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3888" windowHeight="5796" tabRatio="703" firstSheet="9" activeTab="12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52511"/>
</workbook>
</file>

<file path=xl/calcChain.xml><?xml version="1.0" encoding="utf-8"?>
<calcChain xmlns="http://schemas.openxmlformats.org/spreadsheetml/2006/main"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O32" i="7"/>
  <c r="P32" i="55172"/>
  <c r="O32" i="55172"/>
  <c r="O32" i="6"/>
  <c r="O32" i="1"/>
  <c r="O21" i="55171"/>
  <c r="O31" i="9"/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<sst xmlns="http://schemas.openxmlformats.org/spreadsheetml/2006/main" count="590" uniqueCount="68">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</sst>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5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Alignment="1">
      <alignment horizontal="left"/>
    </xf>
    <xf numFmtId="164" fontId="12" fillId="0" borderId="0" xfId="4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7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10" applyFont="1" applyAlignment="1">
      <alignment horizontal="left"/>
    </xf>
    <xf numFmtId="0" fontId="12" fillId="0" borderId="0" xfId="2" applyFont="1" applyAlignment="1">
      <alignment horizontal="left"/>
    </xf>
    <xf numFmtId="164" fontId="12" fillId="0" borderId="0" xfId="3" applyNumberFormat="1" applyFont="1" applyAlignment="1">
      <alignment horizontal="left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4" fillId="0" borderId="0" xfId="9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1" applyFont="1" applyFill="1" applyAlignment="1" applyProtection="1">
      <alignment horizontal="center"/>
    </xf>
    <xf numFmtId="168" fontId="18" fillId="0" borderId="0" xfId="0" applyNumberFormat="1" applyFont="1" applyAlignment="1">
      <alignment horizontal="center"/>
    </xf>
    <xf numFmtId="164" fontId="12" fillId="0" borderId="0" xfId="7" applyNumberFormat="1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0" xfId="4" applyFont="1" applyAlignment="1">
      <alignment horizontal="left"/>
    </xf>
    <xf numFmtId="0" fontId="12" fillId="0" borderId="0" xfId="3" applyFont="1" applyAlignment="1">
      <alignment horizontal="left" vertical="center"/>
    </xf>
    <xf numFmtId="164" fontId="12" fillId="0" borderId="0" xfId="2" applyNumberFormat="1" applyFont="1" applyAlignment="1">
      <alignment horizontal="center" vertical="top"/>
    </xf>
    <xf numFmtId="0" fontId="4" fillId="0" borderId="0" xfId="6" applyFont="1" applyAlignment="1">
      <alignment horizontal="left"/>
    </xf>
    <xf numFmtId="0" fontId="12" fillId="0" borderId="0" xfId="9" applyFont="1" applyAlignment="1">
      <alignment horizontal="left"/>
    </xf>
    <xf numFmtId="164" fontId="12" fillId="0" borderId="0" xfId="10" applyNumberFormat="1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3" workbookViewId="0">
      <pane xSplit="1" ySplit="5" topLeftCell="B20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63" t="s">
        <v>19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1"/>
    </row>
    <row r="2" spans="1:17" ht="18.149999999999999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149999999999999" customHeight="1">
      <c r="A3" s="264" t="s">
        <v>63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1"/>
    </row>
    <row r="4" spans="1:17" ht="18.149999999999999" customHeight="1">
      <c r="A4" s="264" t="s">
        <v>41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1"/>
    </row>
    <row r="5" spans="1:17" ht="18.149999999999999" customHeight="1">
      <c r="A5" s="265" t="s">
        <v>39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1"/>
    </row>
    <row r="6" spans="1:17" s="43" customFormat="1" ht="18.149999999999999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8</v>
      </c>
      <c r="P6" s="41" t="s">
        <v>8</v>
      </c>
      <c r="Q6" s="42"/>
    </row>
    <row r="7" spans="1:17" s="43" customFormat="1" ht="18.149999999999999" customHeight="1">
      <c r="A7" s="166" t="s">
        <v>1</v>
      </c>
      <c r="B7" s="166" t="s">
        <v>11</v>
      </c>
      <c r="C7" s="166" t="s">
        <v>2</v>
      </c>
      <c r="D7" s="166" t="s">
        <v>12</v>
      </c>
      <c r="E7" s="166" t="s">
        <v>13</v>
      </c>
      <c r="F7" s="166" t="s">
        <v>18</v>
      </c>
      <c r="G7" s="166" t="s">
        <v>14</v>
      </c>
      <c r="H7" s="166" t="s">
        <v>15</v>
      </c>
      <c r="I7" s="166" t="s">
        <v>16</v>
      </c>
      <c r="J7" s="166" t="s">
        <v>17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149999999999999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877.5</v>
      </c>
      <c r="H8" s="193">
        <v>861.1</v>
      </c>
      <c r="I8" s="192">
        <v>844.1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846.90000000000009</v>
      </c>
      <c r="P8" s="225" t="s">
        <v>21</v>
      </c>
      <c r="Q8" s="42"/>
    </row>
    <row r="9" spans="1:17" s="43" customFormat="1" ht="18.149999999999999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839.58333333333337</v>
      </c>
      <c r="Q9" s="42"/>
    </row>
    <row r="10" spans="1:17" s="43" customFormat="1" ht="18.149999999999999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149999999999999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149999999999999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149999999999999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926.1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930.2833333333333</v>
      </c>
      <c r="P13" s="46">
        <f t="shared" si="1"/>
        <v>915.41666666666674</v>
      </c>
      <c r="Q13" s="42"/>
    </row>
    <row r="14" spans="1:17" s="43" customFormat="1" ht="18.149999999999999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958.5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972.15000000000009</v>
      </c>
      <c r="P14" s="46">
        <f t="shared" si="1"/>
        <v>947.48333333333335</v>
      </c>
      <c r="Q14" s="42"/>
    </row>
    <row r="15" spans="1:17" s="43" customFormat="1" ht="18.149999999999999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149999999999999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991.9</v>
      </c>
      <c r="F16" s="192">
        <v>995.5</v>
      </c>
      <c r="G16" s="192">
        <v>1005.3</v>
      </c>
      <c r="H16" s="192">
        <v>1000.8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996.48333333333346</v>
      </c>
      <c r="P16" s="46">
        <f t="shared" si="1"/>
        <v>992.67499999999995</v>
      </c>
      <c r="Q16" s="42"/>
    </row>
    <row r="17" spans="1:17" s="43" customFormat="1" ht="18.149999999999999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1003.6833333333334</v>
      </c>
      <c r="Q17" s="42"/>
    </row>
    <row r="18" spans="1:17" s="43" customFormat="1" ht="18.149999999999999" customHeight="1">
      <c r="A18" s="202">
        <v>2000</v>
      </c>
      <c r="B18" s="47">
        <v>1006.1</v>
      </c>
      <c r="C18" s="47">
        <v>1013.2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1025.9333333333332</v>
      </c>
      <c r="P18" s="46">
        <f t="shared" si="1"/>
        <v>1017.6416666666667</v>
      </c>
      <c r="Q18" s="42"/>
    </row>
    <row r="19" spans="1:17" s="43" customFormat="1" ht="18.149999999999999" customHeight="1">
      <c r="A19" s="202">
        <v>2001</v>
      </c>
      <c r="B19" s="47">
        <v>1016.4</v>
      </c>
      <c r="C19" s="47">
        <v>1017.3</v>
      </c>
      <c r="D19" s="192">
        <v>1016.8</v>
      </c>
      <c r="E19" s="192">
        <v>1016</v>
      </c>
      <c r="F19" s="192">
        <v>1013.4</v>
      </c>
      <c r="G19" s="192">
        <v>1018.9</v>
      </c>
      <c r="H19" s="192">
        <v>1006.4</v>
      </c>
      <c r="I19" s="192">
        <v>1005.6</v>
      </c>
      <c r="J19" s="192">
        <v>1006.2</v>
      </c>
      <c r="K19" s="192">
        <v>999.2</v>
      </c>
      <c r="L19" s="192">
        <v>997.2</v>
      </c>
      <c r="M19" s="253">
        <v>1000.6</v>
      </c>
      <c r="N19" s="193"/>
      <c r="O19" s="194">
        <f t="shared" si="0"/>
        <v>1009.5000000000001</v>
      </c>
      <c r="P19" s="46">
        <f t="shared" si="1"/>
        <v>1021.9999999999998</v>
      </c>
      <c r="Q19" s="42"/>
    </row>
    <row r="20" spans="1:17" s="43" customFormat="1" ht="18.149999999999999" customHeight="1">
      <c r="A20" s="202">
        <v>2002</v>
      </c>
      <c r="B20" s="47">
        <v>1005.8</v>
      </c>
      <c r="C20" s="47">
        <v>1006.6</v>
      </c>
      <c r="D20" s="192">
        <v>1004</v>
      </c>
      <c r="E20" s="192">
        <v>1005.4</v>
      </c>
      <c r="F20" s="192">
        <v>1005.8</v>
      </c>
      <c r="G20" s="192">
        <v>994.9</v>
      </c>
      <c r="H20" s="192">
        <v>1003.9</v>
      </c>
      <c r="I20" s="192">
        <v>1005</v>
      </c>
      <c r="J20" s="192">
        <v>1006.7</v>
      </c>
      <c r="K20" s="192">
        <v>1004.8</v>
      </c>
      <c r="L20" s="192">
        <v>1001.8</v>
      </c>
      <c r="M20" s="193">
        <v>1008.6</v>
      </c>
      <c r="N20" s="193"/>
      <c r="O20" s="194">
        <f>AVERAGE(B20:M20)</f>
        <v>1004.4416666666666</v>
      </c>
      <c r="P20" s="46">
        <f t="shared" si="1"/>
        <v>1003.1416666666667</v>
      </c>
      <c r="Q20" s="42"/>
    </row>
    <row r="21" spans="1:17" s="43" customFormat="1" ht="18.149999999999999" customHeight="1">
      <c r="A21" s="202">
        <v>2003</v>
      </c>
      <c r="B21" s="47">
        <v>1011.7</v>
      </c>
      <c r="C21" s="47">
        <v>1017.8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1" si="2">AVERAGE(B21:M21)</f>
        <v>1023.9500000000002</v>
      </c>
      <c r="P21" s="46">
        <f t="shared" si="1"/>
        <v>1011.2916666666669</v>
      </c>
      <c r="Q21" s="42"/>
    </row>
    <row r="22" spans="1:17" s="43" customFormat="1" ht="18.149999999999999" customHeight="1">
      <c r="A22" s="202">
        <v>2004</v>
      </c>
      <c r="B22" s="47">
        <v>1038.7</v>
      </c>
      <c r="C22" s="47">
        <v>1039.5999999999999</v>
      </c>
      <c r="D22" s="192">
        <v>1040.2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1057.5999999999999</v>
      </c>
      <c r="N22" s="193"/>
      <c r="O22" s="194">
        <f t="shared" si="2"/>
        <v>1048.5416666666667</v>
      </c>
      <c r="P22" s="46">
        <f t="shared" si="1"/>
        <v>1036.0333333333333</v>
      </c>
      <c r="Q22" s="42"/>
    </row>
    <row r="23" spans="1:17" s="43" customFormat="1" ht="18.149999999999999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1053.7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1051.9083333333335</v>
      </c>
      <c r="P23" s="46">
        <f t="shared" si="1"/>
        <v>1053.7916666666665</v>
      </c>
      <c r="Q23" s="42"/>
    </row>
    <row r="24" spans="1:17" s="43" customFormat="1" ht="18.149999999999999" customHeight="1">
      <c r="A24" s="202">
        <v>2006</v>
      </c>
      <c r="B24" s="47">
        <v>1055.4000000000001</v>
      </c>
      <c r="C24" s="47">
        <v>1057</v>
      </c>
      <c r="D24" s="47">
        <v>1057.5999999999999</v>
      </c>
      <c r="E24" s="47">
        <v>1050.8</v>
      </c>
      <c r="F24" s="47">
        <v>1048.7</v>
      </c>
      <c r="G24" s="47">
        <v>1044.5999999999999</v>
      </c>
      <c r="H24" s="47">
        <v>1044.7</v>
      </c>
      <c r="I24" s="47">
        <v>1041</v>
      </c>
      <c r="J24" s="47">
        <v>1038.0999999999999</v>
      </c>
      <c r="K24" s="47">
        <v>1037.8</v>
      </c>
      <c r="L24" s="47">
        <v>1040</v>
      </c>
      <c r="M24" s="45">
        <v>1027.4000000000001</v>
      </c>
      <c r="N24" s="45"/>
      <c r="O24" s="194">
        <f t="shared" si="2"/>
        <v>1045.2583333333332</v>
      </c>
      <c r="P24" s="46">
        <f>(AVERAGE(H23:M23)+AVERAGE(B24:G24))/2</f>
        <v>1052.0250000000001</v>
      </c>
      <c r="Q24" s="42"/>
    </row>
    <row r="25" spans="1:17" s="43" customFormat="1" ht="18.149999999999999" customHeight="1">
      <c r="A25" s="202">
        <v>2007</v>
      </c>
      <c r="B25" s="47">
        <v>1037</v>
      </c>
      <c r="C25" s="47">
        <v>1033.8</v>
      </c>
      <c r="D25" s="47">
        <v>1034.4000000000001</v>
      </c>
      <c r="E25" s="47">
        <v>1035.0999999999999</v>
      </c>
      <c r="F25" s="47">
        <v>1036.5999999999999</v>
      </c>
      <c r="G25" s="47">
        <v>1034.7</v>
      </c>
      <c r="H25" s="47">
        <v>1043.9000000000001</v>
      </c>
      <c r="I25" s="47">
        <v>1032.2</v>
      </c>
      <c r="J25" s="47">
        <v>1030.8</v>
      </c>
      <c r="K25" s="47">
        <v>1026.3</v>
      </c>
      <c r="L25" s="47">
        <v>1023.8</v>
      </c>
      <c r="M25" s="45">
        <v>1021.7</v>
      </c>
      <c r="N25" s="45"/>
      <c r="O25" s="194">
        <f t="shared" si="2"/>
        <v>1032.5249999999999</v>
      </c>
      <c r="P25" s="46">
        <f t="shared" ref="P25:P27" si="3">(AVERAGE(H24:M24)+AVERAGE(B25:G25))/2</f>
        <v>1036.7166666666667</v>
      </c>
      <c r="Q25" s="42"/>
    </row>
    <row r="26" spans="1:17" s="43" customFormat="1" ht="18.149999999999999" customHeight="1">
      <c r="A26" s="202">
        <v>2008</v>
      </c>
      <c r="B26" s="47">
        <v>1019.8</v>
      </c>
      <c r="C26" s="48">
        <v>1020.2</v>
      </c>
      <c r="D26" s="49">
        <v>1019</v>
      </c>
      <c r="E26" s="49">
        <v>1015.7</v>
      </c>
      <c r="F26" s="49">
        <v>1015.4</v>
      </c>
      <c r="G26" s="49">
        <v>1026</v>
      </c>
      <c r="H26" s="49">
        <v>1010.8</v>
      </c>
      <c r="I26" s="49">
        <v>1010.6</v>
      </c>
      <c r="J26" s="49">
        <v>1011.1</v>
      </c>
      <c r="K26" s="49">
        <v>1004.4</v>
      </c>
      <c r="L26" s="49">
        <v>1001.5</v>
      </c>
      <c r="M26" s="49">
        <v>1012</v>
      </c>
      <c r="N26" s="49"/>
      <c r="O26" s="194">
        <f t="shared" si="2"/>
        <v>1013.875</v>
      </c>
      <c r="P26" s="46">
        <f t="shared" si="3"/>
        <v>1024.5666666666666</v>
      </c>
      <c r="Q26" s="42"/>
    </row>
    <row r="27" spans="1:17" ht="18.149999999999999" customHeight="1">
      <c r="A27" s="202">
        <v>2009</v>
      </c>
      <c r="B27" s="49">
        <v>989.4</v>
      </c>
      <c r="C27" s="49">
        <v>986</v>
      </c>
      <c r="D27" s="48">
        <v>981.9</v>
      </c>
      <c r="E27" s="49">
        <v>980.9</v>
      </c>
      <c r="F27" s="49">
        <v>980.4</v>
      </c>
      <c r="G27" s="48">
        <v>975.2</v>
      </c>
      <c r="H27" s="48">
        <v>957.7</v>
      </c>
      <c r="I27" s="49">
        <v>948.4</v>
      </c>
      <c r="J27" s="48">
        <v>943.1</v>
      </c>
      <c r="K27" s="48">
        <v>945.5</v>
      </c>
      <c r="L27" s="49">
        <v>942.5</v>
      </c>
      <c r="M27" s="49">
        <v>942</v>
      </c>
      <c r="N27" s="147"/>
      <c r="O27" s="194">
        <f t="shared" si="2"/>
        <v>964.41666666666663</v>
      </c>
      <c r="P27" s="46">
        <f t="shared" si="3"/>
        <v>995.35</v>
      </c>
      <c r="Q27" s="1"/>
    </row>
    <row r="28" spans="1:17" ht="18.149999999999999" customHeight="1">
      <c r="A28" s="202">
        <v>2010</v>
      </c>
      <c r="B28" s="49">
        <v>940.8</v>
      </c>
      <c r="C28" s="49">
        <v>941.9</v>
      </c>
      <c r="D28" s="49">
        <v>948.1</v>
      </c>
      <c r="E28" s="49">
        <v>934.9</v>
      </c>
      <c r="F28" s="49">
        <v>938.2</v>
      </c>
      <c r="G28" s="49">
        <v>926.2</v>
      </c>
      <c r="H28" s="161">
        <v>926.8</v>
      </c>
      <c r="I28" s="49">
        <v>925.7</v>
      </c>
      <c r="J28" s="48">
        <v>925.6</v>
      </c>
      <c r="K28" s="49">
        <v>923.2</v>
      </c>
      <c r="L28" s="49">
        <v>922.7</v>
      </c>
      <c r="M28" s="48">
        <v>923.9</v>
      </c>
      <c r="N28" s="147" t="s">
        <v>0</v>
      </c>
      <c r="O28" s="194">
        <f t="shared" si="2"/>
        <v>931.5</v>
      </c>
      <c r="P28" s="46">
        <f>(AVERAGE(H27:M27)+AVERAGE(B28:G28))/2</f>
        <v>942.44166666666661</v>
      </c>
      <c r="Q28" s="1"/>
    </row>
    <row r="29" spans="1:17" ht="18.149999999999999" customHeight="1">
      <c r="A29" s="202">
        <v>2011</v>
      </c>
      <c r="B29" s="49">
        <v>922.6</v>
      </c>
      <c r="C29" s="49">
        <v>923.5</v>
      </c>
      <c r="D29" s="49">
        <v>923.1</v>
      </c>
      <c r="E29" s="49">
        <v>926</v>
      </c>
      <c r="F29" s="49">
        <v>924.1</v>
      </c>
      <c r="G29" s="48">
        <v>925.5</v>
      </c>
      <c r="H29" s="161">
        <v>927.8</v>
      </c>
      <c r="I29" s="48">
        <v>919.9</v>
      </c>
      <c r="J29" s="48">
        <v>924.1</v>
      </c>
      <c r="K29" s="49">
        <v>925</v>
      </c>
      <c r="L29" s="49">
        <v>932.9</v>
      </c>
      <c r="M29" s="49">
        <v>929</v>
      </c>
      <c r="N29" s="147"/>
      <c r="O29" s="194">
        <f t="shared" si="2"/>
        <v>925.29166666666663</v>
      </c>
      <c r="P29" s="46">
        <f>(AVERAGE(H28:M28)+AVERAGE(B29:G29))/2</f>
        <v>924.39166666666665</v>
      </c>
      <c r="Q29" s="1"/>
    </row>
    <row r="30" spans="1:17" ht="18.149999999999999" customHeight="1">
      <c r="A30" s="202">
        <v>2012</v>
      </c>
      <c r="B30" s="49">
        <v>935.1</v>
      </c>
      <c r="C30" s="49">
        <v>934.7</v>
      </c>
      <c r="D30" s="49">
        <v>935.1</v>
      </c>
      <c r="E30" s="49">
        <v>941.2</v>
      </c>
      <c r="F30" s="49">
        <v>940.3</v>
      </c>
      <c r="G30" s="48">
        <v>945.2</v>
      </c>
      <c r="H30" s="161">
        <v>941.2</v>
      </c>
      <c r="I30" s="48">
        <v>939.6</v>
      </c>
      <c r="J30" s="48">
        <v>942.8</v>
      </c>
      <c r="K30" s="49">
        <v>945.1</v>
      </c>
      <c r="L30" s="49">
        <v>941.5</v>
      </c>
      <c r="M30" s="49">
        <v>941</v>
      </c>
      <c r="N30" s="147"/>
      <c r="O30" s="194">
        <f t="shared" si="2"/>
        <v>940.23333333333346</v>
      </c>
      <c r="P30" s="46">
        <f>(AVERAGE(H29:M29)+AVERAGE(B30:G30))/2</f>
        <v>932.52499999999998</v>
      </c>
      <c r="Q30" s="1"/>
    </row>
    <row r="31" spans="1:17" ht="18.149999999999999" customHeight="1">
      <c r="A31" s="167">
        <v>2013</v>
      </c>
      <c r="B31" s="49">
        <v>937.1</v>
      </c>
      <c r="C31" s="49">
        <v>936</v>
      </c>
      <c r="D31" s="49">
        <v>935</v>
      </c>
      <c r="E31" s="49">
        <v>930.6</v>
      </c>
      <c r="F31" s="49">
        <v>931.5</v>
      </c>
      <c r="G31" s="48">
        <v>923.2</v>
      </c>
      <c r="H31" s="161">
        <v>917.2</v>
      </c>
      <c r="I31" s="48">
        <v>919.9</v>
      </c>
      <c r="J31" s="48">
        <v>919.3</v>
      </c>
      <c r="K31" s="49">
        <v>923</v>
      </c>
      <c r="L31" s="49">
        <v>925.7</v>
      </c>
      <c r="M31" s="48">
        <v>936.1</v>
      </c>
      <c r="N31" s="147"/>
      <c r="O31" s="194">
        <f t="shared" si="2"/>
        <v>927.88333333333333</v>
      </c>
      <c r="P31" s="46">
        <f>(AVERAGE(H30:M30)+AVERAGE(B31:G31))/2</f>
        <v>937.05</v>
      </c>
      <c r="Q31" s="1"/>
    </row>
    <row r="32" spans="1:17" ht="18.149999999999999" customHeight="1">
      <c r="A32" s="45">
        <v>2014</v>
      </c>
      <c r="B32" s="49">
        <v>929.4</v>
      </c>
      <c r="C32" s="49">
        <v>928.7</v>
      </c>
      <c r="D32" s="48">
        <v>931.2</v>
      </c>
      <c r="E32" s="49">
        <v>931.3</v>
      </c>
      <c r="F32" s="49">
        <v>928.6</v>
      </c>
      <c r="G32" s="48">
        <v>909.5</v>
      </c>
      <c r="H32" s="48">
        <v>912.4</v>
      </c>
      <c r="I32" s="48">
        <v>924.1</v>
      </c>
      <c r="J32" s="256" t="s">
        <v>44</v>
      </c>
      <c r="K32" s="48"/>
      <c r="L32" s="49"/>
      <c r="M32" s="153"/>
      <c r="N32" s="147"/>
      <c r="O32" s="46"/>
      <c r="P32" s="46"/>
      <c r="Q32" s="1"/>
    </row>
    <row r="33" spans="1:17" ht="15.75" customHeight="1">
      <c r="A33" s="45"/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5" t="s">
        <v>10</v>
      </c>
      <c r="B34" s="38"/>
    </row>
    <row r="35" spans="1:17" ht="15.75" customHeight="1">
      <c r="A35" s="38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5"/>
      <c r="B36" s="4"/>
      <c r="C36" s="4"/>
      <c r="D36" s="4"/>
      <c r="E36" s="4"/>
      <c r="F36" s="4"/>
      <c r="G36" s="4"/>
      <c r="H36" s="4"/>
      <c r="I36" s="4" t="s">
        <v>26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A37" s="4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28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4" workbookViewId="0">
      <pane xSplit="1" ySplit="5" topLeftCell="B9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63" t="s">
        <v>20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1"/>
    </row>
    <row r="2" spans="1:17" ht="18.149999999999999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1"/>
    </row>
    <row r="4" spans="1:17" ht="18.149999999999999" customHeight="1">
      <c r="A4" s="264" t="s">
        <v>38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1"/>
    </row>
    <row r="5" spans="1:17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1"/>
    </row>
    <row r="6" spans="1:17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1"/>
    </row>
    <row r="7" spans="1:17" s="43" customFormat="1" ht="18.149999999999999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8</v>
      </c>
      <c r="P7" s="41" t="s">
        <v>8</v>
      </c>
      <c r="Q7" s="42"/>
    </row>
    <row r="8" spans="1:17" s="43" customFormat="1" ht="18.149999999999999" customHeight="1">
      <c r="A8" s="166" t="s">
        <v>1</v>
      </c>
      <c r="B8" s="166" t="s">
        <v>11</v>
      </c>
      <c r="C8" s="166" t="s">
        <v>2</v>
      </c>
      <c r="D8" s="166" t="s">
        <v>12</v>
      </c>
      <c r="E8" s="166" t="s">
        <v>13</v>
      </c>
      <c r="F8" s="166" t="s">
        <v>18</v>
      </c>
      <c r="G8" s="166" t="s">
        <v>14</v>
      </c>
      <c r="H8" s="166" t="s">
        <v>15</v>
      </c>
      <c r="I8" s="166" t="s">
        <v>16</v>
      </c>
      <c r="J8" s="166" t="s">
        <v>17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149999999999999" customHeight="1">
      <c r="A9" s="202">
        <v>2001</v>
      </c>
      <c r="B9" s="47">
        <v>74.5</v>
      </c>
      <c r="C9" s="47">
        <v>74.2</v>
      </c>
      <c r="D9" s="47">
        <v>74.5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73.841666666666654</v>
      </c>
      <c r="P9" s="225" t="s">
        <v>21</v>
      </c>
      <c r="Q9" s="42"/>
    </row>
    <row r="10" spans="1:17" s="43" customFormat="1" ht="18.149999999999999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69.400000000000006</v>
      </c>
      <c r="L10" s="47">
        <v>68.3</v>
      </c>
      <c r="M10" s="45">
        <v>67.099999999999994</v>
      </c>
      <c r="N10" s="45"/>
      <c r="O10" s="46">
        <f t="shared" ref="O10:O21" si="0">AVERAGE(B10:M10)</f>
        <v>70.133333333333326</v>
      </c>
      <c r="P10" s="46">
        <f>(AVERAGE(H9:M9)+AVERAGE(B10:G10))/2</f>
        <v>72.125</v>
      </c>
      <c r="Q10" s="42"/>
    </row>
    <row r="11" spans="1:17" s="43" customFormat="1" ht="18.149999999999999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1" si="1">(AVERAGE(H10:M10)+AVERAGE(B11:G11))/2</f>
        <v>68.533333333333331</v>
      </c>
      <c r="Q11" s="42"/>
    </row>
    <row r="12" spans="1:17" s="43" customFormat="1" ht="18.149999999999999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149999999999999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67.7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65.981666666666669</v>
      </c>
      <c r="P13" s="46">
        <f t="shared" si="1"/>
        <v>68.2</v>
      </c>
      <c r="Q13" s="42"/>
    </row>
    <row r="14" spans="1:17" s="43" customFormat="1" ht="18.149999999999999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149999999999999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149999999999999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149999999999999" customHeight="1">
      <c r="A17" s="202">
        <v>2009</v>
      </c>
      <c r="B17" s="49">
        <v>48.4</v>
      </c>
      <c r="C17" s="49">
        <v>47</v>
      </c>
      <c r="D17" s="48">
        <v>45.8</v>
      </c>
      <c r="E17" s="49">
        <v>43.8</v>
      </c>
      <c r="F17" s="49">
        <v>42.4</v>
      </c>
      <c r="G17" s="48">
        <v>41.4</v>
      </c>
      <c r="H17" s="48">
        <v>40.6</v>
      </c>
      <c r="I17" s="48">
        <v>39.6</v>
      </c>
      <c r="J17" s="48">
        <v>38.299999999999997</v>
      </c>
      <c r="K17" s="48">
        <v>37.4</v>
      </c>
      <c r="L17" s="49">
        <v>36.6</v>
      </c>
      <c r="M17" s="48">
        <v>36.5</v>
      </c>
      <c r="N17" s="147"/>
      <c r="O17" s="46">
        <f t="shared" si="0"/>
        <v>41.483333333333341</v>
      </c>
      <c r="P17" s="46">
        <f t="shared" si="1"/>
        <v>49.2</v>
      </c>
      <c r="Q17" s="1"/>
    </row>
    <row r="18" spans="1:17" ht="18.149999999999999" customHeight="1">
      <c r="A18" s="202">
        <v>2010</v>
      </c>
      <c r="B18" s="49">
        <v>35.700000000000003</v>
      </c>
      <c r="C18" s="49">
        <v>35.200000000000003</v>
      </c>
      <c r="D18" s="49">
        <v>34.5</v>
      </c>
      <c r="E18" s="49">
        <v>34</v>
      </c>
      <c r="F18" s="49">
        <v>33.700000000000003</v>
      </c>
      <c r="G18" s="49">
        <v>33.200000000000003</v>
      </c>
      <c r="H18" s="161">
        <v>32.4</v>
      </c>
      <c r="I18" s="49">
        <v>32.200000000000003</v>
      </c>
      <c r="J18" s="49">
        <v>32</v>
      </c>
      <c r="K18" s="49">
        <v>31.9</v>
      </c>
      <c r="L18" s="49">
        <v>32.200000000000003</v>
      </c>
      <c r="M18" s="48">
        <v>32.5</v>
      </c>
      <c r="N18" s="147" t="s">
        <v>0</v>
      </c>
      <c r="O18" s="46">
        <f t="shared" si="0"/>
        <v>33.291666666666664</v>
      </c>
      <c r="P18" s="46">
        <f t="shared" si="1"/>
        <v>36.274999999999999</v>
      </c>
      <c r="Q18" s="1"/>
    </row>
    <row r="19" spans="1:17" ht="18.149999999999999" customHeight="1">
      <c r="A19" s="202">
        <v>2011</v>
      </c>
      <c r="B19" s="49">
        <v>32</v>
      </c>
      <c r="C19" s="49">
        <v>32.200000000000003</v>
      </c>
      <c r="D19" s="49">
        <v>31.9</v>
      </c>
      <c r="E19" s="49">
        <v>32.200000000000003</v>
      </c>
      <c r="F19" s="49">
        <v>32</v>
      </c>
      <c r="G19" s="49">
        <v>32</v>
      </c>
      <c r="H19" s="161">
        <v>32.799999999999997</v>
      </c>
      <c r="I19" s="48">
        <v>32.9</v>
      </c>
      <c r="J19" s="48">
        <v>33.4</v>
      </c>
      <c r="K19" s="49">
        <v>34.200000000000003</v>
      </c>
      <c r="L19" s="49">
        <v>34.6</v>
      </c>
      <c r="M19" s="48">
        <v>34.299999999999997</v>
      </c>
      <c r="N19" s="147"/>
      <c r="O19" s="46">
        <f t="shared" si="0"/>
        <v>32.875</v>
      </c>
      <c r="P19" s="46">
        <f t="shared" si="1"/>
        <v>32.125</v>
      </c>
      <c r="Q19" s="1"/>
    </row>
    <row r="20" spans="1:17" ht="18.149999999999999" customHeight="1">
      <c r="A20" s="202">
        <v>2012</v>
      </c>
      <c r="B20" s="49">
        <v>35.5</v>
      </c>
      <c r="C20" s="49">
        <v>35.799999999999997</v>
      </c>
      <c r="D20" s="49">
        <v>35.9</v>
      </c>
      <c r="E20" s="49">
        <v>37.299999999999997</v>
      </c>
      <c r="F20" s="49">
        <v>37.700000000000003</v>
      </c>
      <c r="G20" s="48">
        <v>38.200000000000003</v>
      </c>
      <c r="H20" s="237">
        <v>37.4</v>
      </c>
      <c r="I20" s="48">
        <v>36.799999999999997</v>
      </c>
      <c r="J20" s="48">
        <v>36.5</v>
      </c>
      <c r="K20" s="49">
        <v>35.5</v>
      </c>
      <c r="L20" s="49">
        <v>34.5</v>
      </c>
      <c r="M20" s="49">
        <v>34.200000000000003</v>
      </c>
      <c r="N20" s="147"/>
      <c r="O20" s="46">
        <f t="shared" si="0"/>
        <v>36.274999999999999</v>
      </c>
      <c r="P20" s="46">
        <f t="shared" si="1"/>
        <v>35.216666666666661</v>
      </c>
      <c r="Q20" s="1"/>
    </row>
    <row r="21" spans="1:17" ht="18.149999999999999" customHeight="1">
      <c r="A21" s="167">
        <v>2013</v>
      </c>
      <c r="B21" s="49">
        <v>33.799999999999997</v>
      </c>
      <c r="C21" s="49">
        <v>32.9</v>
      </c>
      <c r="D21" s="49">
        <v>32.200000000000003</v>
      </c>
      <c r="E21" s="49">
        <v>30.6</v>
      </c>
      <c r="F21" s="49">
        <v>30</v>
      </c>
      <c r="G21" s="48">
        <v>29.7</v>
      </c>
      <c r="H21" s="161">
        <v>29.3</v>
      </c>
      <c r="I21" s="49">
        <v>29.2</v>
      </c>
      <c r="J21" s="48">
        <v>28.7</v>
      </c>
      <c r="K21" s="49">
        <v>29.1</v>
      </c>
      <c r="L21" s="49">
        <v>29.1</v>
      </c>
      <c r="M21" s="48">
        <v>30.7</v>
      </c>
      <c r="N21" s="147"/>
      <c r="O21" s="46">
        <f t="shared" si="0"/>
        <v>30.441666666666666</v>
      </c>
      <c r="P21" s="46">
        <f t="shared" si="1"/>
        <v>33.674999999999997</v>
      </c>
      <c r="Q21" s="1"/>
    </row>
    <row r="22" spans="1:17" ht="18.149999999999999" customHeight="1">
      <c r="A22" s="45">
        <v>2014</v>
      </c>
      <c r="B22" s="49">
        <v>29.8</v>
      </c>
      <c r="C22" s="49">
        <v>29.2</v>
      </c>
      <c r="D22" s="48">
        <v>29.7</v>
      </c>
      <c r="E22" s="49">
        <v>30.7</v>
      </c>
      <c r="F22" s="49">
        <v>30.8</v>
      </c>
      <c r="G22" s="48">
        <v>31.6</v>
      </c>
      <c r="H22" s="48">
        <v>30.6</v>
      </c>
      <c r="I22" s="48">
        <v>30.7</v>
      </c>
      <c r="J22" s="256" t="s">
        <v>44</v>
      </c>
      <c r="K22" s="48"/>
      <c r="L22" s="49"/>
      <c r="M22" s="153"/>
      <c r="N22" s="147"/>
      <c r="O22" s="46"/>
      <c r="P22" s="46"/>
      <c r="Q22" s="1"/>
    </row>
    <row r="23" spans="1:17" ht="18.149999999999999" customHeight="1">
      <c r="A23" s="45"/>
      <c r="B23" s="49"/>
      <c r="C23" s="23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5" t="s">
        <v>10</v>
      </c>
      <c r="B24" s="49"/>
      <c r="C24" s="49"/>
      <c r="D24" s="48"/>
      <c r="E24" s="49"/>
      <c r="F24" s="49"/>
      <c r="G24" s="48"/>
      <c r="H24" s="48"/>
      <c r="I24" s="48"/>
      <c r="J24" s="48"/>
      <c r="K24" s="48"/>
      <c r="L24" s="49"/>
      <c r="M24" s="153"/>
      <c r="N24" s="147"/>
      <c r="O24" s="46"/>
      <c r="P24" s="46"/>
      <c r="Q24" s="1"/>
    </row>
    <row r="25" spans="1:17" ht="15.75" customHeight="1">
      <c r="A25" s="152"/>
    </row>
    <row r="26" spans="1:17" ht="15.75" customHeight="1">
      <c r="A26" s="5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A27" s="4"/>
      <c r="B27" s="4"/>
      <c r="C27" s="4"/>
      <c r="D27" s="4"/>
      <c r="E27" s="4"/>
      <c r="F27" s="4"/>
      <c r="G27" s="4"/>
      <c r="H27" s="4"/>
      <c r="I27" s="4" t="s">
        <v>26</v>
      </c>
      <c r="J27" s="4"/>
      <c r="K27" s="4"/>
      <c r="L27" s="4"/>
      <c r="M27" s="4"/>
      <c r="N27" s="4"/>
      <c r="O27" s="4"/>
      <c r="P27" s="4"/>
      <c r="Q27" s="1"/>
    </row>
    <row r="28" spans="1:17" ht="15.75" customHeight="1">
      <c r="I28" s="4"/>
      <c r="J28" s="4" t="s">
        <v>27</v>
      </c>
      <c r="K28" s="37"/>
      <c r="L28" s="37"/>
      <c r="M28" s="37"/>
      <c r="N28" s="37"/>
      <c r="O28" s="37"/>
      <c r="P28" s="37"/>
    </row>
    <row r="29" spans="1:17" ht="15.75" customHeight="1">
      <c r="H29" s="10"/>
      <c r="I29" s="38"/>
      <c r="J29" s="38" t="s">
        <v>28</v>
      </c>
      <c r="K29" s="10"/>
      <c r="L29" s="10"/>
      <c r="M29" s="10"/>
    </row>
    <row r="30" spans="1:17" ht="15.75" customHeight="1">
      <c r="H30" s="10"/>
      <c r="I30" s="10"/>
      <c r="J30" s="10"/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opLeftCell="A4" zoomScale="110" zoomScaleNormal="110" workbookViewId="0">
      <pane xSplit="1" ySplit="5" topLeftCell="B18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>
      <c r="A1" s="269" t="s">
        <v>33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149999999999999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68" t="s">
        <v>29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s="43" customFormat="1" ht="18.149999999999999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8</v>
      </c>
      <c r="P7" s="52" t="s">
        <v>8</v>
      </c>
    </row>
    <row r="8" spans="1:16" s="43" customFormat="1" ht="18.149999999999999" customHeight="1">
      <c r="A8" s="168" t="s">
        <v>1</v>
      </c>
      <c r="B8" s="168" t="s">
        <v>11</v>
      </c>
      <c r="C8" s="168" t="s">
        <v>2</v>
      </c>
      <c r="D8" s="168" t="s">
        <v>12</v>
      </c>
      <c r="E8" s="168" t="s">
        <v>13</v>
      </c>
      <c r="F8" s="168" t="s">
        <v>18</v>
      </c>
      <c r="G8" s="168" t="s">
        <v>14</v>
      </c>
      <c r="H8" s="168" t="s">
        <v>15</v>
      </c>
      <c r="I8" s="168" t="s">
        <v>16</v>
      </c>
      <c r="J8" s="168" t="s">
        <v>17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149999999999999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21</v>
      </c>
    </row>
    <row r="10" spans="1:16" s="43" customFormat="1" ht="18.149999999999999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2" si="0">AVERAGE(B10:M10)</f>
        <v>153.78333333333333</v>
      </c>
      <c r="P10" s="46">
        <f>(AVERAGE(H9:M9)+AVERAGE(B10:G10))/2</f>
        <v>155.32500000000002</v>
      </c>
    </row>
    <row r="11" spans="1:16" s="43" customFormat="1" ht="18.149999999999999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2" si="1">(AVERAGE(H10:M10)+AVERAGE(B11:G11))/2</f>
        <v>154.39166666666665</v>
      </c>
    </row>
    <row r="12" spans="1:16" s="43" customFormat="1" ht="18.149999999999999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153.30000000000001</v>
      </c>
      <c r="M12" s="54">
        <v>154.1</v>
      </c>
      <c r="N12" s="54"/>
      <c r="O12" s="46">
        <f t="shared" si="0"/>
        <v>155.42499999999998</v>
      </c>
      <c r="P12" s="46">
        <f t="shared" si="1"/>
        <v>155.13333333333333</v>
      </c>
    </row>
    <row r="13" spans="1:16" s="43" customFormat="1" ht="18.149999999999999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155.07500000000002</v>
      </c>
    </row>
    <row r="14" spans="1:16" s="43" customFormat="1" ht="18.149999999999999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158.69999999999999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158.98333333333335</v>
      </c>
      <c r="P14" s="46">
        <f t="shared" si="1"/>
        <v>157.67500000000001</v>
      </c>
    </row>
    <row r="15" spans="1:16" s="43" customFormat="1" ht="18.149999999999999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157.51666666666668</v>
      </c>
      <c r="P15" s="46">
        <f t="shared" si="1"/>
        <v>158.44999999999999</v>
      </c>
    </row>
    <row r="16" spans="1:16" s="43" customFormat="1" ht="18.149999999999999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149999999999999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148.80000000000001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147.67500000000001</v>
      </c>
      <c r="P17" s="46">
        <f t="shared" si="1"/>
        <v>151.46666666666667</v>
      </c>
    </row>
    <row r="18" spans="1:16" s="43" customFormat="1" ht="18.149999999999999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149999999999999" customHeight="1">
      <c r="A19" s="203">
        <v>2000</v>
      </c>
      <c r="B19" s="54">
        <v>143.69999999999999</v>
      </c>
      <c r="C19" s="54">
        <v>143.69999999999999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142.68333333333334</v>
      </c>
      <c r="P19" s="46">
        <f t="shared" si="1"/>
        <v>142.97500000000002</v>
      </c>
    </row>
    <row r="20" spans="1:16" s="43" customFormat="1" ht="18.149999999999999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130.19999999999999</v>
      </c>
      <c r="I20" s="55">
        <v>128.1</v>
      </c>
      <c r="J20" s="55">
        <v>127.5</v>
      </c>
      <c r="K20" s="55">
        <v>126.2</v>
      </c>
      <c r="L20" s="55">
        <v>124.9</v>
      </c>
      <c r="M20" s="55">
        <v>124.1</v>
      </c>
      <c r="N20" s="55"/>
      <c r="O20" s="46">
        <f t="shared" si="0"/>
        <v>131.83333333333334</v>
      </c>
      <c r="P20" s="46">
        <f t="shared" si="1"/>
        <v>139.56666666666666</v>
      </c>
    </row>
    <row r="21" spans="1:16" s="43" customFormat="1" ht="18.149999999999999" customHeight="1">
      <c r="A21" s="203">
        <v>2002</v>
      </c>
      <c r="B21" s="55">
        <v>123.1</v>
      </c>
      <c r="C21" s="55">
        <v>122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120.1</v>
      </c>
      <c r="I21" s="55">
        <v>120.7</v>
      </c>
      <c r="J21" s="55">
        <v>120.2</v>
      </c>
      <c r="K21" s="55">
        <v>118.9</v>
      </c>
      <c r="L21" s="55">
        <v>118.4</v>
      </c>
      <c r="M21" s="55">
        <v>118.8</v>
      </c>
      <c r="N21" s="55"/>
      <c r="O21" s="46">
        <f t="shared" si="0"/>
        <v>121.05833333333335</v>
      </c>
      <c r="P21" s="46">
        <f t="shared" si="1"/>
        <v>124.71666666666667</v>
      </c>
    </row>
    <row r="22" spans="1:16" s="43" customFormat="1" ht="18.149999999999999" customHeight="1">
      <c r="A22" s="203">
        <v>2003</v>
      </c>
      <c r="B22" s="55">
        <v>117.8</v>
      </c>
      <c r="C22" s="55">
        <v>118.1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118.14999999999999</v>
      </c>
      <c r="P22" s="46">
        <f t="shared" si="1"/>
        <v>118.69999999999999</v>
      </c>
    </row>
    <row r="23" spans="1:16" s="43" customFormat="1" ht="18.149999999999999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118.3</v>
      </c>
      <c r="N23" s="59"/>
      <c r="O23" s="46">
        <f t="shared" si="0"/>
        <v>118.33333333333336</v>
      </c>
      <c r="P23" s="46">
        <f t="shared" si="1"/>
        <v>118.48333333333335</v>
      </c>
    </row>
    <row r="24" spans="1:16" s="43" customFormat="1" ht="18.149999999999999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117.375</v>
      </c>
    </row>
    <row r="25" spans="1:16" s="43" customFormat="1" ht="18.149999999999999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149999999999999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149999999999999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149999999999999" customHeight="1">
      <c r="A28" s="203">
        <v>2009</v>
      </c>
      <c r="B28" s="55">
        <v>96</v>
      </c>
      <c r="C28" s="58">
        <v>95.1</v>
      </c>
      <c r="D28" s="57">
        <v>93.9</v>
      </c>
      <c r="E28" s="150">
        <v>93.2</v>
      </c>
      <c r="F28" s="58">
        <v>92.4</v>
      </c>
      <c r="G28" s="58">
        <v>91.6</v>
      </c>
      <c r="H28" s="57">
        <v>90.9</v>
      </c>
      <c r="I28" s="57">
        <v>90.1</v>
      </c>
      <c r="J28" s="57">
        <v>89.4</v>
      </c>
      <c r="K28" s="58">
        <v>89</v>
      </c>
      <c r="L28" s="57">
        <v>88.5</v>
      </c>
      <c r="M28" s="58">
        <v>88</v>
      </c>
      <c r="N28" s="57"/>
      <c r="O28" s="46">
        <f t="shared" si="0"/>
        <v>91.508333333333326</v>
      </c>
      <c r="P28" s="46">
        <f t="shared" si="1"/>
        <v>96.575000000000003</v>
      </c>
    </row>
    <row r="29" spans="1:16" s="43" customFormat="1" ht="18.149999999999999" customHeight="1">
      <c r="A29" s="203">
        <v>2010</v>
      </c>
      <c r="B29" s="55">
        <v>87.9</v>
      </c>
      <c r="C29" s="58">
        <v>87.6</v>
      </c>
      <c r="D29" s="57">
        <v>87.2</v>
      </c>
      <c r="E29" s="151">
        <v>86.8</v>
      </c>
      <c r="F29" s="58">
        <v>86.7</v>
      </c>
      <c r="G29" s="58">
        <v>86.6</v>
      </c>
      <c r="H29" s="57">
        <v>86.4</v>
      </c>
      <c r="I29" s="58">
        <v>86.3</v>
      </c>
      <c r="J29" s="57">
        <v>86.1</v>
      </c>
      <c r="K29" s="58">
        <v>86.4</v>
      </c>
      <c r="L29" s="57">
        <v>86.2</v>
      </c>
      <c r="M29" s="57">
        <v>85.8</v>
      </c>
      <c r="N29" s="57" t="s">
        <v>0</v>
      </c>
      <c r="O29" s="46">
        <f t="shared" si="0"/>
        <v>86.666666666666671</v>
      </c>
      <c r="P29" s="46">
        <f t="shared" si="1"/>
        <v>88.224999999999994</v>
      </c>
    </row>
    <row r="30" spans="1:16" s="43" customFormat="1" ht="18.149999999999999" customHeight="1">
      <c r="A30" s="203">
        <v>2011</v>
      </c>
      <c r="B30" s="55">
        <v>85.8</v>
      </c>
      <c r="C30" s="58">
        <v>85.1</v>
      </c>
      <c r="D30" s="57">
        <v>85.3</v>
      </c>
      <c r="E30" s="151">
        <v>85.1</v>
      </c>
      <c r="F30" s="58">
        <v>85</v>
      </c>
      <c r="G30" s="58">
        <v>84.5</v>
      </c>
      <c r="H30" s="57">
        <v>84.2</v>
      </c>
      <c r="I30" s="58">
        <v>83.9</v>
      </c>
      <c r="J30" s="57">
        <v>83.4</v>
      </c>
      <c r="K30" s="58">
        <v>82.7</v>
      </c>
      <c r="L30" s="57">
        <v>82.7</v>
      </c>
      <c r="M30" s="57">
        <v>82.7</v>
      </c>
      <c r="N30" s="57"/>
      <c r="O30" s="46">
        <f t="shared" si="0"/>
        <v>84.2</v>
      </c>
      <c r="P30" s="46">
        <f t="shared" si="1"/>
        <v>85.666666666666657</v>
      </c>
    </row>
    <row r="31" spans="1:16" s="43" customFormat="1" ht="18.149999999999999" customHeight="1">
      <c r="A31" s="203">
        <v>2012</v>
      </c>
      <c r="B31" s="55">
        <v>84.8</v>
      </c>
      <c r="C31" s="58">
        <v>84.4</v>
      </c>
      <c r="D31" s="58">
        <v>84</v>
      </c>
      <c r="E31" s="150">
        <v>83.4</v>
      </c>
      <c r="F31" s="58">
        <v>83</v>
      </c>
      <c r="G31" s="58">
        <v>83.3</v>
      </c>
      <c r="H31" s="57">
        <v>81.7</v>
      </c>
      <c r="I31" s="57">
        <v>81.5</v>
      </c>
      <c r="J31" s="57">
        <v>80.5</v>
      </c>
      <c r="K31" s="58">
        <v>80</v>
      </c>
      <c r="L31" s="57">
        <v>79.5</v>
      </c>
      <c r="M31" s="57">
        <v>78.8</v>
      </c>
      <c r="N31" s="57"/>
      <c r="O31" s="46">
        <f t="shared" si="0"/>
        <v>82.075000000000003</v>
      </c>
      <c r="P31" s="46">
        <f t="shared" si="1"/>
        <v>83.541666666666671</v>
      </c>
    </row>
    <row r="32" spans="1:16" s="43" customFormat="1" ht="18.149999999999999" customHeight="1">
      <c r="A32" s="169">
        <v>2013</v>
      </c>
      <c r="B32" s="55">
        <v>77.900000000000006</v>
      </c>
      <c r="C32" s="58">
        <v>77.599999999999994</v>
      </c>
      <c r="D32" s="57">
        <v>77.599999999999994</v>
      </c>
      <c r="E32" s="150">
        <v>76.900000000000006</v>
      </c>
      <c r="F32" s="58">
        <v>76.400000000000006</v>
      </c>
      <c r="G32" s="58">
        <v>76</v>
      </c>
      <c r="H32" s="57">
        <v>75.599999999999994</v>
      </c>
      <c r="I32" s="57">
        <v>74.8</v>
      </c>
      <c r="J32" s="57">
        <v>74.900000000000006</v>
      </c>
      <c r="K32" s="58">
        <v>74.900000000000006</v>
      </c>
      <c r="L32" s="58">
        <v>76.400000000000006</v>
      </c>
      <c r="M32" s="57">
        <v>76.400000000000006</v>
      </c>
      <c r="N32" s="57"/>
      <c r="O32" s="46">
        <f t="shared" si="0"/>
        <v>76.283333333333317</v>
      </c>
      <c r="P32" s="46">
        <f t="shared" si="1"/>
        <v>78.699999999999989</v>
      </c>
    </row>
    <row r="33" spans="1:16" s="43" customFormat="1" ht="18.149999999999999" customHeight="1">
      <c r="A33" s="169">
        <v>2014</v>
      </c>
      <c r="B33" s="55">
        <v>75.7</v>
      </c>
      <c r="C33" s="58">
        <v>76</v>
      </c>
      <c r="D33" s="58">
        <v>76</v>
      </c>
      <c r="E33" s="150">
        <v>75.400000000000006</v>
      </c>
      <c r="F33" s="58">
        <v>75.7</v>
      </c>
      <c r="G33" s="58">
        <v>75.2</v>
      </c>
      <c r="H33" s="57">
        <v>73.900000000000006</v>
      </c>
      <c r="I33" s="57">
        <v>73.900000000000006</v>
      </c>
      <c r="J33" s="257" t="s">
        <v>44</v>
      </c>
      <c r="K33" s="58"/>
      <c r="L33" s="57"/>
      <c r="M33" s="57"/>
      <c r="N33" s="57"/>
      <c r="O33" s="46"/>
      <c r="P33" s="46"/>
    </row>
    <row r="34" spans="1:16" s="43" customFormat="1" ht="18.149999999999999" customHeight="1">
      <c r="A34" s="169"/>
      <c r="B34" s="55"/>
      <c r="C34" s="240"/>
      <c r="D34" s="57"/>
      <c r="E34" s="150"/>
      <c r="F34" s="58"/>
      <c r="G34" s="58"/>
      <c r="H34" s="57"/>
      <c r="I34" s="57"/>
      <c r="J34" s="57"/>
      <c r="K34" s="58"/>
      <c r="L34" s="57"/>
      <c r="M34" s="57"/>
      <c r="N34" s="57"/>
      <c r="O34" s="46"/>
      <c r="P34" s="46"/>
    </row>
    <row r="35" spans="1:16" ht="15.75" customHeight="1">
      <c r="A35" s="8" t="s">
        <v>10</v>
      </c>
      <c r="B35" s="6"/>
      <c r="C35" s="6"/>
      <c r="D35" s="9"/>
      <c r="E35" s="9"/>
      <c r="F35" s="9"/>
      <c r="G35" s="9"/>
      <c r="H35" s="15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7"/>
      <c r="B36" s="7"/>
      <c r="C36" s="7"/>
      <c r="D36" s="7"/>
      <c r="E36" s="7"/>
      <c r="F36" s="7"/>
      <c r="G36" s="7"/>
      <c r="H36" s="7"/>
      <c r="I36" s="4" t="s">
        <v>26</v>
      </c>
      <c r="J36" s="4"/>
      <c r="K36" s="4"/>
      <c r="L36" s="4"/>
      <c r="M36" s="2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I38" s="37"/>
      <c r="J38" s="38" t="s">
        <v>28</v>
      </c>
      <c r="K38" s="10"/>
      <c r="L38" s="10"/>
      <c r="M38" s="10"/>
    </row>
    <row r="39" spans="1:16" ht="18.149999999999999" customHeight="1"/>
    <row r="40" spans="1:16" ht="18.149999999999999" customHeight="1"/>
    <row r="87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workbookViewId="0">
      <pane xSplit="1" ySplit="5" topLeftCell="B18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71" t="s">
        <v>34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16" ht="18.149999999999999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70" t="s">
        <v>65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149999999999999" customHeight="1">
      <c r="A8" s="170" t="s">
        <v>1</v>
      </c>
      <c r="B8" s="170" t="s">
        <v>11</v>
      </c>
      <c r="C8" s="170" t="s">
        <v>2</v>
      </c>
      <c r="D8" s="170" t="s">
        <v>12</v>
      </c>
      <c r="E8" s="170" t="s">
        <v>13</v>
      </c>
      <c r="F8" s="170" t="s">
        <v>18</v>
      </c>
      <c r="G8" s="170" t="s">
        <v>14</v>
      </c>
      <c r="H8" s="170" t="s">
        <v>15</v>
      </c>
      <c r="I8" s="170" t="s">
        <v>16</v>
      </c>
      <c r="J8" s="170" t="s">
        <v>17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21</v>
      </c>
    </row>
    <row r="10" spans="1:16" ht="18.149999999999999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2" si="0">AVERAGE(B10:M10)</f>
        <v>137.98333333333335</v>
      </c>
      <c r="P10" s="46">
        <f>(AVERAGE(H9:M9)+AVERAGE(B10:G10))/2</f>
        <v>138.76666666666665</v>
      </c>
    </row>
    <row r="11" spans="1:16" ht="18.149999999999999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2" si="1">(AVERAGE(H10:M10)+AVERAGE(B11:G11))/2</f>
        <v>138.78333333333336</v>
      </c>
    </row>
    <row r="12" spans="1:16" ht="18.149999999999999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149999999999999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149999999999999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149999999999999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149999999999999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149999999999999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149999999999999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149999999999999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149999999999999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149999999999999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149999999999999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149999999999999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149999999999999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149999999999999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149999999999999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149999999999999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149999999999999" customHeight="1">
      <c r="A28" s="205">
        <v>2009</v>
      </c>
      <c r="B28" s="68">
        <v>176.1</v>
      </c>
      <c r="C28" s="68">
        <v>175.3</v>
      </c>
      <c r="D28" s="68">
        <v>174.3</v>
      </c>
      <c r="E28" s="150">
        <v>173.9</v>
      </c>
      <c r="F28" s="68">
        <v>174</v>
      </c>
      <c r="G28" s="68">
        <v>173.4</v>
      </c>
      <c r="H28" s="68">
        <v>172.5</v>
      </c>
      <c r="I28" s="68">
        <v>173.3</v>
      </c>
      <c r="J28" s="68">
        <v>172.6</v>
      </c>
      <c r="K28" s="69">
        <v>173.6</v>
      </c>
      <c r="L28" s="68">
        <v>173.2</v>
      </c>
      <c r="M28" s="69">
        <v>173.4</v>
      </c>
      <c r="N28" s="12"/>
      <c r="O28" s="65">
        <f t="shared" si="0"/>
        <v>173.79999999999998</v>
      </c>
      <c r="P28" s="46">
        <f t="shared" si="1"/>
        <v>176.40833333333336</v>
      </c>
    </row>
    <row r="29" spans="1:16" ht="18.149999999999999" customHeight="1">
      <c r="A29" s="205">
        <v>2010</v>
      </c>
      <c r="B29" s="69">
        <v>173.7</v>
      </c>
      <c r="C29" s="69">
        <v>173.9</v>
      </c>
      <c r="D29" s="68">
        <v>173.8</v>
      </c>
      <c r="E29" s="151">
        <v>174</v>
      </c>
      <c r="F29" s="68">
        <v>173.6</v>
      </c>
      <c r="G29" s="68">
        <v>174</v>
      </c>
      <c r="H29" s="68">
        <v>174.4</v>
      </c>
      <c r="I29" s="68">
        <v>174.3</v>
      </c>
      <c r="J29" s="69">
        <v>174.4</v>
      </c>
      <c r="K29" s="68">
        <v>174.4</v>
      </c>
      <c r="L29" s="69">
        <v>174.8</v>
      </c>
      <c r="M29" s="69">
        <v>174.9</v>
      </c>
      <c r="N29" s="12" t="s">
        <v>0</v>
      </c>
      <c r="O29" s="65">
        <f t="shared" si="0"/>
        <v>174.18333333333337</v>
      </c>
      <c r="P29" s="46">
        <f t="shared" si="1"/>
        <v>173.4666666666667</v>
      </c>
    </row>
    <row r="30" spans="1:16" ht="18.149999999999999" customHeight="1">
      <c r="A30" s="205">
        <v>2011</v>
      </c>
      <c r="B30" s="69">
        <v>174.4</v>
      </c>
      <c r="C30" s="69">
        <v>174.5</v>
      </c>
      <c r="D30" s="68">
        <v>174.6</v>
      </c>
      <c r="E30" s="151">
        <v>174</v>
      </c>
      <c r="F30" s="68">
        <v>174</v>
      </c>
      <c r="G30" s="69">
        <v>174.3</v>
      </c>
      <c r="H30" s="68">
        <v>174.6</v>
      </c>
      <c r="I30" s="68">
        <v>174.4</v>
      </c>
      <c r="J30" s="69">
        <v>174.6</v>
      </c>
      <c r="K30" s="69">
        <v>174.2</v>
      </c>
      <c r="L30" s="68">
        <v>175</v>
      </c>
      <c r="M30" s="69">
        <v>173.8</v>
      </c>
      <c r="N30" s="12"/>
      <c r="O30" s="65">
        <f t="shared" si="0"/>
        <v>174.36666666666667</v>
      </c>
      <c r="P30" s="46">
        <f t="shared" si="1"/>
        <v>174.41666666666666</v>
      </c>
    </row>
    <row r="31" spans="1:16" ht="18.149999999999999" customHeight="1">
      <c r="A31" s="205">
        <v>2012</v>
      </c>
      <c r="B31" s="69">
        <v>174.3</v>
      </c>
      <c r="C31" s="69">
        <v>173.9</v>
      </c>
      <c r="D31" s="68">
        <v>173.4</v>
      </c>
      <c r="E31" s="150">
        <v>174.6</v>
      </c>
      <c r="F31" s="68">
        <v>174.9</v>
      </c>
      <c r="G31" s="68">
        <v>175</v>
      </c>
      <c r="H31" s="68">
        <v>175.5</v>
      </c>
      <c r="I31" s="68">
        <v>176.4</v>
      </c>
      <c r="J31" s="69">
        <v>175.7</v>
      </c>
      <c r="K31" s="69">
        <v>177.4</v>
      </c>
      <c r="L31" s="68">
        <v>177</v>
      </c>
      <c r="M31" s="68">
        <v>176.8</v>
      </c>
      <c r="N31" s="12"/>
      <c r="O31" s="65">
        <f t="shared" si="0"/>
        <v>175.40833333333333</v>
      </c>
      <c r="P31" s="46">
        <f t="shared" si="1"/>
        <v>174.39166666666665</v>
      </c>
    </row>
    <row r="32" spans="1:16" ht="18.149999999999999" customHeight="1">
      <c r="A32" s="171">
        <v>2013</v>
      </c>
      <c r="B32" s="68">
        <v>176</v>
      </c>
      <c r="C32" s="69">
        <v>177.1</v>
      </c>
      <c r="D32" s="68">
        <v>177.2</v>
      </c>
      <c r="E32" s="150">
        <v>177.5</v>
      </c>
      <c r="F32" s="68">
        <v>177.5</v>
      </c>
      <c r="G32" s="69">
        <v>177.7</v>
      </c>
      <c r="H32" s="68">
        <v>176.1</v>
      </c>
      <c r="I32" s="68">
        <v>176.3</v>
      </c>
      <c r="J32" s="69">
        <v>176.7</v>
      </c>
      <c r="K32" s="68">
        <v>178.7</v>
      </c>
      <c r="L32" s="68">
        <v>180</v>
      </c>
      <c r="M32" s="68">
        <v>178</v>
      </c>
      <c r="N32" s="12"/>
      <c r="O32" s="65">
        <f t="shared" si="0"/>
        <v>177.4</v>
      </c>
      <c r="P32" s="46">
        <f t="shared" si="1"/>
        <v>176.81666666666666</v>
      </c>
    </row>
    <row r="33" spans="1:16" ht="18.149999999999999" customHeight="1">
      <c r="A33" s="69">
        <v>2014</v>
      </c>
      <c r="B33" s="69">
        <v>176.6</v>
      </c>
      <c r="C33" s="69">
        <v>177.8</v>
      </c>
      <c r="D33" s="68">
        <v>180.1</v>
      </c>
      <c r="E33" s="150">
        <v>180.2</v>
      </c>
      <c r="F33" s="69">
        <v>177.5</v>
      </c>
      <c r="G33" s="11">
        <v>174.9</v>
      </c>
      <c r="H33" s="148">
        <v>174.2</v>
      </c>
      <c r="I33" s="148">
        <v>174.3</v>
      </c>
      <c r="J33" s="260" t="s">
        <v>44</v>
      </c>
      <c r="K33" s="11"/>
      <c r="L33" s="11"/>
      <c r="M33" s="11"/>
      <c r="N33" s="12"/>
      <c r="O33" s="146"/>
      <c r="P33" s="46"/>
    </row>
    <row r="34" spans="1:16" ht="18.149999999999999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149999999999999" customHeight="1"/>
    <row r="41" spans="1:16" ht="18.149999999999999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4" workbookViewId="0">
      <pane xSplit="1" ySplit="5" topLeftCell="B26" activePane="bottomRight" state="frozen"/>
      <selection activeCell="J33" sqref="J33"/>
      <selection pane="topRight" activeCell="J33" sqref="J33"/>
      <selection pane="bottomLeft" activeCell="J33" sqref="J33"/>
      <selection pane="bottomRight" activeCell="C30" sqref="C30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71" t="s">
        <v>30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16" ht="18.149999999999999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70" t="s">
        <v>45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149999999999999" customHeight="1">
      <c r="A8" s="227" t="s">
        <v>1</v>
      </c>
      <c r="B8" s="227" t="s">
        <v>11</v>
      </c>
      <c r="C8" s="227" t="s">
        <v>2</v>
      </c>
      <c r="D8" s="227" t="s">
        <v>12</v>
      </c>
      <c r="E8" s="227" t="s">
        <v>13</v>
      </c>
      <c r="F8" s="227" t="s">
        <v>18</v>
      </c>
      <c r="G8" s="227" t="s">
        <v>14</v>
      </c>
      <c r="H8" s="227" t="s">
        <v>15</v>
      </c>
      <c r="I8" s="227" t="s">
        <v>16</v>
      </c>
      <c r="J8" s="227" t="s">
        <v>17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21</v>
      </c>
    </row>
    <row r="10" spans="1:16" ht="18.149999999999999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2" si="0">AVERAGE(B10:M10)</f>
        <v>96.100000000000023</v>
      </c>
      <c r="P10" s="46">
        <f>(AVERAGE(H9:M9)+AVERAGE(B10:G10))/2</f>
        <v>96.8</v>
      </c>
    </row>
    <row r="11" spans="1:16" ht="18.149999999999999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2" si="1">(AVERAGE(H10:M10)+AVERAGE(B11:G11))/2</f>
        <v>96.108333333333334</v>
      </c>
    </row>
    <row r="12" spans="1:16" ht="18.149999999999999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149999999999999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149999999999999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149999999999999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149999999999999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149999999999999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149999999999999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149999999999999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149999999999999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149999999999999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149999999999999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149999999999999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149999999999999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149999999999999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149999999999999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149999999999999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149999999999999" customHeight="1">
      <c r="A28" s="205">
        <v>2009</v>
      </c>
      <c r="B28" s="235">
        <v>127.1</v>
      </c>
      <c r="C28" s="235">
        <v>126.6</v>
      </c>
      <c r="D28" s="235">
        <v>126.2</v>
      </c>
      <c r="E28" s="235">
        <v>125.9</v>
      </c>
      <c r="F28" s="235">
        <v>125.8</v>
      </c>
      <c r="G28" s="235">
        <v>125.5</v>
      </c>
      <c r="H28" s="235">
        <v>125.2</v>
      </c>
      <c r="I28" s="235">
        <v>125.7</v>
      </c>
      <c r="J28" s="235">
        <v>125.4</v>
      </c>
      <c r="K28" s="235">
        <v>125.9</v>
      </c>
      <c r="L28" s="235">
        <v>125.9</v>
      </c>
      <c r="M28" s="235">
        <v>124.7</v>
      </c>
      <c r="N28" s="72"/>
      <c r="O28" s="65">
        <f t="shared" si="0"/>
        <v>125.82500000000003</v>
      </c>
      <c r="P28" s="46">
        <f t="shared" si="1"/>
        <v>127.43333333333334</v>
      </c>
    </row>
    <row r="29" spans="1:16" ht="18.149999999999999" customHeight="1">
      <c r="A29" s="205">
        <v>2010</v>
      </c>
      <c r="B29" s="235">
        <v>126.6</v>
      </c>
      <c r="C29" s="235">
        <v>126.9</v>
      </c>
      <c r="D29" s="235">
        <v>126.9</v>
      </c>
      <c r="E29" s="235">
        <v>127.1</v>
      </c>
      <c r="F29" s="235">
        <v>126.7</v>
      </c>
      <c r="G29" s="235">
        <v>127.4</v>
      </c>
      <c r="H29" s="235">
        <v>127.9</v>
      </c>
      <c r="I29" s="235">
        <v>127.8</v>
      </c>
      <c r="J29" s="235">
        <v>128</v>
      </c>
      <c r="K29" s="235">
        <v>128.1</v>
      </c>
      <c r="L29" s="235">
        <v>128.30000000000001</v>
      </c>
      <c r="M29" s="235">
        <v>128.30000000000001</v>
      </c>
      <c r="N29" s="72" t="s">
        <v>0</v>
      </c>
      <c r="O29" s="65">
        <f t="shared" si="0"/>
        <v>127.49999999999999</v>
      </c>
      <c r="P29" s="46">
        <f t="shared" si="1"/>
        <v>126.20000000000002</v>
      </c>
    </row>
    <row r="30" spans="1:16" ht="18.149999999999999" customHeight="1">
      <c r="A30" s="205">
        <v>2011</v>
      </c>
      <c r="B30" s="235">
        <v>128.19999999999999</v>
      </c>
      <c r="C30" s="235">
        <v>128.19999999999999</v>
      </c>
      <c r="D30" s="235">
        <v>128.1</v>
      </c>
      <c r="E30" s="235">
        <v>128</v>
      </c>
      <c r="F30" s="235">
        <v>127.7</v>
      </c>
      <c r="G30" s="235">
        <v>128.19999999999999</v>
      </c>
      <c r="H30" s="235">
        <v>128.5</v>
      </c>
      <c r="I30" s="235">
        <v>128.19999999999999</v>
      </c>
      <c r="J30" s="235">
        <v>128.30000000000001</v>
      </c>
      <c r="K30" s="235">
        <v>128.19999999999999</v>
      </c>
      <c r="L30" s="235">
        <v>128.6</v>
      </c>
      <c r="M30" s="235">
        <v>128.19999999999999</v>
      </c>
      <c r="N30" s="72"/>
      <c r="O30" s="65">
        <f t="shared" si="0"/>
        <v>128.20000000000002</v>
      </c>
      <c r="P30" s="46">
        <f t="shared" si="1"/>
        <v>128.06666666666666</v>
      </c>
    </row>
    <row r="31" spans="1:16" ht="18.149999999999999" customHeight="1">
      <c r="A31" s="205">
        <v>2012</v>
      </c>
      <c r="B31" s="235">
        <v>128.4</v>
      </c>
      <c r="C31" s="151">
        <v>127.7</v>
      </c>
      <c r="D31" s="150">
        <v>127.6</v>
      </c>
      <c r="E31" s="150">
        <v>128.5</v>
      </c>
      <c r="F31" s="150">
        <v>128.69999999999999</v>
      </c>
      <c r="G31" s="150">
        <v>128.6</v>
      </c>
      <c r="H31" s="150">
        <v>129.5</v>
      </c>
      <c r="I31" s="150">
        <v>130.19999999999999</v>
      </c>
      <c r="J31" s="150">
        <v>129.9</v>
      </c>
      <c r="K31" s="150">
        <v>130.9</v>
      </c>
      <c r="L31" s="150">
        <v>130.6</v>
      </c>
      <c r="M31" s="150">
        <v>130.30000000000001</v>
      </c>
      <c r="N31" s="72"/>
      <c r="O31" s="65">
        <f t="shared" si="0"/>
        <v>129.24166666666667</v>
      </c>
      <c r="P31" s="46">
        <f t="shared" si="1"/>
        <v>128.29166666666669</v>
      </c>
    </row>
    <row r="32" spans="1:16" ht="18.149999999999999" customHeight="1">
      <c r="A32" s="171">
        <v>2013</v>
      </c>
      <c r="B32" s="68">
        <v>129.9</v>
      </c>
      <c r="C32" s="68">
        <v>131</v>
      </c>
      <c r="D32" s="68">
        <v>131.1</v>
      </c>
      <c r="E32" s="150">
        <v>131.1</v>
      </c>
      <c r="F32" s="68">
        <v>131.1</v>
      </c>
      <c r="G32" s="69">
        <v>131.1</v>
      </c>
      <c r="H32" s="68">
        <v>130.4</v>
      </c>
      <c r="I32" s="68">
        <v>130.6</v>
      </c>
      <c r="J32" s="69">
        <v>130.80000000000001</v>
      </c>
      <c r="K32" s="69">
        <v>132.9</v>
      </c>
      <c r="L32" s="69">
        <v>133.1</v>
      </c>
      <c r="M32" s="69">
        <v>130.69999999999999</v>
      </c>
      <c r="N32" s="72"/>
      <c r="O32" s="65">
        <f t="shared" si="0"/>
        <v>131.15</v>
      </c>
      <c r="P32" s="46">
        <f t="shared" si="1"/>
        <v>130.55833333333334</v>
      </c>
    </row>
    <row r="33" spans="1:16" ht="18.149999999999999" customHeight="1">
      <c r="A33" s="69">
        <v>2014</v>
      </c>
      <c r="B33" s="69">
        <v>129.5</v>
      </c>
      <c r="C33" s="69">
        <v>130.9</v>
      </c>
      <c r="D33" s="68">
        <v>132.69999999999999</v>
      </c>
      <c r="E33" s="151">
        <v>133.1</v>
      </c>
      <c r="F33" s="69">
        <v>131.1</v>
      </c>
      <c r="G33" s="69">
        <v>128.69999999999999</v>
      </c>
      <c r="H33" s="68">
        <v>128.30000000000001</v>
      </c>
      <c r="I33" s="68">
        <v>128.4</v>
      </c>
      <c r="J33" s="260" t="s">
        <v>44</v>
      </c>
      <c r="K33" s="11"/>
      <c r="L33" s="11"/>
      <c r="M33" s="11"/>
      <c r="N33" s="12"/>
      <c r="O33" s="146"/>
      <c r="P33" s="46"/>
    </row>
    <row r="34" spans="1:16" ht="18.149999999999999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149999999999999" customHeight="1"/>
    <row r="41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4" workbookViewId="0">
      <pane xSplit="1" ySplit="5" topLeftCell="B27" activePane="bottomRight" state="frozen"/>
      <selection activeCell="J33" sqref="J33"/>
      <selection pane="topRight" activeCell="J33" sqref="J33"/>
      <selection pane="bottomLeft" activeCell="J33" sqref="J33"/>
      <selection pane="bottomRight" activeCell="I33" sqref="I33"/>
    </sheetView>
  </sheetViews>
  <sheetFormatPr defaultRowHeight="13.2"/>
  <cols>
    <col min="1" max="13" width="9.33203125" customWidth="1"/>
    <col min="14" max="14" width="2.33203125" customWidth="1"/>
    <col min="15" max="15" width="12" customWidth="1"/>
    <col min="16" max="16" width="10.6640625" customWidth="1"/>
  </cols>
  <sheetData>
    <row r="1" spans="1:17" ht="18.149999999999999" customHeight="1">
      <c r="A1" s="272" t="s">
        <v>35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14"/>
    </row>
    <row r="2" spans="1:17" ht="18.149999999999999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14"/>
    </row>
    <row r="4" spans="1:17" ht="18.149999999999999" customHeight="1">
      <c r="A4" s="273" t="s">
        <v>66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14"/>
    </row>
    <row r="5" spans="1:17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15"/>
    </row>
    <row r="6" spans="1:17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15"/>
    </row>
    <row r="7" spans="1:17" ht="18.149999999999999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8</v>
      </c>
      <c r="P7" s="76" t="s">
        <v>8</v>
      </c>
      <c r="Q7" s="15"/>
    </row>
    <row r="8" spans="1:17" ht="18.149999999999999" customHeight="1">
      <c r="A8" s="172" t="s">
        <v>1</v>
      </c>
      <c r="B8" s="172" t="s">
        <v>11</v>
      </c>
      <c r="C8" s="172" t="s">
        <v>2</v>
      </c>
      <c r="D8" s="172" t="s">
        <v>12</v>
      </c>
      <c r="E8" s="172" t="s">
        <v>13</v>
      </c>
      <c r="F8" s="172" t="s">
        <v>18</v>
      </c>
      <c r="G8" s="172" t="s">
        <v>14</v>
      </c>
      <c r="H8" s="172" t="s">
        <v>15</v>
      </c>
      <c r="I8" s="172" t="s">
        <v>16</v>
      </c>
      <c r="J8" s="172" t="s">
        <v>17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149999999999999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21</v>
      </c>
      <c r="Q9" s="15"/>
    </row>
    <row r="10" spans="1:17" ht="18.149999999999999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2" si="0">AVERAGE(B10:M10)</f>
        <v>14.766666666666664</v>
      </c>
      <c r="P10" s="46">
        <f>(AVERAGE(H9:M9)+AVERAGE(B10:G10))/2</f>
        <v>14.975</v>
      </c>
      <c r="Q10" s="15"/>
    </row>
    <row r="11" spans="1:17" ht="18.149999999999999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2" si="1">(AVERAGE(H10:M10)+AVERAGE(B11:G11))/2</f>
        <v>14.666666666666664</v>
      </c>
      <c r="Q11" s="15"/>
    </row>
    <row r="12" spans="1:17" ht="18.149999999999999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149999999999999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149999999999999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149999999999999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149999999999999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149999999999999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149999999999999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149999999999999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149999999999999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149999999999999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149999999999999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149999999999999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149999999999999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149999999999999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149999999999999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149999999999999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149999999999999" customHeight="1">
      <c r="A28" s="207">
        <v>2009</v>
      </c>
      <c r="B28" s="79">
        <v>20</v>
      </c>
      <c r="C28" s="79">
        <v>21.2</v>
      </c>
      <c r="D28" s="79">
        <v>20.3</v>
      </c>
      <c r="E28" s="151">
        <v>20.2</v>
      </c>
      <c r="F28" s="79">
        <v>19.8</v>
      </c>
      <c r="G28" s="79">
        <v>19.3</v>
      </c>
      <c r="H28" s="79">
        <v>18.899999999999999</v>
      </c>
      <c r="I28" s="79">
        <v>18.899999999999999</v>
      </c>
      <c r="J28" s="79">
        <v>18.8</v>
      </c>
      <c r="K28" s="79">
        <v>18.899999999999999</v>
      </c>
      <c r="L28" s="79">
        <v>18.899999999999999</v>
      </c>
      <c r="M28" s="79">
        <v>18.7</v>
      </c>
      <c r="N28" s="17"/>
      <c r="O28" s="65">
        <f t="shared" si="0"/>
        <v>19.491666666666667</v>
      </c>
      <c r="P28" s="46">
        <f t="shared" si="1"/>
        <v>20.291666666666664</v>
      </c>
      <c r="Q28" s="15"/>
    </row>
    <row r="29" spans="1:17" ht="18.149999999999999" customHeight="1">
      <c r="A29" s="207">
        <v>2010</v>
      </c>
      <c r="B29" s="79">
        <v>18.600000000000001</v>
      </c>
      <c r="C29" s="79">
        <v>18.899999999999999</v>
      </c>
      <c r="D29" s="79">
        <v>18.7</v>
      </c>
      <c r="E29" s="150">
        <v>18.8</v>
      </c>
      <c r="F29" s="79">
        <v>18.7</v>
      </c>
      <c r="G29" s="79">
        <v>18.399999999999999</v>
      </c>
      <c r="H29" s="162">
        <v>19.2</v>
      </c>
      <c r="I29" s="79">
        <v>19.899999999999999</v>
      </c>
      <c r="J29" s="79">
        <v>19.2</v>
      </c>
      <c r="K29" s="79">
        <v>18.7</v>
      </c>
      <c r="L29" s="79">
        <v>18.3</v>
      </c>
      <c r="M29" s="79">
        <v>18.399999999999999</v>
      </c>
      <c r="N29" s="17"/>
      <c r="O29" s="65">
        <f t="shared" si="0"/>
        <v>18.816666666666666</v>
      </c>
      <c r="P29" s="46">
        <f t="shared" si="1"/>
        <v>18.766666666666666</v>
      </c>
      <c r="Q29" s="15"/>
    </row>
    <row r="30" spans="1:17" ht="18.149999999999999" customHeight="1">
      <c r="A30" s="207">
        <v>2011</v>
      </c>
      <c r="B30" s="79">
        <v>18.600000000000001</v>
      </c>
      <c r="C30" s="79">
        <v>18.600000000000001</v>
      </c>
      <c r="D30" s="79">
        <v>18.5</v>
      </c>
      <c r="E30" s="150">
        <v>19.3</v>
      </c>
      <c r="F30" s="79">
        <v>18.600000000000001</v>
      </c>
      <c r="G30" s="79">
        <v>18.5</v>
      </c>
      <c r="H30" s="162">
        <v>18.2</v>
      </c>
      <c r="I30" s="79">
        <v>18.2</v>
      </c>
      <c r="J30" s="79">
        <v>18.5</v>
      </c>
      <c r="K30" s="79">
        <v>18.899999999999999</v>
      </c>
      <c r="L30" s="79">
        <v>18.8</v>
      </c>
      <c r="M30" s="79">
        <v>18.7</v>
      </c>
      <c r="N30" s="17"/>
      <c r="O30" s="65">
        <f t="shared" si="0"/>
        <v>18.616666666666664</v>
      </c>
      <c r="P30" s="46">
        <f t="shared" si="1"/>
        <v>18.816666666666666</v>
      </c>
      <c r="Q30" s="15"/>
    </row>
    <row r="31" spans="1:17" ht="18.149999999999999" customHeight="1">
      <c r="A31" s="207">
        <v>2012</v>
      </c>
      <c r="B31" s="79">
        <v>18.399999999999999</v>
      </c>
      <c r="C31" s="79">
        <v>18.8</v>
      </c>
      <c r="D31" s="79">
        <v>19.100000000000001</v>
      </c>
      <c r="E31" s="150">
        <v>19.399999999999999</v>
      </c>
      <c r="F31" s="79">
        <v>18.899999999999999</v>
      </c>
      <c r="G31" s="79">
        <v>18.7</v>
      </c>
      <c r="H31" s="162">
        <v>19.3</v>
      </c>
      <c r="I31" s="79">
        <v>19.7</v>
      </c>
      <c r="J31" s="79">
        <v>19.100000000000001</v>
      </c>
      <c r="K31" s="79">
        <v>19</v>
      </c>
      <c r="L31" s="79">
        <v>19</v>
      </c>
      <c r="M31" s="79">
        <v>19.2</v>
      </c>
      <c r="N31" s="17"/>
      <c r="O31" s="65">
        <f t="shared" si="0"/>
        <v>19.049999999999997</v>
      </c>
      <c r="P31" s="46">
        <f t="shared" si="1"/>
        <v>18.716666666666669</v>
      </c>
      <c r="Q31" s="15"/>
    </row>
    <row r="32" spans="1:17" ht="18.149999999999999" customHeight="1">
      <c r="A32" s="173">
        <v>2013</v>
      </c>
      <c r="B32" s="79">
        <v>19.100000000000001</v>
      </c>
      <c r="C32" s="79">
        <v>19</v>
      </c>
      <c r="D32" s="79">
        <v>19</v>
      </c>
      <c r="E32" s="150">
        <v>18.8</v>
      </c>
      <c r="F32" s="79">
        <v>18.8</v>
      </c>
      <c r="G32" s="79">
        <v>18.8</v>
      </c>
      <c r="H32" s="162">
        <v>18.899999999999999</v>
      </c>
      <c r="I32" s="79">
        <v>18.899999999999999</v>
      </c>
      <c r="J32" s="79">
        <v>18.7</v>
      </c>
      <c r="K32" s="79">
        <v>19</v>
      </c>
      <c r="L32" s="79">
        <v>19.100000000000001</v>
      </c>
      <c r="M32" s="79">
        <v>19.2</v>
      </c>
      <c r="N32" s="17"/>
      <c r="O32" s="65">
        <f t="shared" si="0"/>
        <v>18.941666666666666</v>
      </c>
      <c r="P32" s="46">
        <f t="shared" si="1"/>
        <v>19.066666666666666</v>
      </c>
      <c r="Q32" s="15"/>
    </row>
    <row r="33" spans="1:17" ht="18.149999999999999" customHeight="1">
      <c r="A33" s="81">
        <v>2014</v>
      </c>
      <c r="B33" s="79">
        <v>18.8</v>
      </c>
      <c r="C33" s="81">
        <v>18.7</v>
      </c>
      <c r="D33" s="79">
        <v>18.8</v>
      </c>
      <c r="E33" s="150">
        <v>19.100000000000001</v>
      </c>
      <c r="F33" s="79">
        <v>19</v>
      </c>
      <c r="G33" s="79">
        <v>18.8</v>
      </c>
      <c r="H33" s="79">
        <v>19.2</v>
      </c>
      <c r="I33" s="79">
        <v>19.399999999999999</v>
      </c>
      <c r="J33" s="255" t="s">
        <v>44</v>
      </c>
      <c r="K33" s="79"/>
      <c r="L33" s="79"/>
      <c r="M33" s="17"/>
      <c r="N33" s="17"/>
      <c r="O33" s="65"/>
      <c r="P33" s="46"/>
      <c r="Q33" s="15"/>
    </row>
    <row r="34" spans="1:17" ht="18.149999999999999" customHeight="1">
      <c r="A34" s="81"/>
      <c r="B34" s="79"/>
      <c r="C34" s="242"/>
      <c r="D34" s="79"/>
      <c r="E34" s="150"/>
      <c r="F34" s="79"/>
      <c r="G34" s="79"/>
      <c r="H34" s="79"/>
      <c r="I34" s="79"/>
      <c r="J34" s="79"/>
      <c r="K34" s="79"/>
      <c r="L34" s="79"/>
      <c r="M34" s="17"/>
      <c r="N34" s="17"/>
      <c r="O34" s="65"/>
      <c r="P34" s="46"/>
      <c r="Q34" s="15"/>
    </row>
    <row r="35" spans="1:17" ht="15.75" customHeight="1">
      <c r="A35" s="18" t="s">
        <v>10</v>
      </c>
      <c r="B35" s="17"/>
      <c r="C35" s="17"/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  <c r="Q35" s="15"/>
    </row>
    <row r="36" spans="1:17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7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I38" s="37"/>
      <c r="J38" s="38" t="s">
        <v>28</v>
      </c>
      <c r="K38" s="10"/>
      <c r="L38" s="10"/>
      <c r="M38" s="10"/>
    </row>
    <row r="39" spans="1:17" ht="18.149999999999999" customHeight="1"/>
    <row r="40" spans="1:17" ht="18.149999999999999" customHeight="1"/>
    <row r="41" spans="1:17" ht="18.149999999999999" customHeight="1"/>
    <row r="42" spans="1:17" ht="18.149999999999999" customHeight="1"/>
    <row r="43" spans="1:17" ht="18.149999999999999" customHeight="1"/>
    <row r="44" spans="1:17" ht="18.149999999999999" customHeight="1"/>
    <row r="45" spans="1:17" ht="18.149999999999999" customHeight="1"/>
    <row r="46" spans="1:17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4" activePane="bottomRight" state="frozen"/>
      <selection activeCell="J33" sqref="J33"/>
      <selection pane="topRight" activeCell="J33" sqref="J33"/>
      <selection pane="bottomLeft" activeCell="J33" sqref="J33"/>
      <selection pane="bottomRight" activeCell="I33" sqref="I33"/>
    </sheetView>
  </sheetViews>
  <sheetFormatPr defaultRowHeight="13.2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>
      <c r="A1" s="274" t="s">
        <v>22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18.149999999999999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75" t="s">
        <v>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s="43" customFormat="1" ht="18.149999999999999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8</v>
      </c>
      <c r="P7" s="87" t="s">
        <v>8</v>
      </c>
    </row>
    <row r="8" spans="1:16" s="43" customFormat="1" ht="18.149999999999999" customHeight="1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149999999999999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31.5</v>
      </c>
      <c r="H9" s="89">
        <v>31.9</v>
      </c>
      <c r="I9" s="88">
        <v>31.7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31.591666666666665</v>
      </c>
      <c r="P9" s="90" t="s">
        <v>21</v>
      </c>
    </row>
    <row r="10" spans="1:16" s="43" customFormat="1" ht="18.149999999999999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2" si="0">AVERAGE(B10:M10)</f>
        <v>31.824999999999999</v>
      </c>
      <c r="P10" s="46">
        <f>(AVERAGE(H9:M9)+AVERAGE(B10:G10))/2</f>
        <v>31.783333333333331</v>
      </c>
    </row>
    <row r="11" spans="1:16" s="43" customFormat="1" ht="18.149999999999999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2" si="1">(AVERAGE(H10:M10)+AVERAGE(B11:G11))/2</f>
        <v>31.758333333333333</v>
      </c>
    </row>
    <row r="12" spans="1:16" s="43" customFormat="1" ht="18.149999999999999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149999999999999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149999999999999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149999999999999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149999999999999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149999999999999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149999999999999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149999999999999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149999999999999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45.1</v>
      </c>
      <c r="F20" s="89">
        <v>44.9</v>
      </c>
      <c r="G20" s="89">
        <v>46</v>
      </c>
      <c r="H20" s="89">
        <v>45.4</v>
      </c>
      <c r="I20" s="89">
        <v>44.7</v>
      </c>
      <c r="J20" s="89">
        <v>44.8</v>
      </c>
      <c r="K20" s="89">
        <v>45.6</v>
      </c>
      <c r="L20" s="89">
        <v>45.5</v>
      </c>
      <c r="M20" s="89">
        <v>45.4</v>
      </c>
      <c r="N20" s="89"/>
      <c r="O20" s="65">
        <f t="shared" si="0"/>
        <v>45.266666666666673</v>
      </c>
      <c r="P20" s="46">
        <f t="shared" si="1"/>
        <v>45.366666666666667</v>
      </c>
    </row>
    <row r="21" spans="1:16" s="43" customFormat="1" ht="18.149999999999999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43.8</v>
      </c>
      <c r="H21" s="89">
        <v>43.8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44.191666666666663</v>
      </c>
      <c r="P21" s="46">
        <f t="shared" si="1"/>
        <v>44.958333333333329</v>
      </c>
    </row>
    <row r="22" spans="1:16" s="43" customFormat="1" ht="18.149999999999999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44.658333333333331</v>
      </c>
    </row>
    <row r="23" spans="1:16" s="43" customFormat="1" ht="18.149999999999999" customHeight="1">
      <c r="A23" s="208">
        <v>2004</v>
      </c>
      <c r="B23" s="89">
        <v>46.8</v>
      </c>
      <c r="C23" s="89">
        <v>46.9</v>
      </c>
      <c r="D23" s="89">
        <v>47.1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47.791666666666664</v>
      </c>
      <c r="P23" s="46">
        <f t="shared" si="1"/>
        <v>46.88333333333334</v>
      </c>
    </row>
    <row r="24" spans="1:16" s="43" customFormat="1" ht="18.149999999999999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149999999999999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149999999999999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149999999999999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149999999999999" customHeight="1">
      <c r="A28" s="209">
        <v>2009</v>
      </c>
      <c r="B28" s="91">
        <v>48.1</v>
      </c>
      <c r="C28" s="91">
        <v>47.8</v>
      </c>
      <c r="D28" s="91">
        <v>47.3</v>
      </c>
      <c r="E28" s="150">
        <v>47.3</v>
      </c>
      <c r="F28" s="91">
        <v>47.5</v>
      </c>
      <c r="G28" s="91">
        <v>47.5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46</v>
      </c>
      <c r="N28" s="91"/>
      <c r="O28" s="65">
        <f t="shared" si="0"/>
        <v>47.000000000000007</v>
      </c>
      <c r="P28" s="46">
        <f t="shared" si="1"/>
        <v>48.458333333333336</v>
      </c>
    </row>
    <row r="29" spans="1:16" s="43" customFormat="1" ht="18.149999999999999" customHeight="1">
      <c r="A29" s="209">
        <v>2010</v>
      </c>
      <c r="B29" s="92">
        <v>45.8</v>
      </c>
      <c r="C29" s="91">
        <v>45.7</v>
      </c>
      <c r="D29" s="91">
        <v>45.4</v>
      </c>
      <c r="E29" s="151">
        <v>45.3</v>
      </c>
      <c r="F29" s="91">
        <v>44.7</v>
      </c>
      <c r="G29" s="91">
        <v>44.9</v>
      </c>
      <c r="H29" s="163">
        <v>44</v>
      </c>
      <c r="I29" s="91">
        <v>43.8</v>
      </c>
      <c r="J29" s="91">
        <v>43.6</v>
      </c>
      <c r="K29" s="91">
        <v>43.8</v>
      </c>
      <c r="L29" s="91">
        <v>43.9</v>
      </c>
      <c r="M29" s="91">
        <v>44.1</v>
      </c>
      <c r="N29" s="91" t="s">
        <v>0</v>
      </c>
      <c r="O29" s="65">
        <f t="shared" si="0"/>
        <v>44.583333333333336</v>
      </c>
      <c r="P29" s="46">
        <f t="shared" si="1"/>
        <v>45.858333333333327</v>
      </c>
    </row>
    <row r="30" spans="1:16" s="43" customFormat="1" ht="18.149999999999999" customHeight="1">
      <c r="A30" s="209">
        <v>2011</v>
      </c>
      <c r="B30" s="92">
        <v>43.3</v>
      </c>
      <c r="C30" s="91">
        <v>43.7</v>
      </c>
      <c r="D30" s="91">
        <v>43.6</v>
      </c>
      <c r="E30" s="151">
        <v>43.7</v>
      </c>
      <c r="F30" s="91">
        <v>43.8</v>
      </c>
      <c r="G30" s="91">
        <v>43.8</v>
      </c>
      <c r="H30" s="163">
        <v>44</v>
      </c>
      <c r="I30" s="91">
        <v>44.3</v>
      </c>
      <c r="J30" s="91">
        <v>44.4</v>
      </c>
      <c r="K30" s="91">
        <v>44.2</v>
      </c>
      <c r="L30" s="91">
        <v>44.2</v>
      </c>
      <c r="M30" s="91">
        <v>44.3</v>
      </c>
      <c r="N30" s="91"/>
      <c r="O30" s="65">
        <f t="shared" si="0"/>
        <v>43.941666666666663</v>
      </c>
      <c r="P30" s="46">
        <f t="shared" si="1"/>
        <v>43.75833333333334</v>
      </c>
    </row>
    <row r="31" spans="1:16" s="43" customFormat="1" ht="18.149999999999999" customHeight="1">
      <c r="A31" s="209">
        <v>2012</v>
      </c>
      <c r="B31" s="92">
        <v>44.4</v>
      </c>
      <c r="C31" s="91">
        <v>44.6</v>
      </c>
      <c r="D31" s="91">
        <v>44.7</v>
      </c>
      <c r="E31" s="151">
        <v>44.5</v>
      </c>
      <c r="F31" s="91">
        <v>44.6</v>
      </c>
      <c r="G31" s="91">
        <v>44.9</v>
      </c>
      <c r="H31" s="163">
        <v>44.5</v>
      </c>
      <c r="I31" s="91">
        <v>44.4</v>
      </c>
      <c r="J31" s="91">
        <v>44.6</v>
      </c>
      <c r="K31" s="91">
        <v>44.7</v>
      </c>
      <c r="L31" s="91">
        <v>44.8</v>
      </c>
      <c r="M31" s="91">
        <v>44.5</v>
      </c>
      <c r="N31" s="91"/>
      <c r="O31" s="65">
        <f t="shared" si="0"/>
        <v>44.6</v>
      </c>
      <c r="P31" s="46">
        <f t="shared" si="1"/>
        <v>44.424999999999997</v>
      </c>
    </row>
    <row r="32" spans="1:16" s="43" customFormat="1" ht="18.149999999999999" customHeight="1">
      <c r="A32" s="175">
        <v>2013</v>
      </c>
      <c r="B32" s="92">
        <v>44.3</v>
      </c>
      <c r="C32" s="91">
        <v>44</v>
      </c>
      <c r="D32" s="91">
        <v>44</v>
      </c>
      <c r="E32" s="151">
        <v>44.2</v>
      </c>
      <c r="F32" s="91">
        <v>44.1</v>
      </c>
      <c r="G32" s="91">
        <v>44.1</v>
      </c>
      <c r="H32" s="163">
        <v>44</v>
      </c>
      <c r="I32" s="91">
        <v>43.9</v>
      </c>
      <c r="J32" s="91">
        <v>43.8</v>
      </c>
      <c r="K32" s="91">
        <v>44.3</v>
      </c>
      <c r="L32" s="91">
        <v>44.2</v>
      </c>
      <c r="M32" s="91">
        <v>44.3</v>
      </c>
      <c r="N32" s="91"/>
      <c r="O32" s="65">
        <f t="shared" si="0"/>
        <v>44.099999999999994</v>
      </c>
      <c r="P32" s="46">
        <f t="shared" si="1"/>
        <v>44.35</v>
      </c>
    </row>
    <row r="33" spans="1:16" s="43" customFormat="1" ht="18.149999999999999" customHeight="1">
      <c r="A33" s="175">
        <v>2014</v>
      </c>
      <c r="B33" s="92">
        <v>43.4</v>
      </c>
      <c r="C33" s="91">
        <v>43.5</v>
      </c>
      <c r="D33" s="91">
        <v>43.4</v>
      </c>
      <c r="E33" s="150">
        <v>43.2</v>
      </c>
      <c r="F33" s="91">
        <v>43.2</v>
      </c>
      <c r="G33" s="91">
        <v>43</v>
      </c>
      <c r="H33" s="91">
        <v>43.4</v>
      </c>
      <c r="I33" s="91">
        <v>43.2</v>
      </c>
      <c r="J33" s="243" t="s">
        <v>44</v>
      </c>
      <c r="K33" s="91"/>
      <c r="L33" s="91"/>
      <c r="M33" s="91"/>
      <c r="N33" s="91"/>
      <c r="O33" s="91"/>
      <c r="P33" s="46"/>
    </row>
    <row r="34" spans="1:16" s="43" customFormat="1" ht="18.149999999999999" customHeight="1">
      <c r="A34" s="175"/>
      <c r="B34" s="92"/>
      <c r="C34" s="243"/>
      <c r="D34" s="91"/>
      <c r="E34" s="150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46"/>
    </row>
    <row r="35" spans="1:16" ht="15.75" customHeight="1">
      <c r="A35" s="23" t="s">
        <v>10</v>
      </c>
      <c r="B35" s="21"/>
      <c r="C35" s="21"/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4"/>
      <c r="B36" s="25"/>
      <c r="C36" s="25"/>
      <c r="D36" s="25"/>
      <c r="E36" s="25"/>
      <c r="F36" s="25"/>
      <c r="G36" s="25"/>
      <c r="H36" s="25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9"/>
      <c r="B37" s="20"/>
      <c r="C37" s="20"/>
      <c r="D37" s="20"/>
      <c r="E37" s="20"/>
      <c r="F37" s="20"/>
      <c r="G37" s="20"/>
      <c r="H37" s="2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4" zoomScale="85" zoomScaleNormal="85" workbookViewId="0">
      <pane xSplit="1" ySplit="5" topLeftCell="B15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1" max="13" width="9.33203125" customWidth="1"/>
    <col min="14" max="14" width="3.33203125" customWidth="1"/>
    <col min="15" max="15" width="12.33203125" customWidth="1"/>
    <col min="16" max="16" width="10.6640625" customWidth="1"/>
  </cols>
  <sheetData>
    <row r="1" spans="1:16" ht="18.149999999999999" customHeight="1">
      <c r="A1" s="277" t="s">
        <v>36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</row>
    <row r="2" spans="1:16" ht="18.149999999999999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78" t="s">
        <v>23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149999999999999" customHeight="1">
      <c r="A8" s="176" t="s">
        <v>1</v>
      </c>
      <c r="B8" s="176" t="s">
        <v>11</v>
      </c>
      <c r="C8" s="176" t="s">
        <v>2</v>
      </c>
      <c r="D8" s="176" t="s">
        <v>12</v>
      </c>
      <c r="E8" s="176" t="s">
        <v>13</v>
      </c>
      <c r="F8" s="176" t="s">
        <v>18</v>
      </c>
      <c r="G8" s="176" t="s">
        <v>14</v>
      </c>
      <c r="H8" s="176" t="s">
        <v>15</v>
      </c>
      <c r="I8" s="176" t="s">
        <v>16</v>
      </c>
      <c r="J8" s="176" t="s">
        <v>17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21</v>
      </c>
    </row>
    <row r="10" spans="1:16" ht="18.149999999999999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2" si="0">AVERAGE(B10:M10)</f>
        <v>59.18333333333333</v>
      </c>
      <c r="P10" s="46">
        <f>(AVERAGE(H9:M9)+AVERAGE(B10:G10))/2</f>
        <v>59.108333333333334</v>
      </c>
    </row>
    <row r="11" spans="1:16" ht="18.149999999999999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2" si="1">(AVERAGE(H10:M10)+AVERAGE(B11:G11))/2</f>
        <v>59.941666666666677</v>
      </c>
    </row>
    <row r="12" spans="1:16" ht="18.149999999999999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149999999999999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149999999999999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149999999999999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149999999999999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149999999999999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88.7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87.675000000000011</v>
      </c>
      <c r="P17" s="46">
        <f t="shared" si="1"/>
        <v>86.5</v>
      </c>
    </row>
    <row r="18" spans="1:16" ht="18.149999999999999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91.074999999999989</v>
      </c>
    </row>
    <row r="19" spans="1:16" ht="18.149999999999999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149999999999999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96.1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97.091666666666683</v>
      </c>
      <c r="P20" s="46">
        <f t="shared" si="1"/>
        <v>97.941666666666663</v>
      </c>
    </row>
    <row r="21" spans="1:16" ht="18.149999999999999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97.333333333333329</v>
      </c>
    </row>
    <row r="22" spans="1:16" ht="18.149999999999999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149999999999999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149999999999999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149999999999999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149999999999999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149999999999999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149999999999999" customHeight="1">
      <c r="A28" s="211">
        <v>2009</v>
      </c>
      <c r="B28" s="103">
        <v>103</v>
      </c>
      <c r="C28" s="103">
        <v>102</v>
      </c>
      <c r="D28" s="103">
        <v>101.3</v>
      </c>
      <c r="E28" s="150">
        <v>102.1</v>
      </c>
      <c r="F28" s="104">
        <v>101.6</v>
      </c>
      <c r="G28" s="104">
        <v>101.6</v>
      </c>
      <c r="H28" s="103">
        <v>101.7</v>
      </c>
      <c r="I28" s="103">
        <v>102.4</v>
      </c>
      <c r="J28" s="103">
        <v>101.8</v>
      </c>
      <c r="K28" s="103">
        <v>102.4</v>
      </c>
      <c r="L28" s="104">
        <v>102.3</v>
      </c>
      <c r="M28" s="104">
        <v>104.5</v>
      </c>
      <c r="N28" s="104"/>
      <c r="O28" s="65">
        <f t="shared" si="0"/>
        <v>102.22500000000001</v>
      </c>
      <c r="P28" s="46">
        <f t="shared" si="1"/>
        <v>103.57500000000002</v>
      </c>
    </row>
    <row r="29" spans="1:16" ht="18.149999999999999" customHeight="1">
      <c r="A29" s="211">
        <v>2010</v>
      </c>
      <c r="B29" s="103">
        <v>103.4</v>
      </c>
      <c r="C29" s="103">
        <v>103.4</v>
      </c>
      <c r="D29" s="103">
        <v>103.2</v>
      </c>
      <c r="E29" s="151">
        <v>102.6</v>
      </c>
      <c r="F29" s="103">
        <v>102.7</v>
      </c>
      <c r="G29" s="103">
        <v>103.4</v>
      </c>
      <c r="H29" s="164">
        <v>104.1</v>
      </c>
      <c r="I29" s="103">
        <v>104.4</v>
      </c>
      <c r="J29" s="104">
        <v>105.9</v>
      </c>
      <c r="K29" s="103">
        <v>105.1</v>
      </c>
      <c r="L29" s="104">
        <v>106.5</v>
      </c>
      <c r="M29" s="104">
        <v>105.3</v>
      </c>
      <c r="N29" s="104" t="s">
        <v>0</v>
      </c>
      <c r="O29" s="65">
        <f t="shared" si="0"/>
        <v>104.16666666666667</v>
      </c>
      <c r="P29" s="46">
        <f t="shared" si="1"/>
        <v>102.81666666666669</v>
      </c>
    </row>
    <row r="30" spans="1:16" ht="18.149999999999999" customHeight="1">
      <c r="A30" s="211">
        <v>2011</v>
      </c>
      <c r="B30" s="103">
        <v>105.3</v>
      </c>
      <c r="C30" s="103">
        <v>105.9</v>
      </c>
      <c r="D30" s="103">
        <v>106.1</v>
      </c>
      <c r="E30" s="151">
        <v>106.5</v>
      </c>
      <c r="F30" s="103">
        <v>106.2</v>
      </c>
      <c r="G30" s="103">
        <v>105.5</v>
      </c>
      <c r="H30" s="164">
        <v>106.2</v>
      </c>
      <c r="I30" s="103">
        <v>105.6</v>
      </c>
      <c r="J30" s="104">
        <v>106.1</v>
      </c>
      <c r="K30" s="103">
        <v>107</v>
      </c>
      <c r="L30" s="104">
        <v>108.3</v>
      </c>
      <c r="M30" s="104">
        <v>108.5</v>
      </c>
      <c r="N30" s="104"/>
      <c r="O30" s="65">
        <f t="shared" si="0"/>
        <v>106.43333333333334</v>
      </c>
      <c r="P30" s="46">
        <f t="shared" si="1"/>
        <v>105.56666666666666</v>
      </c>
    </row>
    <row r="31" spans="1:16" ht="18.149999999999999" customHeight="1">
      <c r="A31" s="211">
        <v>2012</v>
      </c>
      <c r="B31" s="103">
        <v>109.9</v>
      </c>
      <c r="C31" s="103">
        <v>109.9</v>
      </c>
      <c r="D31" s="103">
        <v>109.9</v>
      </c>
      <c r="E31" s="151">
        <v>110.4</v>
      </c>
      <c r="F31" s="103">
        <v>111.2</v>
      </c>
      <c r="G31" s="103">
        <v>112.7</v>
      </c>
      <c r="H31" s="164">
        <v>111.3</v>
      </c>
      <c r="I31" s="103">
        <v>112</v>
      </c>
      <c r="J31" s="103">
        <v>110.6</v>
      </c>
      <c r="K31" s="104">
        <v>112.2</v>
      </c>
      <c r="L31" s="103">
        <v>111.8</v>
      </c>
      <c r="M31" s="104">
        <v>112.4</v>
      </c>
      <c r="N31" s="104"/>
      <c r="O31" s="65">
        <f t="shared" si="0"/>
        <v>111.19166666666668</v>
      </c>
      <c r="P31" s="46">
        <f t="shared" si="1"/>
        <v>108.80833333333334</v>
      </c>
    </row>
    <row r="32" spans="1:16" ht="18.149999999999999" customHeight="1">
      <c r="A32" s="177">
        <v>2013</v>
      </c>
      <c r="B32" s="103">
        <v>112.9</v>
      </c>
      <c r="C32" s="103">
        <v>112.7</v>
      </c>
      <c r="D32" s="103">
        <v>113.2</v>
      </c>
      <c r="E32" s="151">
        <v>113.7</v>
      </c>
      <c r="F32" s="103">
        <v>114.5</v>
      </c>
      <c r="G32" s="103">
        <v>114.5</v>
      </c>
      <c r="H32" s="164">
        <v>113.2</v>
      </c>
      <c r="I32" s="103">
        <v>114.5</v>
      </c>
      <c r="J32" s="103">
        <v>115</v>
      </c>
      <c r="K32" s="104">
        <v>115.4</v>
      </c>
      <c r="L32" s="103">
        <v>115.7</v>
      </c>
      <c r="M32" s="104">
        <v>119.6</v>
      </c>
      <c r="N32" s="104"/>
      <c r="O32" s="65">
        <f t="shared" si="0"/>
        <v>114.575</v>
      </c>
      <c r="P32" s="46">
        <f t="shared" si="1"/>
        <v>112.64999999999999</v>
      </c>
    </row>
    <row r="33" spans="1:16" ht="18.149999999999999" customHeight="1">
      <c r="A33" s="177">
        <v>2014</v>
      </c>
      <c r="B33" s="103">
        <v>119.4</v>
      </c>
      <c r="C33" s="103">
        <v>117.2</v>
      </c>
      <c r="D33" s="103">
        <v>117.6</v>
      </c>
      <c r="E33" s="150">
        <v>117.8</v>
      </c>
      <c r="F33" s="104">
        <v>117.3</v>
      </c>
      <c r="G33" s="104">
        <v>117.1</v>
      </c>
      <c r="H33" s="104">
        <v>115.6</v>
      </c>
      <c r="I33" s="103">
        <v>116</v>
      </c>
      <c r="J33" s="261" t="s">
        <v>44</v>
      </c>
      <c r="K33" s="104"/>
      <c r="L33" s="104"/>
      <c r="M33" s="104"/>
      <c r="N33" s="104"/>
      <c r="O33" s="65"/>
      <c r="P33" s="46"/>
    </row>
    <row r="34" spans="1:16" ht="18.149999999999999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149999999999999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opLeftCell="A4" workbookViewId="0">
      <pane xSplit="1" ySplit="5" topLeftCell="B18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77" t="s">
        <v>53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</row>
    <row r="2" spans="1:16" ht="18.149999999999999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78" t="s">
        <v>46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149999999999999" customHeight="1">
      <c r="A8" s="230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21</v>
      </c>
    </row>
    <row r="10" spans="1:16" ht="18.149999999999999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2" si="0">AVERAGE(B10:M10)</f>
        <v>17.491666666666667</v>
      </c>
      <c r="P10" s="46">
        <f>(AVERAGE(H9:M9)+AVERAGE(B10:G10))/2</f>
        <v>18.200000000000003</v>
      </c>
    </row>
    <row r="11" spans="1:16" ht="18.149999999999999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2" si="1">(AVERAGE(H10:M10)+AVERAGE(B11:G11))/2</f>
        <v>17.258333333333333</v>
      </c>
    </row>
    <row r="12" spans="1:16" ht="18.149999999999999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149999999999999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149999999999999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149999999999999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149999999999999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149999999999999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149999999999999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149999999999999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149999999999999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149999999999999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149999999999999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149999999999999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149999999999999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149999999999999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149999999999999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149999999999999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149999999999999" customHeight="1">
      <c r="A28" s="211">
        <v>2009</v>
      </c>
      <c r="B28" s="235">
        <v>28</v>
      </c>
      <c r="C28" s="235">
        <v>27.7</v>
      </c>
      <c r="D28" s="235">
        <v>27.7</v>
      </c>
      <c r="E28" s="235">
        <v>27.7</v>
      </c>
      <c r="F28" s="235">
        <v>27.4</v>
      </c>
      <c r="G28" s="235">
        <v>27.1</v>
      </c>
      <c r="H28" s="235">
        <v>27</v>
      </c>
      <c r="I28" s="235">
        <v>26.9</v>
      </c>
      <c r="J28" s="235">
        <v>26.6</v>
      </c>
      <c r="K28" s="235">
        <v>26.9</v>
      </c>
      <c r="L28" s="235">
        <v>26.8</v>
      </c>
      <c r="M28" s="235">
        <v>27.2</v>
      </c>
      <c r="N28" s="104"/>
      <c r="O28" s="65">
        <f t="shared" si="0"/>
        <v>27.25</v>
      </c>
      <c r="P28" s="46">
        <f t="shared" si="1"/>
        <v>27.975000000000001</v>
      </c>
    </row>
    <row r="29" spans="1:16" ht="18.149999999999999" customHeight="1">
      <c r="A29" s="211">
        <v>2010</v>
      </c>
      <c r="B29" s="235">
        <v>26.5</v>
      </c>
      <c r="C29" s="235">
        <v>26.5</v>
      </c>
      <c r="D29" s="235">
        <v>26.3</v>
      </c>
      <c r="E29" s="235">
        <v>25.9</v>
      </c>
      <c r="F29" s="235">
        <v>25.8</v>
      </c>
      <c r="G29" s="235">
        <v>25.8</v>
      </c>
      <c r="H29" s="235">
        <v>25.7</v>
      </c>
      <c r="I29" s="235">
        <v>25.5</v>
      </c>
      <c r="J29" s="235">
        <v>25.4</v>
      </c>
      <c r="K29" s="235">
        <v>25.5</v>
      </c>
      <c r="L29" s="254">
        <v>25.7</v>
      </c>
      <c r="M29" s="254">
        <v>26</v>
      </c>
      <c r="N29" s="104" t="s">
        <v>0</v>
      </c>
      <c r="O29" s="65">
        <f t="shared" si="0"/>
        <v>25.883333333333329</v>
      </c>
      <c r="P29" s="46">
        <f t="shared" si="1"/>
        <v>26.516666666666669</v>
      </c>
    </row>
    <row r="30" spans="1:16" ht="18.149999999999999" customHeight="1">
      <c r="A30" s="211">
        <v>2011</v>
      </c>
      <c r="B30" s="235">
        <v>25.8</v>
      </c>
      <c r="C30" s="235">
        <v>25.9</v>
      </c>
      <c r="D30" s="235">
        <v>25.6</v>
      </c>
      <c r="E30" s="235">
        <v>25.7</v>
      </c>
      <c r="F30" s="235">
        <v>25.6</v>
      </c>
      <c r="G30" s="235">
        <v>25.7</v>
      </c>
      <c r="H30" s="235">
        <v>26</v>
      </c>
      <c r="I30" s="235">
        <v>26.2</v>
      </c>
      <c r="J30" s="235">
        <v>26.6</v>
      </c>
      <c r="K30" s="235">
        <v>26.6</v>
      </c>
      <c r="L30" s="235">
        <v>27.1</v>
      </c>
      <c r="M30" s="235">
        <v>27</v>
      </c>
      <c r="N30" s="104"/>
      <c r="O30" s="65">
        <f t="shared" si="0"/>
        <v>26.150000000000002</v>
      </c>
      <c r="P30" s="46">
        <f t="shared" si="1"/>
        <v>25.675000000000004</v>
      </c>
    </row>
    <row r="31" spans="1:16" ht="18.149999999999999" customHeight="1">
      <c r="A31" s="211">
        <v>2012</v>
      </c>
      <c r="B31" s="235">
        <v>27.2</v>
      </c>
      <c r="C31" s="150">
        <v>27.3</v>
      </c>
      <c r="D31" s="151">
        <v>27.6</v>
      </c>
      <c r="E31" s="150">
        <v>27.8</v>
      </c>
      <c r="F31" s="151">
        <v>28</v>
      </c>
      <c r="G31" s="151">
        <v>28.3</v>
      </c>
      <c r="H31" s="151">
        <v>28.3</v>
      </c>
      <c r="I31" s="151">
        <v>28.2</v>
      </c>
      <c r="J31" s="151">
        <v>28</v>
      </c>
      <c r="K31" s="151">
        <v>28.2</v>
      </c>
      <c r="L31" s="150">
        <v>28.2</v>
      </c>
      <c r="M31" s="150">
        <v>28.2</v>
      </c>
      <c r="N31" s="104"/>
      <c r="O31" s="65">
        <f t="shared" si="0"/>
        <v>27.941666666666663</v>
      </c>
      <c r="P31" s="46">
        <f t="shared" si="1"/>
        <v>27.141666666666666</v>
      </c>
    </row>
    <row r="32" spans="1:16" ht="18.149999999999999" customHeight="1">
      <c r="A32" s="177">
        <v>2013</v>
      </c>
      <c r="B32" s="103">
        <v>28.2</v>
      </c>
      <c r="C32" s="103">
        <v>28.3</v>
      </c>
      <c r="D32" s="103">
        <v>28.5</v>
      </c>
      <c r="E32" s="151">
        <v>28.4</v>
      </c>
      <c r="F32" s="103">
        <v>28.5</v>
      </c>
      <c r="G32" s="103">
        <v>28.3</v>
      </c>
      <c r="H32" s="164">
        <v>28.7</v>
      </c>
      <c r="I32" s="103">
        <v>28.6</v>
      </c>
      <c r="J32" s="104">
        <v>28.8</v>
      </c>
      <c r="K32" s="104">
        <v>28.7</v>
      </c>
      <c r="L32" s="104">
        <v>28.9</v>
      </c>
      <c r="M32" s="104">
        <v>31.4</v>
      </c>
      <c r="N32" s="104"/>
      <c r="O32" s="65">
        <f t="shared" si="0"/>
        <v>28.774999999999995</v>
      </c>
      <c r="P32" s="46">
        <f t="shared" si="1"/>
        <v>28.275000000000002</v>
      </c>
    </row>
    <row r="33" spans="1:16" ht="18.149999999999999" customHeight="1">
      <c r="A33" s="177">
        <v>2014</v>
      </c>
      <c r="B33" s="103">
        <v>30.5</v>
      </c>
      <c r="C33" s="103">
        <v>30.7</v>
      </c>
      <c r="D33" s="103">
        <v>31</v>
      </c>
      <c r="E33" s="150">
        <v>31.1</v>
      </c>
      <c r="F33" s="104">
        <v>30.6</v>
      </c>
      <c r="G33" s="104">
        <v>30.9</v>
      </c>
      <c r="H33" s="104">
        <v>30.4</v>
      </c>
      <c r="I33" s="103">
        <v>30.5</v>
      </c>
      <c r="J33" s="261" t="s">
        <v>44</v>
      </c>
      <c r="K33" s="104"/>
      <c r="L33" s="104"/>
      <c r="M33" s="104"/>
      <c r="N33" s="104"/>
      <c r="O33" s="65"/>
      <c r="P33" s="46"/>
    </row>
    <row r="34" spans="1:16" ht="18.149999999999999" customHeight="1">
      <c r="A34" s="177"/>
      <c r="B34" s="103"/>
      <c r="C34" s="103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149999999999999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opLeftCell="A4" workbookViewId="0">
      <pane xSplit="1" ySplit="5" topLeftCell="B21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1" max="1" width="9.33203125" style="252" customWidth="1"/>
    <col min="2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77" t="s">
        <v>31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</row>
    <row r="2" spans="1:16" ht="18.149999999999999" customHeight="1">
      <c r="A2" s="24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78" t="s">
        <v>47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149999999999999" customHeight="1">
      <c r="A8" s="249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21</v>
      </c>
    </row>
    <row r="10" spans="1:16" ht="18.149999999999999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2" si="0">AVERAGE(B10:M10)</f>
        <v>29.566666666666666</v>
      </c>
      <c r="P10" s="46">
        <f>(AVERAGE(H9:M9)+AVERAGE(B10:G10))/2</f>
        <v>29.108333333333331</v>
      </c>
    </row>
    <row r="11" spans="1:16" ht="18.149999999999999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2" si="1">(AVERAGE(H10:M10)+AVERAGE(B11:G11))/2</f>
        <v>30.474999999999994</v>
      </c>
    </row>
    <row r="12" spans="1:16" ht="18.149999999999999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149999999999999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149999999999999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149999999999999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149999999999999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149999999999999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149999999999999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149999999999999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149999999999999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149999999999999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149999999999999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149999999999999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149999999999999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149999999999999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149999999999999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149999999999999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149999999999999" customHeight="1">
      <c r="A28" s="211">
        <v>2009</v>
      </c>
      <c r="B28" s="235">
        <v>64.2</v>
      </c>
      <c r="C28" s="235">
        <v>63.6</v>
      </c>
      <c r="D28" s="235">
        <v>62.8</v>
      </c>
      <c r="E28" s="235">
        <v>63.5</v>
      </c>
      <c r="F28" s="235">
        <v>63.5</v>
      </c>
      <c r="G28" s="235">
        <v>63.5</v>
      </c>
      <c r="H28" s="235">
        <v>64.099999999999994</v>
      </c>
      <c r="I28" s="235">
        <v>64.8</v>
      </c>
      <c r="J28" s="235">
        <v>64.3</v>
      </c>
      <c r="K28" s="235">
        <v>64.5</v>
      </c>
      <c r="L28" s="235">
        <v>64.8</v>
      </c>
      <c r="M28" s="235">
        <v>66.3</v>
      </c>
      <c r="N28" s="104"/>
      <c r="O28" s="65">
        <f t="shared" si="0"/>
        <v>64.158333333333331</v>
      </c>
      <c r="P28" s="46">
        <f t="shared" si="1"/>
        <v>64.99166666666666</v>
      </c>
    </row>
    <row r="29" spans="1:16" ht="18.149999999999999" customHeight="1">
      <c r="A29" s="211">
        <v>2010</v>
      </c>
      <c r="B29" s="235">
        <v>65.8</v>
      </c>
      <c r="C29" s="235">
        <v>65.900000000000006</v>
      </c>
      <c r="D29" s="235">
        <v>65.8</v>
      </c>
      <c r="E29" s="235">
        <v>65.599999999999994</v>
      </c>
      <c r="F29" s="235">
        <v>65.7</v>
      </c>
      <c r="G29" s="235">
        <v>65.900000000000006</v>
      </c>
      <c r="H29" s="235">
        <v>66.8</v>
      </c>
      <c r="I29" s="235">
        <v>67.3</v>
      </c>
      <c r="J29" s="235">
        <v>68.400000000000006</v>
      </c>
      <c r="K29" s="235">
        <v>68.3</v>
      </c>
      <c r="L29" s="235">
        <v>69.5</v>
      </c>
      <c r="M29" s="235">
        <v>68.2</v>
      </c>
      <c r="N29" s="104" t="s">
        <v>0</v>
      </c>
      <c r="O29" s="65">
        <f t="shared" si="0"/>
        <v>66.933333333333337</v>
      </c>
      <c r="P29" s="46">
        <f t="shared" si="1"/>
        <v>65.291666666666671</v>
      </c>
    </row>
    <row r="30" spans="1:16" ht="18.149999999999999" customHeight="1">
      <c r="A30" s="211">
        <v>2011</v>
      </c>
      <c r="B30" s="235">
        <v>68.099999999999994</v>
      </c>
      <c r="C30" s="235">
        <v>68.8</v>
      </c>
      <c r="D30" s="235">
        <v>69.099999999999994</v>
      </c>
      <c r="E30" s="235">
        <v>69.599999999999994</v>
      </c>
      <c r="F30" s="235">
        <v>69.3</v>
      </c>
      <c r="G30" s="235">
        <v>69</v>
      </c>
      <c r="H30" s="235">
        <v>69.3</v>
      </c>
      <c r="I30" s="235">
        <v>68.7</v>
      </c>
      <c r="J30" s="235">
        <v>68.7</v>
      </c>
      <c r="K30" s="235">
        <v>69.5</v>
      </c>
      <c r="L30" s="235">
        <v>70.5</v>
      </c>
      <c r="M30" s="235">
        <v>71</v>
      </c>
      <c r="N30" s="104"/>
      <c r="O30" s="65">
        <f t="shared" si="0"/>
        <v>69.3</v>
      </c>
      <c r="P30" s="46">
        <f t="shared" si="1"/>
        <v>68.533333333333331</v>
      </c>
    </row>
    <row r="31" spans="1:16" ht="18.149999999999999" customHeight="1">
      <c r="A31" s="211">
        <v>2012</v>
      </c>
      <c r="B31" s="235">
        <v>72.099999999999994</v>
      </c>
      <c r="C31" s="150">
        <v>72.099999999999994</v>
      </c>
      <c r="D31" s="151">
        <v>71.900000000000006</v>
      </c>
      <c r="E31" s="151">
        <v>72.099999999999994</v>
      </c>
      <c r="F31" s="151">
        <v>72.8</v>
      </c>
      <c r="G31" s="151">
        <v>74.3</v>
      </c>
      <c r="H31" s="150">
        <v>72.599999999999994</v>
      </c>
      <c r="I31" s="150">
        <v>73.3</v>
      </c>
      <c r="J31" s="151">
        <v>72.099999999999994</v>
      </c>
      <c r="K31" s="151">
        <v>73.400000000000006</v>
      </c>
      <c r="L31" s="150">
        <v>73.099999999999994</v>
      </c>
      <c r="M31" s="151">
        <v>73.400000000000006</v>
      </c>
      <c r="N31" s="104"/>
      <c r="O31" s="65">
        <f t="shared" si="0"/>
        <v>72.766666666666666</v>
      </c>
      <c r="P31" s="46">
        <f t="shared" si="1"/>
        <v>71.083333333333329</v>
      </c>
    </row>
    <row r="32" spans="1:16" ht="18.149999999999999" customHeight="1">
      <c r="A32" s="177">
        <v>2013</v>
      </c>
      <c r="B32" s="103">
        <v>74</v>
      </c>
      <c r="C32" s="103">
        <v>73.7</v>
      </c>
      <c r="D32" s="103">
        <v>74</v>
      </c>
      <c r="E32" s="151">
        <v>74.599999999999994</v>
      </c>
      <c r="F32" s="103">
        <v>75.099999999999994</v>
      </c>
      <c r="G32" s="103">
        <v>75.3</v>
      </c>
      <c r="H32" s="164">
        <v>73.7</v>
      </c>
      <c r="I32" s="103">
        <v>75</v>
      </c>
      <c r="J32" s="104">
        <v>75.3</v>
      </c>
      <c r="K32" s="104">
        <v>76.099999999999994</v>
      </c>
      <c r="L32" s="104">
        <v>75.599999999999994</v>
      </c>
      <c r="M32" s="104">
        <v>76.400000000000006</v>
      </c>
      <c r="N32" s="104"/>
      <c r="O32" s="65">
        <f t="shared" si="0"/>
        <v>74.899999999999991</v>
      </c>
      <c r="P32" s="46">
        <f t="shared" si="1"/>
        <v>73.716666666666669</v>
      </c>
    </row>
    <row r="33" spans="1:16" ht="18.149999999999999" customHeight="1">
      <c r="A33" s="177">
        <v>2014</v>
      </c>
      <c r="B33" s="103">
        <v>77.8</v>
      </c>
      <c r="C33" s="103">
        <v>75.5</v>
      </c>
      <c r="D33" s="103">
        <v>75.400000000000006</v>
      </c>
      <c r="E33" s="150">
        <v>76.400000000000006</v>
      </c>
      <c r="F33" s="103">
        <v>77.099999999999994</v>
      </c>
      <c r="G33" s="104">
        <v>76.099999999999994</v>
      </c>
      <c r="H33" s="104">
        <v>74.099999999999994</v>
      </c>
      <c r="I33" s="103">
        <v>74.5</v>
      </c>
      <c r="J33" s="261" t="s">
        <v>44</v>
      </c>
      <c r="K33" s="104"/>
      <c r="L33" s="104"/>
      <c r="M33" s="104"/>
      <c r="N33" s="104"/>
      <c r="O33" s="65"/>
      <c r="P33" s="46"/>
    </row>
    <row r="34" spans="1:16" ht="18.149999999999999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/>
      <c r="B35" s="250" t="s">
        <v>10</v>
      </c>
      <c r="C35" s="28"/>
      <c r="F35" s="28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1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251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251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149999999999999" customHeight="1">
      <c r="A39" s="251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149999999999999" customHeight="1">
      <c r="A40" s="251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25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25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5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5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5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5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5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5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5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5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5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51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5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51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51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5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5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5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5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5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5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5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5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5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5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5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5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51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51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5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51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51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5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51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51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5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51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51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51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5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5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5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5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51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4" workbookViewId="0">
      <pane xSplit="1" ySplit="5" topLeftCell="B15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79" t="s">
        <v>32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ht="18.149999999999999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80" t="s">
        <v>24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149999999999999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21</v>
      </c>
    </row>
    <row r="10" spans="1:16" ht="18.149999999999999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2" si="0">AVERAGE(B10:M10)</f>
        <v>53.94166666666667</v>
      </c>
      <c r="P10" s="46">
        <f>(AVERAGE(H9:M9)+AVERAGE(B10:G10))/2</f>
        <v>52.45</v>
      </c>
    </row>
    <row r="11" spans="1:16" ht="18.149999999999999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2" si="1">(AVERAGE(H10:M10)+AVERAGE(B11:G11))/2</f>
        <v>55.4</v>
      </c>
    </row>
    <row r="12" spans="1:16" ht="18.149999999999999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149999999999999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149999999999999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149999999999999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149999999999999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149999999999999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149999999999999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149999999999999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149999999999999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149999999999999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149999999999999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149999999999999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149999999999999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149999999999999" customHeight="1">
      <c r="A25" s="212">
        <v>2006</v>
      </c>
      <c r="B25" s="113">
        <v>103.9</v>
      </c>
      <c r="C25" s="113">
        <v>103.9</v>
      </c>
      <c r="D25" s="117">
        <v>104.2</v>
      </c>
      <c r="E25" s="115">
        <v>104.3</v>
      </c>
      <c r="F25" s="113">
        <v>104.1</v>
      </c>
      <c r="G25" s="115">
        <v>104.6</v>
      </c>
      <c r="H25" s="117">
        <v>105.1</v>
      </c>
      <c r="I25" s="117">
        <v>105.7</v>
      </c>
      <c r="J25" s="115">
        <v>104.7</v>
      </c>
      <c r="K25" s="115">
        <v>104.4</v>
      </c>
      <c r="L25" s="117">
        <v>104.4</v>
      </c>
      <c r="M25" s="119">
        <v>104.6</v>
      </c>
      <c r="N25" s="120"/>
      <c r="O25" s="65">
        <f t="shared" si="0"/>
        <v>104.49166666666667</v>
      </c>
      <c r="P25" s="46">
        <f t="shared" si="1"/>
        <v>103.69166666666668</v>
      </c>
    </row>
    <row r="26" spans="1:16" ht="18.149999999999999" customHeight="1">
      <c r="A26" s="212">
        <v>2007</v>
      </c>
      <c r="B26" s="113">
        <v>105.4</v>
      </c>
      <c r="C26" s="113">
        <v>105.2</v>
      </c>
      <c r="D26" s="115">
        <v>105.7</v>
      </c>
      <c r="E26" s="115">
        <v>105.9</v>
      </c>
      <c r="F26" s="113">
        <v>106.6</v>
      </c>
      <c r="G26" s="117">
        <v>107</v>
      </c>
      <c r="H26" s="115">
        <v>106.2</v>
      </c>
      <c r="I26" s="117">
        <v>107.5</v>
      </c>
      <c r="J26" s="117">
        <v>108.2</v>
      </c>
      <c r="K26" s="115">
        <v>108.1</v>
      </c>
      <c r="L26" s="117">
        <v>108</v>
      </c>
      <c r="M26" s="117">
        <v>108</v>
      </c>
      <c r="N26" s="120"/>
      <c r="O26" s="65">
        <f t="shared" si="0"/>
        <v>106.81666666666668</v>
      </c>
      <c r="P26" s="46">
        <f t="shared" si="1"/>
        <v>105.39166666666668</v>
      </c>
    </row>
    <row r="27" spans="1:16" ht="18.149999999999999" customHeight="1">
      <c r="A27" s="213">
        <v>2008</v>
      </c>
      <c r="B27" s="154">
        <v>110.2</v>
      </c>
      <c r="C27" s="154">
        <v>110</v>
      </c>
      <c r="D27" s="155">
        <v>110.5</v>
      </c>
      <c r="E27" s="154">
        <v>109.1</v>
      </c>
      <c r="F27" s="154">
        <v>108.8</v>
      </c>
      <c r="G27" s="155">
        <v>108.7</v>
      </c>
      <c r="H27" s="155">
        <v>108.1</v>
      </c>
      <c r="I27" s="154">
        <v>108.8</v>
      </c>
      <c r="J27" s="154">
        <v>110.2</v>
      </c>
      <c r="K27" s="155">
        <v>109.3</v>
      </c>
      <c r="L27" s="155">
        <v>109.4</v>
      </c>
      <c r="M27" s="155">
        <v>110.4</v>
      </c>
      <c r="N27" s="155"/>
      <c r="O27" s="65">
        <f t="shared" si="0"/>
        <v>109.45833333333336</v>
      </c>
      <c r="P27" s="46">
        <f t="shared" si="1"/>
        <v>108.60833333333333</v>
      </c>
    </row>
    <row r="28" spans="1:16" ht="18.149999999999999" customHeight="1">
      <c r="A28" s="213">
        <v>2009</v>
      </c>
      <c r="B28" s="117">
        <v>110.4</v>
      </c>
      <c r="C28" s="115">
        <v>109.2</v>
      </c>
      <c r="D28" s="117">
        <v>110.6</v>
      </c>
      <c r="E28" s="151">
        <v>111.1</v>
      </c>
      <c r="F28" s="115">
        <v>110.8</v>
      </c>
      <c r="G28" s="117">
        <v>110.1</v>
      </c>
      <c r="H28" s="160">
        <v>109.4</v>
      </c>
      <c r="I28" s="117">
        <v>110.1</v>
      </c>
      <c r="J28" s="117">
        <v>110.2</v>
      </c>
      <c r="K28" s="115">
        <v>111.3</v>
      </c>
      <c r="L28" s="117">
        <v>112</v>
      </c>
      <c r="M28" s="117">
        <v>111.8</v>
      </c>
      <c r="N28" s="115"/>
      <c r="O28" s="65">
        <f t="shared" si="0"/>
        <v>110.58333333333333</v>
      </c>
      <c r="P28" s="46">
        <f t="shared" si="1"/>
        <v>109.86666666666667</v>
      </c>
    </row>
    <row r="29" spans="1:16" ht="18.149999999999999" customHeight="1">
      <c r="A29" s="213">
        <v>2010</v>
      </c>
      <c r="B29" s="115">
        <v>111.8</v>
      </c>
      <c r="C29" s="115">
        <v>112.4</v>
      </c>
      <c r="D29" s="117">
        <v>112</v>
      </c>
      <c r="E29" s="151">
        <v>111.3</v>
      </c>
      <c r="F29" s="117">
        <v>112.3</v>
      </c>
      <c r="G29" s="117">
        <v>112.4</v>
      </c>
      <c r="H29" s="115">
        <v>113.3</v>
      </c>
      <c r="I29" s="117">
        <v>113.8</v>
      </c>
      <c r="J29" s="117">
        <v>113.4</v>
      </c>
      <c r="K29" s="117">
        <v>113.6</v>
      </c>
      <c r="L29" s="115">
        <v>113.5</v>
      </c>
      <c r="M29" s="117">
        <v>113.6</v>
      </c>
      <c r="N29" s="115"/>
      <c r="O29" s="65">
        <f t="shared" si="0"/>
        <v>112.7833333333333</v>
      </c>
      <c r="P29" s="46">
        <f t="shared" si="1"/>
        <v>111.41666666666666</v>
      </c>
    </row>
    <row r="30" spans="1:16" ht="18.149999999999999" customHeight="1">
      <c r="A30" s="213">
        <v>2011</v>
      </c>
      <c r="B30" s="115">
        <v>114.3</v>
      </c>
      <c r="C30" s="115">
        <v>114.4</v>
      </c>
      <c r="D30" s="115">
        <v>114.9</v>
      </c>
      <c r="E30" s="151">
        <v>115.6</v>
      </c>
      <c r="F30" s="117">
        <v>114.5</v>
      </c>
      <c r="G30" s="117">
        <v>115.7</v>
      </c>
      <c r="H30" s="117">
        <v>116.7</v>
      </c>
      <c r="I30" s="117">
        <v>116.2</v>
      </c>
      <c r="J30" s="117">
        <v>116.6</v>
      </c>
      <c r="K30" s="117">
        <v>116.7</v>
      </c>
      <c r="L30" s="117">
        <v>117</v>
      </c>
      <c r="M30" s="117">
        <v>117.4</v>
      </c>
      <c r="N30" s="115"/>
      <c r="O30" s="65">
        <f t="shared" si="0"/>
        <v>115.83333333333336</v>
      </c>
      <c r="P30" s="46">
        <f t="shared" si="1"/>
        <v>114.21666666666668</v>
      </c>
    </row>
    <row r="31" spans="1:16" ht="18.149999999999999" customHeight="1">
      <c r="A31" s="213">
        <v>2012</v>
      </c>
      <c r="B31" s="115">
        <v>117.6</v>
      </c>
      <c r="C31" s="115">
        <v>118.2</v>
      </c>
      <c r="D31" s="115">
        <v>118.2</v>
      </c>
      <c r="E31" s="151">
        <v>119</v>
      </c>
      <c r="F31" s="117">
        <v>119.2</v>
      </c>
      <c r="G31" s="117">
        <v>119.8</v>
      </c>
      <c r="H31" s="117">
        <v>119.7</v>
      </c>
      <c r="I31" s="117">
        <v>120.3</v>
      </c>
      <c r="J31" s="117">
        <v>120.1</v>
      </c>
      <c r="K31" s="117">
        <v>120.7</v>
      </c>
      <c r="L31" s="117">
        <v>121.4</v>
      </c>
      <c r="M31" s="117">
        <v>121.2</v>
      </c>
      <c r="N31" s="115"/>
      <c r="O31" s="65">
        <f t="shared" si="0"/>
        <v>119.61666666666667</v>
      </c>
      <c r="P31" s="46">
        <f t="shared" si="1"/>
        <v>117.71666666666667</v>
      </c>
    </row>
    <row r="32" spans="1:16" ht="18.149999999999999" customHeight="1">
      <c r="A32" s="179">
        <v>2013</v>
      </c>
      <c r="B32" s="115">
        <v>124.5</v>
      </c>
      <c r="C32" s="115">
        <v>123.5</v>
      </c>
      <c r="D32" s="115">
        <v>123.1</v>
      </c>
      <c r="E32" s="151">
        <v>122.8</v>
      </c>
      <c r="F32" s="117">
        <v>123.2</v>
      </c>
      <c r="G32" s="117">
        <v>124.3</v>
      </c>
      <c r="H32" s="117">
        <v>122.7</v>
      </c>
      <c r="I32" s="117">
        <v>122.5</v>
      </c>
      <c r="J32" s="117">
        <v>123</v>
      </c>
      <c r="K32" s="117">
        <v>122.5</v>
      </c>
      <c r="L32" s="117">
        <v>122.3</v>
      </c>
      <c r="M32" s="117">
        <v>122.6</v>
      </c>
      <c r="N32" s="115"/>
      <c r="O32" s="65">
        <f t="shared" si="0"/>
        <v>123.08333333333331</v>
      </c>
      <c r="P32" s="46">
        <f t="shared" si="1"/>
        <v>122.06666666666666</v>
      </c>
    </row>
    <row r="33" spans="1:16" ht="18.149999999999999" customHeight="1">
      <c r="A33" s="179">
        <v>2014</v>
      </c>
      <c r="B33" s="115">
        <v>124.8</v>
      </c>
      <c r="C33" s="115">
        <v>124.1</v>
      </c>
      <c r="D33" s="115">
        <v>124.3</v>
      </c>
      <c r="E33" s="151">
        <v>124.1</v>
      </c>
      <c r="F33" s="115">
        <v>124.6</v>
      </c>
      <c r="G33" s="117">
        <v>122.6</v>
      </c>
      <c r="H33" s="117">
        <v>121.2</v>
      </c>
      <c r="I33" s="115">
        <v>125.3</v>
      </c>
      <c r="J33" s="262" t="s">
        <v>44</v>
      </c>
      <c r="K33" s="115"/>
      <c r="L33" s="115"/>
      <c r="M33" s="117"/>
      <c r="N33" s="115"/>
      <c r="O33" s="65"/>
      <c r="P33" s="46"/>
    </row>
    <row r="34" spans="1:16" ht="18.149999999999999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  <row r="55" ht="18.149999999999999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opLeftCell="A4" workbookViewId="0">
      <pane xSplit="1" ySplit="5" topLeftCell="B15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79" t="s">
        <v>37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ht="18.149999999999999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80" t="s">
        <v>48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149999999999999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21</v>
      </c>
    </row>
    <row r="10" spans="1:16" ht="18.149999999999999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2" si="0">AVERAGE(B10:M10)</f>
        <v>16.741666666666664</v>
      </c>
      <c r="P10" s="46">
        <f>(AVERAGE(H9:M9)+AVERAGE(B10:G10))/2</f>
        <v>16.599999999999998</v>
      </c>
    </row>
    <row r="11" spans="1:16" ht="18.149999999999999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2" si="1">(AVERAGE(H10:M10)+AVERAGE(B11:G11))/2</f>
        <v>17.108333333333334</v>
      </c>
    </row>
    <row r="12" spans="1:16" ht="18.149999999999999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149999999999999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149999999999999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149999999999999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149999999999999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149999999999999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149999999999999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149999999999999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149999999999999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149999999999999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149999999999999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149999999999999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149999999999999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149999999999999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149999999999999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149999999999999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149999999999999" customHeight="1">
      <c r="A28" s="213">
        <v>2009</v>
      </c>
      <c r="B28" s="235">
        <v>32.1</v>
      </c>
      <c r="C28" s="235">
        <v>32</v>
      </c>
      <c r="D28" s="235">
        <v>33</v>
      </c>
      <c r="E28" s="235">
        <v>32.9</v>
      </c>
      <c r="F28" s="235">
        <v>32.799999999999997</v>
      </c>
      <c r="G28" s="235">
        <v>32.299999999999997</v>
      </c>
      <c r="H28" s="235">
        <v>32.299999999999997</v>
      </c>
      <c r="I28" s="235">
        <v>32</v>
      </c>
      <c r="J28" s="235">
        <v>31.7</v>
      </c>
      <c r="K28" s="235">
        <v>32.799999999999997</v>
      </c>
      <c r="L28" s="235">
        <v>33.299999999999997</v>
      </c>
      <c r="M28" s="235">
        <v>33.5</v>
      </c>
      <c r="N28" s="115"/>
      <c r="O28" s="65">
        <f t="shared" si="0"/>
        <v>32.558333333333337</v>
      </c>
      <c r="P28" s="46">
        <f t="shared" si="1"/>
        <v>32.016666666666666</v>
      </c>
    </row>
    <row r="29" spans="1:16" ht="18.149999999999999" customHeight="1">
      <c r="A29" s="213">
        <v>2010</v>
      </c>
      <c r="B29" s="235">
        <v>33.700000000000003</v>
      </c>
      <c r="C29" s="235">
        <v>34.5</v>
      </c>
      <c r="D29" s="235">
        <v>34.1</v>
      </c>
      <c r="E29" s="235">
        <v>33.700000000000003</v>
      </c>
      <c r="F29" s="235">
        <v>34.700000000000003</v>
      </c>
      <c r="G29" s="235">
        <v>34.200000000000003</v>
      </c>
      <c r="H29" s="235">
        <v>34.299999999999997</v>
      </c>
      <c r="I29" s="235">
        <v>34.4</v>
      </c>
      <c r="J29" s="235">
        <v>33.799999999999997</v>
      </c>
      <c r="K29" s="235">
        <v>34.6</v>
      </c>
      <c r="L29" s="235">
        <v>34.9</v>
      </c>
      <c r="M29" s="235">
        <v>34.5</v>
      </c>
      <c r="N29" s="115"/>
      <c r="O29" s="65">
        <f t="shared" si="0"/>
        <v>34.283333333333331</v>
      </c>
      <c r="P29" s="46">
        <f t="shared" si="1"/>
        <v>33.375</v>
      </c>
    </row>
    <row r="30" spans="1:16" ht="18.149999999999999" customHeight="1">
      <c r="A30" s="213">
        <v>2011</v>
      </c>
      <c r="B30" s="235">
        <v>34.9</v>
      </c>
      <c r="C30" s="235">
        <v>35</v>
      </c>
      <c r="D30" s="235">
        <v>35.1</v>
      </c>
      <c r="E30" s="235">
        <v>36.1</v>
      </c>
      <c r="F30" s="235">
        <v>35.299999999999997</v>
      </c>
      <c r="G30" s="235">
        <v>35.799999999999997</v>
      </c>
      <c r="H30" s="235">
        <v>37.6</v>
      </c>
      <c r="I30" s="235">
        <v>36.1</v>
      </c>
      <c r="J30" s="235">
        <v>36.4</v>
      </c>
      <c r="K30" s="235">
        <v>36.6</v>
      </c>
      <c r="L30" s="235">
        <v>36.700000000000003</v>
      </c>
      <c r="M30" s="235">
        <v>37</v>
      </c>
      <c r="N30" s="115"/>
      <c r="O30" s="65">
        <f t="shared" si="0"/>
        <v>36.049999999999997</v>
      </c>
      <c r="P30" s="46">
        <f t="shared" si="1"/>
        <v>34.891666666666666</v>
      </c>
    </row>
    <row r="31" spans="1:16" ht="18.149999999999999" customHeight="1">
      <c r="A31" s="213">
        <v>2012</v>
      </c>
      <c r="B31" s="235">
        <v>36.9</v>
      </c>
      <c r="C31" s="150">
        <v>37.6</v>
      </c>
      <c r="D31" s="150">
        <v>37.4</v>
      </c>
      <c r="E31" s="150">
        <v>37.799999999999997</v>
      </c>
      <c r="F31" s="150">
        <v>37.700000000000003</v>
      </c>
      <c r="G31" s="150">
        <v>37.700000000000003</v>
      </c>
      <c r="H31" s="151">
        <v>38</v>
      </c>
      <c r="I31" s="150">
        <v>38.299999999999997</v>
      </c>
      <c r="J31" s="150">
        <v>37.5</v>
      </c>
      <c r="K31" s="151">
        <v>36.799999999999997</v>
      </c>
      <c r="L31" s="150">
        <v>37.200000000000003</v>
      </c>
      <c r="M31" s="150">
        <v>37.5</v>
      </c>
      <c r="N31" s="115"/>
      <c r="O31" s="65">
        <f t="shared" si="0"/>
        <v>37.533333333333331</v>
      </c>
      <c r="P31" s="46">
        <f t="shared" si="1"/>
        <v>37.124999999999993</v>
      </c>
    </row>
    <row r="32" spans="1:16" ht="18.149999999999999" customHeight="1">
      <c r="A32" s="179">
        <v>2013</v>
      </c>
      <c r="B32" s="115">
        <v>39.799999999999997</v>
      </c>
      <c r="C32" s="115">
        <v>38.9</v>
      </c>
      <c r="D32" s="115">
        <v>38.1</v>
      </c>
      <c r="E32" s="151">
        <v>38.299999999999997</v>
      </c>
      <c r="F32" s="117">
        <v>38.5</v>
      </c>
      <c r="G32" s="117">
        <v>39.200000000000003</v>
      </c>
      <c r="H32" s="117">
        <v>38.6</v>
      </c>
      <c r="I32" s="117">
        <v>38.200000000000003</v>
      </c>
      <c r="J32" s="117">
        <v>38.1</v>
      </c>
      <c r="K32" s="117">
        <v>37.799999999999997</v>
      </c>
      <c r="L32" s="115">
        <v>37.4</v>
      </c>
      <c r="M32" s="117">
        <v>37.9</v>
      </c>
      <c r="N32" s="115"/>
      <c r="O32" s="65">
        <f t="shared" si="0"/>
        <v>38.4</v>
      </c>
      <c r="P32" s="46">
        <f t="shared" si="1"/>
        <v>38.174999999999997</v>
      </c>
    </row>
    <row r="33" spans="1:16" ht="18.149999999999999" customHeight="1">
      <c r="A33" s="179">
        <v>2014</v>
      </c>
      <c r="B33" s="115">
        <v>40.4</v>
      </c>
      <c r="C33" s="115">
        <v>38.200000000000003</v>
      </c>
      <c r="D33" s="117">
        <v>38.299999999999997</v>
      </c>
      <c r="E33" s="151">
        <v>38.200000000000003</v>
      </c>
      <c r="F33" s="115">
        <v>38.5</v>
      </c>
      <c r="G33" s="117">
        <v>40.1</v>
      </c>
      <c r="H33" s="115">
        <v>38.6</v>
      </c>
      <c r="I33" s="115">
        <v>42.5</v>
      </c>
      <c r="J33" s="262" t="s">
        <v>44</v>
      </c>
      <c r="K33" s="115"/>
      <c r="L33" s="115"/>
      <c r="M33" s="117"/>
      <c r="N33" s="115"/>
      <c r="O33" s="65"/>
      <c r="P33" s="46"/>
    </row>
    <row r="34" spans="1:16" ht="18.149999999999999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  <row r="55" ht="18.149999999999999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A4" workbookViewId="0">
      <pane xSplit="1" ySplit="5" topLeftCell="B27" activePane="bottomRight" state="frozen"/>
      <selection activeCell="J33" sqref="J33"/>
      <selection pane="topRight" activeCell="J33" sqref="J33"/>
      <selection pane="bottomLeft" activeCell="J33" sqref="J33"/>
      <selection pane="bottomRight" activeCell="B33" sqref="B33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81" t="s">
        <v>54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6" ht="18.149999999999999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82" t="s">
        <v>67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149999999999999" customHeight="1">
      <c r="A8" s="197" t="s">
        <v>1</v>
      </c>
      <c r="B8" s="180" t="s">
        <v>11</v>
      </c>
      <c r="C8" s="180" t="s">
        <v>2</v>
      </c>
      <c r="D8" s="180" t="s">
        <v>12</v>
      </c>
      <c r="E8" s="180" t="s">
        <v>13</v>
      </c>
      <c r="F8" s="180" t="s">
        <v>18</v>
      </c>
      <c r="G8" s="180" t="s">
        <v>14</v>
      </c>
      <c r="H8" s="180" t="s">
        <v>15</v>
      </c>
      <c r="I8" s="180" t="s">
        <v>16</v>
      </c>
      <c r="J8" s="180" t="s">
        <v>17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21</v>
      </c>
    </row>
    <row r="10" spans="1:16" s="43" customFormat="1" ht="18.149999999999999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2" si="0">AVERAGE(B10:M10)</f>
        <v>35.6</v>
      </c>
      <c r="P10" s="46">
        <f>(AVERAGE(H9:M9)+AVERAGE(B10:G10))/2</f>
        <v>35.616666666666667</v>
      </c>
    </row>
    <row r="11" spans="1:16" s="43" customFormat="1" ht="18.149999999999999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2" si="1">(AVERAGE(H10:M10)+AVERAGE(B11:G11))/2</f>
        <v>36.091666666666669</v>
      </c>
    </row>
    <row r="12" spans="1:16" s="43" customFormat="1" ht="18.149999999999999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149999999999999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149999999999999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149999999999999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149999999999999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149999999999999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149999999999999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149999999999999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149999999999999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149999999999999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149999999999999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149999999999999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149999999999999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149999999999999" customHeight="1">
      <c r="A25" s="214">
        <v>2006</v>
      </c>
      <c r="B25" s="125">
        <v>73.900000000000006</v>
      </c>
      <c r="C25" s="125">
        <v>75.2</v>
      </c>
      <c r="D25" s="127">
        <v>75.2</v>
      </c>
      <c r="E25" s="127">
        <v>75</v>
      </c>
      <c r="F25" s="125">
        <v>75.2</v>
      </c>
      <c r="G25" s="127">
        <v>74.5</v>
      </c>
      <c r="H25" s="127">
        <v>74.599999999999994</v>
      </c>
      <c r="I25" s="128">
        <v>74.7</v>
      </c>
      <c r="J25" s="127">
        <v>73.900000000000006</v>
      </c>
      <c r="K25" s="127">
        <v>74.599999999999994</v>
      </c>
      <c r="L25" s="127">
        <v>74.5</v>
      </c>
      <c r="M25" s="131">
        <v>73.3</v>
      </c>
      <c r="N25" s="132"/>
      <c r="O25" s="65">
        <f t="shared" si="0"/>
        <v>74.55</v>
      </c>
      <c r="P25" s="46">
        <f t="shared" si="1"/>
        <v>74.816666666666663</v>
      </c>
    </row>
    <row r="26" spans="1:16" s="43" customFormat="1" ht="18.149999999999999" customHeight="1">
      <c r="A26" s="214">
        <v>2007</v>
      </c>
      <c r="B26" s="125">
        <v>72.3</v>
      </c>
      <c r="C26" s="125">
        <v>72.5</v>
      </c>
      <c r="D26" s="127">
        <v>72.599999999999994</v>
      </c>
      <c r="E26" s="128">
        <v>72.8</v>
      </c>
      <c r="F26" s="125">
        <v>72.8</v>
      </c>
      <c r="G26" s="127">
        <v>74</v>
      </c>
      <c r="H26" s="127">
        <v>73.900000000000006</v>
      </c>
      <c r="I26" s="127">
        <v>74.2</v>
      </c>
      <c r="J26" s="127">
        <v>74.400000000000006</v>
      </c>
      <c r="K26" s="127">
        <v>72.7</v>
      </c>
      <c r="L26" s="127">
        <v>72.599999999999994</v>
      </c>
      <c r="M26" s="127">
        <v>72.7</v>
      </c>
      <c r="N26" s="132"/>
      <c r="O26" s="65">
        <f t="shared" si="0"/>
        <v>73.125000000000014</v>
      </c>
      <c r="P26" s="46">
        <f t="shared" si="1"/>
        <v>73.55</v>
      </c>
    </row>
    <row r="27" spans="1:16" s="43" customFormat="1" ht="18.149999999999999" customHeight="1">
      <c r="A27" s="215">
        <v>2008</v>
      </c>
      <c r="B27" s="128">
        <v>73.8</v>
      </c>
      <c r="C27" s="128">
        <v>74.3</v>
      </c>
      <c r="D27" s="128">
        <v>74.400000000000006</v>
      </c>
      <c r="E27" s="125">
        <v>72.400000000000006</v>
      </c>
      <c r="F27" s="125">
        <v>72.5</v>
      </c>
      <c r="G27" s="125">
        <v>72.5</v>
      </c>
      <c r="H27" s="125">
        <v>72.099999999999994</v>
      </c>
      <c r="I27" s="125">
        <v>72</v>
      </c>
      <c r="J27" s="125">
        <v>72</v>
      </c>
      <c r="K27" s="125">
        <v>71.099999999999994</v>
      </c>
      <c r="L27" s="125">
        <v>71</v>
      </c>
      <c r="M27" s="125">
        <v>70.7</v>
      </c>
      <c r="N27" s="125"/>
      <c r="O27" s="65">
        <f t="shared" si="0"/>
        <v>72.400000000000006</v>
      </c>
      <c r="P27" s="46">
        <f t="shared" si="1"/>
        <v>73.366666666666674</v>
      </c>
    </row>
    <row r="28" spans="1:16" s="43" customFormat="1" ht="18.149999999999999" customHeight="1">
      <c r="A28" s="215">
        <v>2009</v>
      </c>
      <c r="B28" s="125">
        <v>70.5</v>
      </c>
      <c r="C28" s="128">
        <v>70.599999999999994</v>
      </c>
      <c r="D28" s="127">
        <v>70.400000000000006</v>
      </c>
      <c r="E28" s="150">
        <v>70.400000000000006</v>
      </c>
      <c r="F28" s="128">
        <v>70.900000000000006</v>
      </c>
      <c r="G28" s="127">
        <v>70.599999999999994</v>
      </c>
      <c r="H28" s="127">
        <v>70.3</v>
      </c>
      <c r="I28" s="128">
        <v>70.599999999999994</v>
      </c>
      <c r="J28" s="128">
        <v>70.400000000000006</v>
      </c>
      <c r="K28" s="127">
        <v>71.2</v>
      </c>
      <c r="L28" s="128">
        <v>70.900000000000006</v>
      </c>
      <c r="M28" s="127">
        <v>71.5</v>
      </c>
      <c r="N28" s="128"/>
      <c r="O28" s="65">
        <f t="shared" si="0"/>
        <v>70.691666666666663</v>
      </c>
      <c r="P28" s="46">
        <f t="shared" si="1"/>
        <v>71.025000000000006</v>
      </c>
    </row>
    <row r="29" spans="1:16" s="43" customFormat="1" ht="18.149999999999999" customHeight="1">
      <c r="A29" s="215">
        <v>2010</v>
      </c>
      <c r="B29" s="125">
        <v>71.400000000000006</v>
      </c>
      <c r="C29" s="127">
        <v>71.400000000000006</v>
      </c>
      <c r="D29" s="128">
        <v>71.900000000000006</v>
      </c>
      <c r="E29" s="150">
        <v>71.3</v>
      </c>
      <c r="F29" s="128">
        <v>71.3</v>
      </c>
      <c r="G29" s="127">
        <v>71.099999999999994</v>
      </c>
      <c r="H29" s="127">
        <v>71.3</v>
      </c>
      <c r="I29" s="128">
        <v>70.7</v>
      </c>
      <c r="J29" s="127">
        <v>70.900000000000006</v>
      </c>
      <c r="K29" s="127">
        <v>71</v>
      </c>
      <c r="L29" s="127">
        <v>71.3</v>
      </c>
      <c r="M29" s="127">
        <v>71</v>
      </c>
      <c r="N29" s="128"/>
      <c r="O29" s="65">
        <f t="shared" si="0"/>
        <v>71.216666666666654</v>
      </c>
      <c r="P29" s="46">
        <f t="shared" si="1"/>
        <v>71.10833333333332</v>
      </c>
    </row>
    <row r="30" spans="1:16" s="43" customFormat="1" ht="18.149999999999999" customHeight="1">
      <c r="A30" s="215">
        <v>2011</v>
      </c>
      <c r="B30" s="125">
        <v>71.2</v>
      </c>
      <c r="C30" s="127">
        <v>71.3</v>
      </c>
      <c r="D30" s="127">
        <v>71</v>
      </c>
      <c r="E30" s="150">
        <v>71.599999999999994</v>
      </c>
      <c r="F30" s="128">
        <v>71.5</v>
      </c>
      <c r="G30" s="127">
        <v>71.400000000000006</v>
      </c>
      <c r="H30" s="127">
        <v>71.400000000000006</v>
      </c>
      <c r="I30" s="128">
        <v>71.599999999999994</v>
      </c>
      <c r="J30" s="128">
        <v>72.400000000000006</v>
      </c>
      <c r="K30" s="128">
        <v>72.3</v>
      </c>
      <c r="L30" s="128">
        <v>73.099999999999994</v>
      </c>
      <c r="M30" s="127">
        <v>72.5</v>
      </c>
      <c r="N30" s="128"/>
      <c r="O30" s="65">
        <f t="shared" si="0"/>
        <v>71.774999999999991</v>
      </c>
      <c r="P30" s="46">
        <f t="shared" si="1"/>
        <v>71.183333333333337</v>
      </c>
    </row>
    <row r="31" spans="1:16" s="43" customFormat="1" ht="18.149999999999999" customHeight="1">
      <c r="A31" s="215">
        <v>2012</v>
      </c>
      <c r="B31" s="125">
        <v>72.400000000000006</v>
      </c>
      <c r="C31" s="127">
        <v>72.5</v>
      </c>
      <c r="D31" s="127">
        <v>73</v>
      </c>
      <c r="E31" s="150">
        <v>73.7</v>
      </c>
      <c r="F31" s="128">
        <v>74.099999999999994</v>
      </c>
      <c r="G31" s="127">
        <v>74.599999999999994</v>
      </c>
      <c r="H31" s="127">
        <v>75</v>
      </c>
      <c r="I31" s="127">
        <v>75.3</v>
      </c>
      <c r="J31" s="127">
        <v>75.599999999999994</v>
      </c>
      <c r="K31" s="128">
        <v>76.599999999999994</v>
      </c>
      <c r="L31" s="128">
        <v>76.400000000000006</v>
      </c>
      <c r="M31" s="127">
        <v>76.8</v>
      </c>
      <c r="N31" s="128"/>
      <c r="O31" s="65">
        <f t="shared" si="0"/>
        <v>74.666666666666671</v>
      </c>
      <c r="P31" s="46">
        <f t="shared" si="1"/>
        <v>72.8</v>
      </c>
    </row>
    <row r="32" spans="1:16" s="43" customFormat="1" ht="18.149999999999999" customHeight="1">
      <c r="A32" s="198">
        <v>2013</v>
      </c>
      <c r="B32" s="125">
        <v>77.2</v>
      </c>
      <c r="C32" s="127">
        <v>77.5</v>
      </c>
      <c r="D32" s="128">
        <v>77.900000000000006</v>
      </c>
      <c r="E32" s="150">
        <v>77.3</v>
      </c>
      <c r="F32" s="128">
        <v>77.5</v>
      </c>
      <c r="G32" s="127">
        <v>77.599999999999994</v>
      </c>
      <c r="H32" s="127">
        <v>78.2</v>
      </c>
      <c r="I32" s="128">
        <v>78.400000000000006</v>
      </c>
      <c r="J32" s="128">
        <v>78.400000000000006</v>
      </c>
      <c r="K32" s="128">
        <v>78.599999999999994</v>
      </c>
      <c r="L32" s="128">
        <v>79.3</v>
      </c>
      <c r="M32" s="127">
        <v>80</v>
      </c>
      <c r="N32" s="128"/>
      <c r="O32" s="65">
        <f t="shared" si="0"/>
        <v>78.158333333333331</v>
      </c>
      <c r="P32" s="46">
        <f t="shared" si="1"/>
        <v>76.724999999999994</v>
      </c>
    </row>
    <row r="33" spans="1:16" s="43" customFormat="1" ht="18.149999999999999" customHeight="1">
      <c r="A33" s="199">
        <v>2014</v>
      </c>
      <c r="B33" s="125">
        <v>80.099999999999994</v>
      </c>
      <c r="C33" s="127">
        <v>80.3</v>
      </c>
      <c r="D33" s="128">
        <v>80.599999999999994</v>
      </c>
      <c r="E33" s="150">
        <v>80.8</v>
      </c>
      <c r="F33" s="128">
        <v>81.7</v>
      </c>
      <c r="G33" s="127">
        <v>81.3</v>
      </c>
      <c r="H33" s="259">
        <v>80.5</v>
      </c>
      <c r="I33" s="128">
        <v>80.5</v>
      </c>
      <c r="J33" s="246" t="s">
        <v>44</v>
      </c>
      <c r="K33" s="128"/>
      <c r="L33" s="128"/>
      <c r="M33" s="127"/>
      <c r="N33" s="128"/>
      <c r="O33" s="65"/>
      <c r="P33" s="46"/>
    </row>
    <row r="34" spans="1:16" ht="15.75" customHeight="1">
      <c r="A34" s="199"/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36" t="s">
        <v>10</v>
      </c>
      <c r="B35" s="33"/>
      <c r="C35" s="33"/>
      <c r="D35" s="33"/>
      <c r="E35" s="33"/>
      <c r="F35" s="33"/>
      <c r="G35" s="33"/>
      <c r="H35" s="33"/>
      <c r="I35" s="4" t="s">
        <v>26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200"/>
      <c r="I36" s="4"/>
      <c r="J36" s="4" t="s">
        <v>27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28</v>
      </c>
    </row>
    <row r="38" spans="1:16" ht="15.75" customHeight="1"/>
    <row r="39" spans="1:16" ht="18.149999999999999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0"/>
  <sheetViews>
    <sheetView topLeftCell="A4" workbookViewId="0">
      <pane xSplit="1" ySplit="5" topLeftCell="B15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81" t="s">
        <v>55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6" ht="18.149999999999999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82" t="s">
        <v>49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149999999999999" customHeight="1">
      <c r="A8" s="197" t="s">
        <v>1</v>
      </c>
      <c r="B8" s="233" t="s">
        <v>11</v>
      </c>
      <c r="C8" s="233" t="s">
        <v>2</v>
      </c>
      <c r="D8" s="233" t="s">
        <v>12</v>
      </c>
      <c r="E8" s="233" t="s">
        <v>13</v>
      </c>
      <c r="F8" s="233" t="s">
        <v>18</v>
      </c>
      <c r="G8" s="233" t="s">
        <v>14</v>
      </c>
      <c r="H8" s="233" t="s">
        <v>15</v>
      </c>
      <c r="I8" s="233" t="s">
        <v>16</v>
      </c>
      <c r="J8" s="233" t="s">
        <v>17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21</v>
      </c>
    </row>
    <row r="10" spans="1:16" s="43" customFormat="1" ht="18.149999999999999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2" si="0">AVERAGE(B10:M10)</f>
        <v>33.366666666666667</v>
      </c>
      <c r="P10" s="46">
        <f>(AVERAGE(H9:M9)+AVERAGE(B10:G10))/2</f>
        <v>33.458333333333336</v>
      </c>
    </row>
    <row r="11" spans="1:16" s="43" customFormat="1" ht="18.149999999999999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2" si="1">(AVERAGE(H10:M10)+AVERAGE(B11:G11))/2</f>
        <v>33.774999999999999</v>
      </c>
    </row>
    <row r="12" spans="1:16" s="43" customFormat="1" ht="18.149999999999999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149999999999999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149999999999999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149999999999999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149999999999999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149999999999999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149999999999999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149999999999999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149999999999999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149999999999999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149999999999999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149999999999999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149999999999999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149999999999999" customHeight="1">
      <c r="A25" s="214">
        <v>2006</v>
      </c>
      <c r="B25" s="235">
        <v>70.7</v>
      </c>
      <c r="C25" s="235">
        <v>71.599999999999994</v>
      </c>
      <c r="D25" s="235">
        <v>71.599999999999994</v>
      </c>
      <c r="E25" s="235">
        <v>71.3</v>
      </c>
      <c r="F25" s="235">
        <v>71.400000000000006</v>
      </c>
      <c r="G25" s="235">
        <v>71.099999999999994</v>
      </c>
      <c r="H25" s="235">
        <v>70.8</v>
      </c>
      <c r="I25" s="235">
        <v>70.8</v>
      </c>
      <c r="J25" s="235">
        <v>70.099999999999994</v>
      </c>
      <c r="K25" s="235">
        <v>70.400000000000006</v>
      </c>
      <c r="L25" s="235">
        <v>70.400000000000006</v>
      </c>
      <c r="M25" s="235">
        <v>69.5</v>
      </c>
      <c r="N25" s="132"/>
      <c r="O25" s="65">
        <f t="shared" si="0"/>
        <v>70.808333333333337</v>
      </c>
      <c r="P25" s="46">
        <f t="shared" si="1"/>
        <v>71.216666666666669</v>
      </c>
    </row>
    <row r="26" spans="1:16" s="43" customFormat="1" ht="18.149999999999999" customHeight="1">
      <c r="A26" s="214">
        <v>2007</v>
      </c>
      <c r="B26" s="235">
        <v>69</v>
      </c>
      <c r="C26" s="235">
        <v>68.7</v>
      </c>
      <c r="D26" s="235">
        <v>68.599999999999994</v>
      </c>
      <c r="E26" s="235">
        <v>69.099999999999994</v>
      </c>
      <c r="F26" s="235">
        <v>68.5</v>
      </c>
      <c r="G26" s="235">
        <v>69.5</v>
      </c>
      <c r="H26" s="235">
        <v>69.8</v>
      </c>
      <c r="I26" s="235">
        <v>69.7</v>
      </c>
      <c r="J26" s="235">
        <v>70.099999999999994</v>
      </c>
      <c r="K26" s="235">
        <v>69.099999999999994</v>
      </c>
      <c r="L26" s="235">
        <v>68.900000000000006</v>
      </c>
      <c r="M26" s="235">
        <v>68.7</v>
      </c>
      <c r="N26" s="132"/>
      <c r="O26" s="65">
        <f t="shared" si="0"/>
        <v>69.141666666666666</v>
      </c>
      <c r="P26" s="46">
        <f t="shared" si="1"/>
        <v>69.61666666666666</v>
      </c>
    </row>
    <row r="27" spans="1:16" s="43" customFormat="1" ht="18.149999999999999" customHeight="1">
      <c r="A27" s="215">
        <v>2008</v>
      </c>
      <c r="B27" s="235">
        <v>70.5</v>
      </c>
      <c r="C27" s="235">
        <v>70.599999999999994</v>
      </c>
      <c r="D27" s="235">
        <v>70.400000000000006</v>
      </c>
      <c r="E27" s="235">
        <v>69.099999999999994</v>
      </c>
      <c r="F27" s="235">
        <v>68.900000000000006</v>
      </c>
      <c r="G27" s="235">
        <v>68.8</v>
      </c>
      <c r="H27" s="235">
        <v>68.3</v>
      </c>
      <c r="I27" s="235">
        <v>68.2</v>
      </c>
      <c r="J27" s="235">
        <v>68.099999999999994</v>
      </c>
      <c r="K27" s="235">
        <v>67.3</v>
      </c>
      <c r="L27" s="235">
        <v>67.3</v>
      </c>
      <c r="M27" s="235">
        <v>67.2</v>
      </c>
      <c r="N27" s="125"/>
      <c r="O27" s="65">
        <f t="shared" si="0"/>
        <v>68.725000000000009</v>
      </c>
      <c r="P27" s="46">
        <f t="shared" si="1"/>
        <v>69.550000000000011</v>
      </c>
    </row>
    <row r="28" spans="1:16" s="43" customFormat="1" ht="18.149999999999999" customHeight="1">
      <c r="A28" s="215">
        <v>2009</v>
      </c>
      <c r="B28" s="235">
        <v>67.2</v>
      </c>
      <c r="C28" s="235">
        <v>67.099999999999994</v>
      </c>
      <c r="D28" s="235">
        <v>66.900000000000006</v>
      </c>
      <c r="E28" s="235">
        <v>66.900000000000006</v>
      </c>
      <c r="F28" s="235">
        <v>67.3</v>
      </c>
      <c r="G28" s="235">
        <v>67.3</v>
      </c>
      <c r="H28" s="235">
        <v>66.8</v>
      </c>
      <c r="I28" s="235">
        <v>67.2</v>
      </c>
      <c r="J28" s="235">
        <v>67</v>
      </c>
      <c r="K28" s="235">
        <v>67.7</v>
      </c>
      <c r="L28" s="235">
        <v>67.5</v>
      </c>
      <c r="M28" s="235">
        <v>67.8</v>
      </c>
      <c r="N28" s="128"/>
      <c r="O28" s="65">
        <f t="shared" si="0"/>
        <v>67.225000000000009</v>
      </c>
      <c r="P28" s="46">
        <f t="shared" si="1"/>
        <v>67.425000000000011</v>
      </c>
    </row>
    <row r="29" spans="1:16" s="43" customFormat="1" ht="18.149999999999999" customHeight="1">
      <c r="A29" s="215">
        <v>2010</v>
      </c>
      <c r="B29" s="235">
        <v>67.599999999999994</v>
      </c>
      <c r="C29" s="235">
        <v>67.7</v>
      </c>
      <c r="D29" s="235">
        <v>68</v>
      </c>
      <c r="E29" s="235">
        <v>67.900000000000006</v>
      </c>
      <c r="F29" s="235">
        <v>67.900000000000006</v>
      </c>
      <c r="G29" s="235">
        <v>68</v>
      </c>
      <c r="H29" s="235">
        <v>68.3</v>
      </c>
      <c r="I29" s="235">
        <v>67.7</v>
      </c>
      <c r="J29" s="235">
        <v>67.900000000000006</v>
      </c>
      <c r="K29" s="235">
        <v>68.099999999999994</v>
      </c>
      <c r="L29" s="235">
        <v>68.3</v>
      </c>
      <c r="M29" s="235">
        <v>68.099999999999994</v>
      </c>
      <c r="N29" s="128"/>
      <c r="O29" s="65">
        <f t="shared" si="0"/>
        <v>67.958333333333329</v>
      </c>
      <c r="P29" s="46">
        <f t="shared" si="1"/>
        <v>67.591666666666669</v>
      </c>
    </row>
    <row r="30" spans="1:16" s="43" customFormat="1" ht="18.149999999999999" customHeight="1">
      <c r="A30" s="215">
        <v>2011</v>
      </c>
      <c r="B30" s="235">
        <v>68.8</v>
      </c>
      <c r="C30" s="235">
        <v>68.599999999999994</v>
      </c>
      <c r="D30" s="235">
        <v>68.2</v>
      </c>
      <c r="E30" s="235">
        <v>68.5</v>
      </c>
      <c r="F30" s="235">
        <v>68.5</v>
      </c>
      <c r="G30" s="235">
        <v>68.3</v>
      </c>
      <c r="H30" s="235">
        <v>68.400000000000006</v>
      </c>
      <c r="I30" s="235">
        <v>68.7</v>
      </c>
      <c r="J30" s="235">
        <v>69.7</v>
      </c>
      <c r="K30" s="235">
        <v>69.400000000000006</v>
      </c>
      <c r="L30" s="235">
        <v>70</v>
      </c>
      <c r="M30" s="235">
        <v>69.599999999999994</v>
      </c>
      <c r="N30" s="128"/>
      <c r="O30" s="65">
        <f t="shared" si="0"/>
        <v>68.891666666666666</v>
      </c>
      <c r="P30" s="46">
        <f t="shared" si="1"/>
        <v>68.275000000000006</v>
      </c>
    </row>
    <row r="31" spans="1:16" s="43" customFormat="1" ht="18.149999999999999" customHeight="1">
      <c r="A31" s="215">
        <v>2012</v>
      </c>
      <c r="B31" s="235">
        <v>69.8</v>
      </c>
      <c r="C31" s="150">
        <v>69.7</v>
      </c>
      <c r="D31" s="151">
        <v>70</v>
      </c>
      <c r="E31" s="151">
        <v>70.7</v>
      </c>
      <c r="F31" s="150">
        <v>70.7</v>
      </c>
      <c r="G31" s="150">
        <v>71.3</v>
      </c>
      <c r="H31" s="150">
        <v>71.7</v>
      </c>
      <c r="I31" s="150">
        <v>71.900000000000006</v>
      </c>
      <c r="J31" s="150">
        <v>72.2</v>
      </c>
      <c r="K31" s="151">
        <v>73.5</v>
      </c>
      <c r="L31" s="151">
        <v>73.2</v>
      </c>
      <c r="M31" s="150">
        <v>73.8</v>
      </c>
      <c r="N31" s="128"/>
      <c r="O31" s="65">
        <f t="shared" si="0"/>
        <v>71.541666666666671</v>
      </c>
      <c r="P31" s="46">
        <f t="shared" si="1"/>
        <v>69.833333333333343</v>
      </c>
    </row>
    <row r="32" spans="1:16" s="43" customFormat="1" ht="18.149999999999999" customHeight="1">
      <c r="A32" s="198">
        <v>2013</v>
      </c>
      <c r="B32" s="125">
        <v>74.2</v>
      </c>
      <c r="C32" s="127">
        <v>74.400000000000006</v>
      </c>
      <c r="D32" s="128">
        <v>74.7</v>
      </c>
      <c r="E32" s="150">
        <v>74.400000000000006</v>
      </c>
      <c r="F32" s="128">
        <v>74.599999999999994</v>
      </c>
      <c r="G32" s="127">
        <v>74.7</v>
      </c>
      <c r="H32" s="127">
        <v>75.099999999999994</v>
      </c>
      <c r="I32" s="128">
        <v>75.2</v>
      </c>
      <c r="J32" s="128">
        <v>75.099999999999994</v>
      </c>
      <c r="K32" s="128">
        <v>74.900000000000006</v>
      </c>
      <c r="L32" s="128">
        <v>75.400000000000006</v>
      </c>
      <c r="M32" s="127">
        <v>76.3</v>
      </c>
      <c r="N32" s="128"/>
      <c r="O32" s="65">
        <f t="shared" si="0"/>
        <v>74.916666666666671</v>
      </c>
      <c r="P32" s="46">
        <f t="shared" si="1"/>
        <v>73.608333333333348</v>
      </c>
    </row>
    <row r="33" spans="1:16" s="43" customFormat="1" ht="18.149999999999999" customHeight="1">
      <c r="A33" s="199">
        <v>2014</v>
      </c>
      <c r="B33" s="125">
        <v>76.7</v>
      </c>
      <c r="C33" s="128">
        <v>76.8</v>
      </c>
      <c r="D33" s="128">
        <v>77.099999999999994</v>
      </c>
      <c r="E33" s="150">
        <v>77.2</v>
      </c>
      <c r="F33" s="128">
        <v>77.599999999999994</v>
      </c>
      <c r="G33" s="127">
        <v>77.599999999999994</v>
      </c>
      <c r="H33" s="259">
        <v>77.099999999999994</v>
      </c>
      <c r="I33" s="128">
        <v>76.7</v>
      </c>
      <c r="J33" s="246" t="s">
        <v>44</v>
      </c>
      <c r="K33" s="128"/>
      <c r="L33" s="128"/>
      <c r="M33" s="127"/>
      <c r="N33" s="128"/>
      <c r="O33" s="65"/>
      <c r="P33" s="46"/>
    </row>
    <row r="34" spans="1:16" s="43" customFormat="1" ht="18.149999999999999" customHeight="1">
      <c r="A34" s="199"/>
      <c r="B34" s="125"/>
      <c r="C34" s="246"/>
      <c r="D34" s="128"/>
      <c r="E34" s="150"/>
      <c r="F34" s="128"/>
      <c r="G34" s="127"/>
      <c r="H34" s="156"/>
      <c r="I34" s="128"/>
      <c r="J34" s="128"/>
      <c r="K34" s="128"/>
      <c r="L34" s="128"/>
      <c r="M34" s="127"/>
      <c r="N34" s="128"/>
      <c r="O34" s="65"/>
      <c r="P34" s="46"/>
    </row>
    <row r="35" spans="1:16" ht="15.75" customHeight="1">
      <c r="A35" s="236" t="s">
        <v>52</v>
      </c>
      <c r="B35" s="33"/>
      <c r="C35" s="33"/>
      <c r="D35" s="33"/>
      <c r="E35" s="33"/>
      <c r="F35" s="33"/>
      <c r="G35" s="33"/>
      <c r="H35" s="33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0"/>
      <c r="B36" s="33"/>
      <c r="C36" s="33"/>
      <c r="D36" s="33"/>
      <c r="E36" s="33"/>
      <c r="F36" s="33"/>
      <c r="G36" s="33"/>
      <c r="H36" s="33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5.75" customHeight="1"/>
    <row r="40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zoomScale="85" zoomScaleNormal="85" workbookViewId="0">
      <pane xSplit="1" ySplit="5" topLeftCell="B15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83" t="s">
        <v>56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84" t="s">
        <v>9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21</v>
      </c>
    </row>
    <row r="10" spans="1:16" s="43" customFormat="1" ht="18.149999999999999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2" si="0">AVERAGE(B10:M10)</f>
        <v>290.20833333333337</v>
      </c>
      <c r="P10" s="46">
        <f>(AVERAGE(H9:M9)+AVERAGE(B10:G10))/2</f>
        <v>291.16666666666663</v>
      </c>
    </row>
    <row r="11" spans="1:16" s="43" customFormat="1" ht="18.149999999999999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2" si="1">(AVERAGE(H10:M10)+AVERAGE(B11:G11))/2</f>
        <v>292.96666666666664</v>
      </c>
    </row>
    <row r="12" spans="1:16" s="43" customFormat="1" ht="18.149999999999999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149999999999999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149999999999999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149999999999999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149999999999999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149999999999999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149999999999999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149999999999999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149999999999999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149999999999999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149999999999999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149999999999999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149999999999999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149999999999999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149999999999999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149999999999999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149999999999999" customHeight="1">
      <c r="A28" s="218">
        <v>2009</v>
      </c>
      <c r="B28" s="145">
        <v>297.3</v>
      </c>
      <c r="C28" s="145">
        <v>298.2</v>
      </c>
      <c r="D28" s="141">
        <v>298.39999999999998</v>
      </c>
      <c r="E28" s="151">
        <v>299.5</v>
      </c>
      <c r="F28" s="141">
        <v>301.7</v>
      </c>
      <c r="G28" s="139">
        <v>300.5</v>
      </c>
      <c r="H28" s="141">
        <v>287.3</v>
      </c>
      <c r="I28" s="139">
        <v>277.8</v>
      </c>
      <c r="J28" s="139">
        <v>276.39999999999998</v>
      </c>
      <c r="K28" s="141">
        <v>276.5</v>
      </c>
      <c r="L28" s="139">
        <v>274.89999999999998</v>
      </c>
      <c r="M28" s="141">
        <v>272.39999999999998</v>
      </c>
      <c r="N28" s="139"/>
      <c r="O28" s="65">
        <f t="shared" si="0"/>
        <v>288.40833333333336</v>
      </c>
      <c r="P28" s="46">
        <f t="shared" si="1"/>
        <v>299.83333333333337</v>
      </c>
    </row>
    <row r="29" spans="1:16" s="43" customFormat="1" ht="18.149999999999999" customHeight="1">
      <c r="A29" s="218">
        <v>2010</v>
      </c>
      <c r="B29" s="145">
        <v>274</v>
      </c>
      <c r="C29" s="145">
        <v>274.8</v>
      </c>
      <c r="D29" s="141">
        <v>282.8</v>
      </c>
      <c r="E29" s="151">
        <v>272.39999999999998</v>
      </c>
      <c r="F29" s="141">
        <v>276.10000000000002</v>
      </c>
      <c r="G29" s="139">
        <v>263.7</v>
      </c>
      <c r="H29" s="141">
        <v>263.60000000000002</v>
      </c>
      <c r="I29" s="139">
        <v>262.2</v>
      </c>
      <c r="J29" s="139">
        <v>261.89999999999998</v>
      </c>
      <c r="K29" s="139">
        <v>260.2</v>
      </c>
      <c r="L29" s="139">
        <v>257.89999999999998</v>
      </c>
      <c r="M29" s="139">
        <v>259.7</v>
      </c>
      <c r="N29" s="139"/>
      <c r="O29" s="65">
        <f t="shared" si="0"/>
        <v>267.44166666666666</v>
      </c>
      <c r="P29" s="46">
        <f t="shared" si="1"/>
        <v>275.75833333333333</v>
      </c>
    </row>
    <row r="30" spans="1:16" s="43" customFormat="1" ht="18.149999999999999" customHeight="1">
      <c r="A30" s="218">
        <v>2011</v>
      </c>
      <c r="B30" s="145">
        <v>260.10000000000002</v>
      </c>
      <c r="C30" s="145">
        <v>260.10000000000002</v>
      </c>
      <c r="D30" s="141">
        <v>259.39999999999998</v>
      </c>
      <c r="E30" s="151">
        <v>260.5</v>
      </c>
      <c r="F30" s="141">
        <v>261</v>
      </c>
      <c r="G30" s="141">
        <v>262</v>
      </c>
      <c r="H30" s="141">
        <v>262.3</v>
      </c>
      <c r="I30" s="141">
        <v>255.4</v>
      </c>
      <c r="J30" s="141">
        <v>257.2</v>
      </c>
      <c r="K30" s="139">
        <v>257.2</v>
      </c>
      <c r="L30" s="139">
        <v>261.5</v>
      </c>
      <c r="M30" s="139">
        <v>258.7</v>
      </c>
      <c r="N30" s="139"/>
      <c r="O30" s="65">
        <f t="shared" si="0"/>
        <v>259.61666666666662</v>
      </c>
      <c r="P30" s="46">
        <f t="shared" si="1"/>
        <v>260.71666666666664</v>
      </c>
    </row>
    <row r="31" spans="1:16" s="43" customFormat="1" ht="18.149999999999999" customHeight="1">
      <c r="A31" s="218">
        <v>2012</v>
      </c>
      <c r="B31" s="145">
        <v>260.5</v>
      </c>
      <c r="C31" s="145">
        <v>259.10000000000002</v>
      </c>
      <c r="D31" s="141">
        <v>259.2</v>
      </c>
      <c r="E31" s="151">
        <v>261.3</v>
      </c>
      <c r="F31" s="141">
        <v>259</v>
      </c>
      <c r="G31" s="141">
        <v>260</v>
      </c>
      <c r="H31" s="141">
        <v>259.2</v>
      </c>
      <c r="I31" s="139">
        <v>255.6</v>
      </c>
      <c r="J31" s="139">
        <v>262.3</v>
      </c>
      <c r="K31" s="141">
        <v>261</v>
      </c>
      <c r="L31" s="141">
        <v>259</v>
      </c>
      <c r="M31" s="139">
        <v>258.39999999999998</v>
      </c>
      <c r="N31" s="139"/>
      <c r="O31" s="65">
        <f t="shared" si="0"/>
        <v>259.55</v>
      </c>
      <c r="P31" s="46">
        <f t="shared" si="1"/>
        <v>259.2833333333333</v>
      </c>
    </row>
    <row r="32" spans="1:16" s="43" customFormat="1" ht="18.149999999999999" customHeight="1">
      <c r="A32" s="183">
        <v>2013</v>
      </c>
      <c r="B32" s="145">
        <v>253.8</v>
      </c>
      <c r="C32" s="145">
        <v>253.9</v>
      </c>
      <c r="D32" s="145">
        <v>252.8</v>
      </c>
      <c r="E32" s="145">
        <v>251</v>
      </c>
      <c r="F32" s="141">
        <v>251.7</v>
      </c>
      <c r="G32" s="139">
        <v>242.5</v>
      </c>
      <c r="H32" s="141">
        <v>241.7</v>
      </c>
      <c r="I32" s="139">
        <v>243.9</v>
      </c>
      <c r="J32" s="139">
        <v>242.1</v>
      </c>
      <c r="K32" s="139">
        <v>242.5</v>
      </c>
      <c r="L32" s="139">
        <v>241.4</v>
      </c>
      <c r="M32" s="139">
        <v>246.7</v>
      </c>
      <c r="N32" s="139"/>
      <c r="O32" s="65">
        <f t="shared" si="0"/>
        <v>247</v>
      </c>
      <c r="P32" s="46">
        <f t="shared" si="1"/>
        <v>255.10000000000002</v>
      </c>
    </row>
    <row r="33" spans="1:16" s="43" customFormat="1" ht="18.149999999999999" customHeight="1">
      <c r="A33" s="183">
        <v>2014</v>
      </c>
      <c r="B33" s="145">
        <v>243</v>
      </c>
      <c r="C33" s="145">
        <v>244.1</v>
      </c>
      <c r="D33" s="139">
        <v>242.8</v>
      </c>
      <c r="E33" s="150">
        <v>242.2</v>
      </c>
      <c r="F33" s="141">
        <v>241</v>
      </c>
      <c r="G33" s="139">
        <v>227.1</v>
      </c>
      <c r="H33" s="141">
        <v>236.2</v>
      </c>
      <c r="I33" s="139">
        <v>243.1</v>
      </c>
      <c r="J33" s="258" t="s">
        <v>44</v>
      </c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2" zoomScale="85" zoomScaleNormal="85" workbookViewId="0">
      <pane xSplit="1" ySplit="7" topLeftCell="B15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83" t="s">
        <v>57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16" ht="18.149999999999999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84" t="s">
        <v>61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21</v>
      </c>
    </row>
    <row r="10" spans="1:16" s="43" customFormat="1" ht="18.149999999999999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2" si="0">AVERAGE(B10:M10)</f>
        <v>13.758333333333335</v>
      </c>
      <c r="P10" s="46">
        <f>(AVERAGE(H9:M9)+AVERAGE(B10:G10))/2</f>
        <v>13.633333333333333</v>
      </c>
    </row>
    <row r="11" spans="1:16" s="43" customFormat="1" ht="18.149999999999999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2" si="1">(AVERAGE(H10:M10)+AVERAGE(B11:G11))/2</f>
        <v>14.166666666666668</v>
      </c>
    </row>
    <row r="12" spans="1:16" s="43" customFormat="1" ht="18.149999999999999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149999999999999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149999999999999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149999999999999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149999999999999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149999999999999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149999999999999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149999999999999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149999999999999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149999999999999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149999999999999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149999999999999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149999999999999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149999999999999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149999999999999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149999999999999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149999999999999" customHeight="1">
      <c r="A28" s="218">
        <v>2009</v>
      </c>
      <c r="B28" s="145">
        <v>14.8</v>
      </c>
      <c r="C28" s="145">
        <v>14.8</v>
      </c>
      <c r="D28" s="141">
        <v>14.9</v>
      </c>
      <c r="E28" s="151">
        <v>17.100000000000001</v>
      </c>
      <c r="F28" s="141">
        <v>16</v>
      </c>
      <c r="G28" s="139">
        <v>14.7</v>
      </c>
      <c r="H28" s="141">
        <v>14.5</v>
      </c>
      <c r="I28" s="139">
        <v>14.5</v>
      </c>
      <c r="J28" s="139">
        <v>14.3</v>
      </c>
      <c r="K28" s="141">
        <v>14.5</v>
      </c>
      <c r="L28" s="139">
        <v>14.5</v>
      </c>
      <c r="M28" s="141">
        <v>14.4</v>
      </c>
      <c r="N28" s="139"/>
      <c r="O28" s="65">
        <f t="shared" si="0"/>
        <v>14.916666666666666</v>
      </c>
      <c r="P28" s="46">
        <f t="shared" si="1"/>
        <v>15.083333333333332</v>
      </c>
    </row>
    <row r="29" spans="1:16" s="43" customFormat="1" ht="18.149999999999999" customHeight="1">
      <c r="A29" s="218">
        <v>2010</v>
      </c>
      <c r="B29" s="145">
        <v>14.4</v>
      </c>
      <c r="C29" s="145">
        <v>15.7</v>
      </c>
      <c r="D29" s="141">
        <v>22.1</v>
      </c>
      <c r="E29" s="151">
        <v>16.3</v>
      </c>
      <c r="F29" s="141">
        <v>23.8</v>
      </c>
      <c r="G29" s="139">
        <v>19.600000000000001</v>
      </c>
      <c r="H29" s="141">
        <v>18.399999999999999</v>
      </c>
      <c r="I29" s="139">
        <v>16.100000000000001</v>
      </c>
      <c r="J29" s="139">
        <v>14.8</v>
      </c>
      <c r="K29" s="139">
        <v>14.6</v>
      </c>
      <c r="L29" s="139">
        <v>14.4</v>
      </c>
      <c r="M29" s="139">
        <v>14.4</v>
      </c>
      <c r="N29" s="139"/>
      <c r="O29" s="65">
        <f t="shared" si="0"/>
        <v>17.05</v>
      </c>
      <c r="P29" s="46">
        <f t="shared" si="1"/>
        <v>16.55</v>
      </c>
    </row>
    <row r="30" spans="1:16" s="43" customFormat="1" ht="18.149999999999999" customHeight="1">
      <c r="A30" s="218">
        <v>2011</v>
      </c>
      <c r="B30" s="145">
        <v>14.7</v>
      </c>
      <c r="C30" s="145">
        <v>14.6</v>
      </c>
      <c r="D30" s="141">
        <v>14.6</v>
      </c>
      <c r="E30" s="151">
        <v>14.5</v>
      </c>
      <c r="F30" s="141">
        <v>14.7</v>
      </c>
      <c r="G30" s="139">
        <v>14.7</v>
      </c>
      <c r="H30" s="141">
        <v>14.7</v>
      </c>
      <c r="I30" s="141">
        <v>14.6</v>
      </c>
      <c r="J30" s="141">
        <v>14.9</v>
      </c>
      <c r="K30" s="139">
        <v>14.8</v>
      </c>
      <c r="L30" s="139">
        <v>14.7</v>
      </c>
      <c r="M30" s="139">
        <v>14.5</v>
      </c>
      <c r="N30" s="139"/>
      <c r="O30" s="65">
        <f t="shared" si="0"/>
        <v>14.666666666666666</v>
      </c>
      <c r="P30" s="46">
        <f t="shared" si="1"/>
        <v>15.041666666666668</v>
      </c>
    </row>
    <row r="31" spans="1:16" s="43" customFormat="1" ht="18.149999999999999" customHeight="1">
      <c r="A31" s="218">
        <v>2012</v>
      </c>
      <c r="B31" s="145">
        <v>14.6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14.2</v>
      </c>
      <c r="H31" s="141">
        <v>14.2</v>
      </c>
      <c r="I31" s="139">
        <v>14.4</v>
      </c>
      <c r="J31" s="139">
        <v>14.4</v>
      </c>
      <c r="K31" s="141">
        <v>14.4</v>
      </c>
      <c r="L31" s="141">
        <v>14.4</v>
      </c>
      <c r="M31" s="139">
        <v>14.4</v>
      </c>
      <c r="N31" s="139"/>
      <c r="O31" s="65">
        <f t="shared" si="0"/>
        <v>14.358333333333336</v>
      </c>
      <c r="P31" s="46">
        <f t="shared" si="1"/>
        <v>14.525000000000002</v>
      </c>
    </row>
    <row r="32" spans="1:16" s="43" customFormat="1" ht="18.149999999999999" customHeight="1">
      <c r="A32" s="183">
        <v>2013</v>
      </c>
      <c r="B32" s="145">
        <v>14.3</v>
      </c>
      <c r="C32" s="145">
        <v>14.3</v>
      </c>
      <c r="D32" s="145">
        <v>14.1</v>
      </c>
      <c r="E32" s="145">
        <v>14.1</v>
      </c>
      <c r="F32" s="141">
        <v>14.2</v>
      </c>
      <c r="G32" s="139">
        <v>14.2</v>
      </c>
      <c r="H32" s="141">
        <v>14.1</v>
      </c>
      <c r="I32" s="139">
        <v>13.9</v>
      </c>
      <c r="J32" s="139">
        <v>13.7</v>
      </c>
      <c r="K32" s="139">
        <v>13.9</v>
      </c>
      <c r="L32" s="139">
        <v>13.9</v>
      </c>
      <c r="M32" s="141">
        <v>13.8</v>
      </c>
      <c r="N32" s="139"/>
      <c r="O32" s="65">
        <f t="shared" si="0"/>
        <v>14.04166666666667</v>
      </c>
      <c r="P32" s="46">
        <f t="shared" si="1"/>
        <v>14.283333333333335</v>
      </c>
    </row>
    <row r="33" spans="1:16" s="43" customFormat="1" ht="18.149999999999999" customHeight="1">
      <c r="A33" s="183">
        <v>2014</v>
      </c>
      <c r="B33" s="145">
        <v>13.8</v>
      </c>
      <c r="C33" s="145">
        <v>13.6</v>
      </c>
      <c r="D33" s="139">
        <v>13.7</v>
      </c>
      <c r="E33" s="150">
        <v>13.7</v>
      </c>
      <c r="F33" s="141">
        <v>13.6</v>
      </c>
      <c r="G33" s="139">
        <v>13.6</v>
      </c>
      <c r="H33" s="141">
        <v>13.8</v>
      </c>
      <c r="I33" s="139">
        <v>13.8</v>
      </c>
      <c r="J33" s="258" t="s">
        <v>44</v>
      </c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0"/>
  <sheetViews>
    <sheetView topLeftCell="A4" zoomScale="85" zoomScaleNormal="85" workbookViewId="0">
      <pane xSplit="1" ySplit="5" topLeftCell="B15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>
      <c r="A1" s="283" t="s">
        <v>58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84" t="s">
        <v>50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21</v>
      </c>
    </row>
    <row r="10" spans="1:16" s="43" customFormat="1" ht="18.149999999999999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2" si="0">AVERAGE(B10:M10)</f>
        <v>231.8416666666667</v>
      </c>
      <c r="P10" s="46">
        <f>(AVERAGE(H9:M9)+AVERAGE(B10:G10))/2</f>
        <v>233.75</v>
      </c>
    </row>
    <row r="11" spans="1:16" s="43" customFormat="1" ht="18.149999999999999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2" si="1">(AVERAGE(H10:M10)+AVERAGE(B11:G11))/2</f>
        <v>232.95</v>
      </c>
    </row>
    <row r="12" spans="1:16" s="43" customFormat="1" ht="18.149999999999999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149999999999999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149999999999999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149999999999999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149999999999999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149999999999999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149999999999999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149999999999999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149999999999999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149999999999999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149999999999999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149999999999999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149999999999999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149999999999999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149999999999999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149999999999999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149999999999999" customHeight="1">
      <c r="A28" s="218">
        <v>2009</v>
      </c>
      <c r="B28" s="235">
        <v>217.8</v>
      </c>
      <c r="C28" s="235">
        <v>219</v>
      </c>
      <c r="D28" s="235">
        <v>219</v>
      </c>
      <c r="E28" s="235">
        <v>217.9</v>
      </c>
      <c r="F28" s="235">
        <v>220.1</v>
      </c>
      <c r="G28" s="235">
        <v>214.4</v>
      </c>
      <c r="H28" s="235">
        <v>200.1</v>
      </c>
      <c r="I28" s="235">
        <v>203.1</v>
      </c>
      <c r="J28" s="235">
        <v>201.9</v>
      </c>
      <c r="K28" s="235">
        <v>201.6</v>
      </c>
      <c r="L28" s="235">
        <v>200.1</v>
      </c>
      <c r="M28" s="235">
        <v>197.1</v>
      </c>
      <c r="N28" s="139"/>
      <c r="O28" s="65">
        <f t="shared" si="0"/>
        <v>209.34166666666667</v>
      </c>
      <c r="P28" s="46">
        <f t="shared" si="1"/>
        <v>217.68333333333334</v>
      </c>
    </row>
    <row r="29" spans="1:16" s="43" customFormat="1" ht="18.149999999999999" customHeight="1">
      <c r="A29" s="218">
        <v>2010</v>
      </c>
      <c r="B29" s="235">
        <v>198.6</v>
      </c>
      <c r="C29" s="235">
        <v>197.5</v>
      </c>
      <c r="D29" s="235">
        <v>198.7</v>
      </c>
      <c r="E29" s="235">
        <v>195</v>
      </c>
      <c r="F29" s="235">
        <v>191.6</v>
      </c>
      <c r="G29" s="235">
        <v>183.1</v>
      </c>
      <c r="H29" s="235">
        <v>184.7</v>
      </c>
      <c r="I29" s="235">
        <v>186.5</v>
      </c>
      <c r="J29" s="235">
        <v>187.3</v>
      </c>
      <c r="K29" s="235">
        <v>186.4</v>
      </c>
      <c r="L29" s="235">
        <v>184.8</v>
      </c>
      <c r="M29" s="235">
        <v>184.5</v>
      </c>
      <c r="N29" s="139"/>
      <c r="O29" s="65">
        <f t="shared" si="0"/>
        <v>189.89166666666668</v>
      </c>
      <c r="P29" s="46">
        <f t="shared" si="1"/>
        <v>197.36666666666667</v>
      </c>
    </row>
    <row r="30" spans="1:16" s="43" customFormat="1" ht="18.149999999999999" customHeight="1">
      <c r="A30" s="218">
        <v>2011</v>
      </c>
      <c r="B30" s="235">
        <v>185.7</v>
      </c>
      <c r="C30" s="235">
        <v>185.7</v>
      </c>
      <c r="D30" s="235">
        <v>185.1</v>
      </c>
      <c r="E30" s="235">
        <v>185.8</v>
      </c>
      <c r="F30" s="235">
        <v>186.3</v>
      </c>
      <c r="G30" s="235">
        <v>186.3</v>
      </c>
      <c r="H30" s="235">
        <v>186.7</v>
      </c>
      <c r="I30" s="235">
        <v>181.5</v>
      </c>
      <c r="J30" s="235">
        <v>183.5</v>
      </c>
      <c r="K30" s="235">
        <v>183.7</v>
      </c>
      <c r="L30" s="235">
        <v>188.1</v>
      </c>
      <c r="M30" s="235">
        <v>184.4</v>
      </c>
      <c r="N30" s="139"/>
      <c r="O30" s="65">
        <f t="shared" si="0"/>
        <v>185.23333333333332</v>
      </c>
      <c r="P30" s="46">
        <f t="shared" si="1"/>
        <v>185.75833333333333</v>
      </c>
    </row>
    <row r="31" spans="1:16" s="43" customFormat="1" ht="18.149999999999999" customHeight="1">
      <c r="A31" s="218">
        <v>2012</v>
      </c>
      <c r="B31" s="235">
        <v>185.3</v>
      </c>
      <c r="C31" s="150">
        <v>183.6</v>
      </c>
      <c r="D31" s="151">
        <v>183.8</v>
      </c>
      <c r="E31" s="151">
        <v>186</v>
      </c>
      <c r="F31" s="150">
        <v>183.9</v>
      </c>
      <c r="G31" s="150">
        <v>184.4</v>
      </c>
      <c r="H31" s="150">
        <v>183.7</v>
      </c>
      <c r="I31" s="150">
        <v>180.7</v>
      </c>
      <c r="J31" s="150">
        <v>184.3</v>
      </c>
      <c r="K31" s="151">
        <v>183.9</v>
      </c>
      <c r="L31" s="151">
        <v>182.8</v>
      </c>
      <c r="M31" s="150">
        <v>182.7</v>
      </c>
      <c r="N31" s="139"/>
      <c r="O31" s="65">
        <f t="shared" si="0"/>
        <v>183.75833333333333</v>
      </c>
      <c r="P31" s="46">
        <f t="shared" si="1"/>
        <v>184.57499999999999</v>
      </c>
    </row>
    <row r="32" spans="1:16" s="43" customFormat="1" ht="18.149999999999999" customHeight="1">
      <c r="A32" s="183">
        <v>2013</v>
      </c>
      <c r="B32" s="145">
        <v>179.1</v>
      </c>
      <c r="C32" s="145">
        <v>179.7</v>
      </c>
      <c r="D32" s="141">
        <v>178.7</v>
      </c>
      <c r="E32" s="151">
        <v>176.8</v>
      </c>
      <c r="F32" s="141">
        <v>177</v>
      </c>
      <c r="G32" s="139">
        <v>173.6</v>
      </c>
      <c r="H32" s="141">
        <v>172.6</v>
      </c>
      <c r="I32" s="141">
        <v>174.1</v>
      </c>
      <c r="J32" s="141">
        <v>172</v>
      </c>
      <c r="K32" s="139">
        <v>171.2</v>
      </c>
      <c r="L32" s="139">
        <v>170.6</v>
      </c>
      <c r="M32" s="139">
        <v>176.6</v>
      </c>
      <c r="N32" s="139"/>
      <c r="O32" s="65">
        <f t="shared" si="0"/>
        <v>175.16666666666663</v>
      </c>
      <c r="P32" s="46">
        <f t="shared" si="1"/>
        <v>180.25</v>
      </c>
    </row>
    <row r="33" spans="1:16" s="43" customFormat="1" ht="18.149999999999999" customHeight="1">
      <c r="A33" s="183">
        <v>2014</v>
      </c>
      <c r="B33" s="145">
        <v>172.3</v>
      </c>
      <c r="C33" s="145">
        <v>173.7</v>
      </c>
      <c r="D33" s="139">
        <v>173.2</v>
      </c>
      <c r="E33" s="151">
        <v>173</v>
      </c>
      <c r="F33" s="141">
        <v>172.2</v>
      </c>
      <c r="G33" s="139">
        <v>158.1</v>
      </c>
      <c r="H33" s="141">
        <v>165.7</v>
      </c>
      <c r="I33" s="141">
        <v>171</v>
      </c>
      <c r="J33" s="258" t="s">
        <v>44</v>
      </c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0"/>
  <sheetViews>
    <sheetView topLeftCell="A4" zoomScale="85" zoomScaleNormal="85" workbookViewId="0">
      <pane xSplit="1" ySplit="5" topLeftCell="B18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>
      <c r="A1" s="283" t="s">
        <v>59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66" t="s">
        <v>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18.149999999999999" customHeight="1">
      <c r="A4" s="284" t="s">
        <v>51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21</v>
      </c>
    </row>
    <row r="10" spans="1:16" s="43" customFormat="1" ht="18.149999999999999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2" si="0">AVERAGE(B10:M10)</f>
        <v>44.608333333333327</v>
      </c>
      <c r="P10" s="46">
        <f>(AVERAGE(H9:M9)+AVERAGE(B10:G10))/2</f>
        <v>43.783333333333331</v>
      </c>
    </row>
    <row r="11" spans="1:16" s="43" customFormat="1" ht="18.149999999999999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2" si="1">(AVERAGE(H10:M10)+AVERAGE(B11:G11))/2</f>
        <v>45.850000000000009</v>
      </c>
    </row>
    <row r="12" spans="1:16" s="43" customFormat="1" ht="18.149999999999999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149999999999999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149999999999999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149999999999999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149999999999999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149999999999999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149999999999999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149999999999999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149999999999999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149999999999999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149999999999999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149999999999999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149999999999999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149999999999999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149999999999999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149999999999999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149999999999999" customHeight="1">
      <c r="A28" s="218">
        <v>2009</v>
      </c>
      <c r="B28" s="235">
        <v>64.7</v>
      </c>
      <c r="C28" s="235">
        <v>64.400000000000006</v>
      </c>
      <c r="D28" s="235">
        <v>64.5</v>
      </c>
      <c r="E28" s="235">
        <v>64.5</v>
      </c>
      <c r="F28" s="235">
        <v>65.599999999999994</v>
      </c>
      <c r="G28" s="235">
        <v>71.400000000000006</v>
      </c>
      <c r="H28" s="235">
        <v>72.7</v>
      </c>
      <c r="I28" s="235">
        <v>60.2</v>
      </c>
      <c r="J28" s="235">
        <v>60.2</v>
      </c>
      <c r="K28" s="235">
        <v>60.4</v>
      </c>
      <c r="L28" s="235">
        <v>60.3</v>
      </c>
      <c r="M28" s="235">
        <v>60.9</v>
      </c>
      <c r="N28" s="139"/>
      <c r="O28" s="65">
        <f t="shared" si="0"/>
        <v>64.149999999999991</v>
      </c>
      <c r="P28" s="46">
        <f t="shared" si="1"/>
        <v>67.066666666666677</v>
      </c>
    </row>
    <row r="29" spans="1:16" s="43" customFormat="1" ht="18.149999999999999" customHeight="1">
      <c r="A29" s="218">
        <v>2010</v>
      </c>
      <c r="B29" s="235">
        <v>61</v>
      </c>
      <c r="C29" s="235">
        <v>61.6</v>
      </c>
      <c r="D29" s="235">
        <v>62</v>
      </c>
      <c r="E29" s="235">
        <v>61.1</v>
      </c>
      <c r="F29" s="235">
        <v>60.7</v>
      </c>
      <c r="G29" s="235">
        <v>61</v>
      </c>
      <c r="H29" s="235">
        <v>60.5</v>
      </c>
      <c r="I29" s="235">
        <v>59.6</v>
      </c>
      <c r="J29" s="235">
        <v>59.8</v>
      </c>
      <c r="K29" s="235">
        <v>59.2</v>
      </c>
      <c r="L29" s="235">
        <v>58.7</v>
      </c>
      <c r="M29" s="235">
        <v>60.8</v>
      </c>
      <c r="N29" s="139"/>
      <c r="O29" s="65">
        <f t="shared" si="0"/>
        <v>60.5</v>
      </c>
      <c r="P29" s="46">
        <f t="shared" si="1"/>
        <v>61.841666666666661</v>
      </c>
    </row>
    <row r="30" spans="1:16" s="43" customFormat="1" ht="18.149999999999999" customHeight="1">
      <c r="A30" s="218">
        <v>2011</v>
      </c>
      <c r="B30" s="235">
        <v>59.7</v>
      </c>
      <c r="C30" s="235">
        <v>59.8</v>
      </c>
      <c r="D30" s="235">
        <v>59.7</v>
      </c>
      <c r="E30" s="235">
        <v>60.2</v>
      </c>
      <c r="F30" s="235">
        <v>60</v>
      </c>
      <c r="G30" s="235">
        <v>61</v>
      </c>
      <c r="H30" s="235">
        <v>60.9</v>
      </c>
      <c r="I30" s="235">
        <v>59.3</v>
      </c>
      <c r="J30" s="235">
        <v>58.8</v>
      </c>
      <c r="K30" s="235">
        <v>58.7</v>
      </c>
      <c r="L30" s="235">
        <v>58.7</v>
      </c>
      <c r="M30" s="235">
        <v>59.8</v>
      </c>
      <c r="N30" s="139"/>
      <c r="O30" s="65">
        <f t="shared" si="0"/>
        <v>59.716666666666669</v>
      </c>
      <c r="P30" s="46">
        <f t="shared" si="1"/>
        <v>59.916666666666657</v>
      </c>
    </row>
    <row r="31" spans="1:16" s="43" customFormat="1" ht="18.149999999999999" customHeight="1">
      <c r="A31" s="218">
        <v>2012</v>
      </c>
      <c r="B31" s="235">
        <v>60.6</v>
      </c>
      <c r="C31" s="151">
        <v>61</v>
      </c>
      <c r="D31" s="151">
        <v>61.1</v>
      </c>
      <c r="E31" s="151">
        <v>61</v>
      </c>
      <c r="F31" s="151">
        <v>60.9</v>
      </c>
      <c r="G31" s="150">
        <v>61.4</v>
      </c>
      <c r="H31" s="151">
        <v>61.3</v>
      </c>
      <c r="I31" s="151">
        <v>60.5</v>
      </c>
      <c r="J31" s="150">
        <v>63.6</v>
      </c>
      <c r="K31" s="150">
        <v>62.7</v>
      </c>
      <c r="L31" s="151">
        <v>61.8</v>
      </c>
      <c r="M31" s="150">
        <v>61.3</v>
      </c>
      <c r="N31" s="139"/>
      <c r="O31" s="65">
        <f t="shared" si="0"/>
        <v>61.43333333333333</v>
      </c>
      <c r="P31" s="46">
        <f t="shared" si="1"/>
        <v>60.18333333333333</v>
      </c>
    </row>
    <row r="32" spans="1:16" s="43" customFormat="1" ht="18.149999999999999" customHeight="1">
      <c r="A32" s="183">
        <v>2013</v>
      </c>
      <c r="B32" s="145">
        <v>60.4</v>
      </c>
      <c r="C32" s="145">
        <v>59.9</v>
      </c>
      <c r="D32" s="141">
        <v>60</v>
      </c>
      <c r="E32" s="151">
        <v>60.1</v>
      </c>
      <c r="F32" s="141">
        <v>60.5</v>
      </c>
      <c r="G32" s="139">
        <v>54.7</v>
      </c>
      <c r="H32" s="141">
        <v>55</v>
      </c>
      <c r="I32" s="139">
        <v>55.9</v>
      </c>
      <c r="J32" s="139">
        <v>56.4</v>
      </c>
      <c r="K32" s="139">
        <v>57.4</v>
      </c>
      <c r="L32" s="139">
        <v>56.9</v>
      </c>
      <c r="M32" s="139">
        <v>56.3</v>
      </c>
      <c r="N32" s="139"/>
      <c r="O32" s="65">
        <f t="shared" si="0"/>
        <v>57.791666666666657</v>
      </c>
      <c r="P32" s="46">
        <f t="shared" si="1"/>
        <v>60.566666666666663</v>
      </c>
    </row>
    <row r="33" spans="1:16" s="43" customFormat="1" ht="18.149999999999999" customHeight="1">
      <c r="A33" s="183">
        <v>2014</v>
      </c>
      <c r="B33" s="145">
        <v>56.9</v>
      </c>
      <c r="C33" s="145">
        <v>56.8</v>
      </c>
      <c r="D33" s="139">
        <v>55.9</v>
      </c>
      <c r="E33" s="150">
        <v>55.5</v>
      </c>
      <c r="F33" s="141">
        <v>55.2</v>
      </c>
      <c r="G33" s="139">
        <v>55.4</v>
      </c>
      <c r="H33" s="141">
        <v>56.7</v>
      </c>
      <c r="I33" s="139">
        <v>58.3</v>
      </c>
      <c r="J33" s="258" t="s">
        <v>44</v>
      </c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="85" zoomScaleNormal="85" workbookViewId="0">
      <pane xSplit="1" ySplit="5" topLeftCell="B15" activePane="bottomRight" state="frozen"/>
      <selection activeCell="J33" sqref="J33"/>
      <selection pane="topRight" activeCell="J33" sqref="J33"/>
      <selection pane="bottomLeft" activeCell="J33" sqref="J33"/>
      <selection pane="bottomRight" activeCell="J33" sqref="J33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>
      <c r="A1" s="283" t="s">
        <v>60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16" ht="15.6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7.399999999999999">
      <c r="A3" s="264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149999999999999" customHeight="1">
      <c r="A4" s="264" t="s">
        <v>43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21</v>
      </c>
    </row>
    <row r="10" spans="1:16" s="43" customFormat="1" ht="18.149999999999999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2" si="0">AVERAGE(B10:M10)</f>
        <v>54.266666666666659</v>
      </c>
      <c r="P10" s="46">
        <f>(AVERAGE(H9:M9)+AVERAGE(B10:G10))/2</f>
        <v>54.325000000000003</v>
      </c>
    </row>
    <row r="11" spans="1:16" s="43" customFormat="1" ht="18.149999999999999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2" si="1">(AVERAGE(H10:M10)+AVERAGE(B11:G11))/2</f>
        <v>54.850000000000009</v>
      </c>
    </row>
    <row r="12" spans="1:16" s="43" customFormat="1" ht="18.149999999999999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149999999999999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149999999999999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149999999999999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149999999999999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149999999999999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149999999999999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149999999999999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149999999999999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149999999999999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149999999999999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149999999999999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149999999999999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149999999999999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149999999999999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149999999999999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149999999999999" customHeight="1">
      <c r="A28" s="218">
        <v>2009</v>
      </c>
      <c r="B28" s="145">
        <v>64.7</v>
      </c>
      <c r="C28" s="145">
        <v>64.2</v>
      </c>
      <c r="D28" s="139">
        <v>64.2</v>
      </c>
      <c r="E28" s="150">
        <v>64.2</v>
      </c>
      <c r="F28" s="141">
        <v>64.7</v>
      </c>
      <c r="G28" s="139">
        <v>64.599999999999994</v>
      </c>
      <c r="H28" s="141">
        <v>62.2</v>
      </c>
      <c r="I28" s="139">
        <v>62.6</v>
      </c>
      <c r="J28" s="139">
        <v>62.5</v>
      </c>
      <c r="K28" s="139">
        <v>62.3</v>
      </c>
      <c r="L28" s="139">
        <v>61.6</v>
      </c>
      <c r="M28" s="139">
        <v>61.5</v>
      </c>
      <c r="N28" s="139"/>
      <c r="O28" s="65">
        <f t="shared" si="0"/>
        <v>63.275000000000006</v>
      </c>
      <c r="P28" s="46">
        <f t="shared" si="1"/>
        <v>64.825000000000003</v>
      </c>
    </row>
    <row r="29" spans="1:16" s="43" customFormat="1" ht="18.149999999999999" customHeight="1">
      <c r="A29" s="218">
        <v>2010</v>
      </c>
      <c r="B29" s="145">
        <v>63</v>
      </c>
      <c r="C29" s="145">
        <v>62.9</v>
      </c>
      <c r="D29" s="141">
        <v>63.8</v>
      </c>
      <c r="E29" s="151">
        <v>63.1</v>
      </c>
      <c r="F29" s="141">
        <v>63.3</v>
      </c>
      <c r="G29" s="141">
        <v>61</v>
      </c>
      <c r="H29" s="141">
        <v>60.7</v>
      </c>
      <c r="I29" s="141">
        <v>61.1</v>
      </c>
      <c r="J29" s="139">
        <v>61.3</v>
      </c>
      <c r="K29" s="139">
        <v>61.7</v>
      </c>
      <c r="L29" s="139">
        <v>61.9</v>
      </c>
      <c r="M29" s="139">
        <v>61.9</v>
      </c>
      <c r="N29" s="139"/>
      <c r="O29" s="65">
        <f t="shared" si="0"/>
        <v>62.141666666666659</v>
      </c>
      <c r="P29" s="46">
        <f t="shared" si="1"/>
        <v>62.483333333333334</v>
      </c>
    </row>
    <row r="30" spans="1:16" s="43" customFormat="1" ht="18.149999999999999" customHeight="1">
      <c r="A30" s="218">
        <v>2011</v>
      </c>
      <c r="B30" s="145">
        <v>61.7</v>
      </c>
      <c r="C30" s="145">
        <v>62</v>
      </c>
      <c r="D30" s="141">
        <v>62.2</v>
      </c>
      <c r="E30" s="151">
        <v>62.8</v>
      </c>
      <c r="F30" s="141">
        <v>62.2</v>
      </c>
      <c r="G30" s="141">
        <v>62</v>
      </c>
      <c r="H30" s="141">
        <v>62.3</v>
      </c>
      <c r="I30" s="139">
        <v>61.7</v>
      </c>
      <c r="J30" s="141">
        <v>62</v>
      </c>
      <c r="K30" s="141">
        <v>62</v>
      </c>
      <c r="L30" s="139">
        <v>62.3</v>
      </c>
      <c r="M30" s="139">
        <v>62.1</v>
      </c>
      <c r="N30" s="139"/>
      <c r="O30" s="65">
        <f t="shared" si="0"/>
        <v>62.108333333333327</v>
      </c>
      <c r="P30" s="46">
        <f t="shared" si="1"/>
        <v>61.791666666666664</v>
      </c>
    </row>
    <row r="31" spans="1:16" s="43" customFormat="1" ht="18.149999999999999" customHeight="1">
      <c r="A31" s="218">
        <v>2012</v>
      </c>
      <c r="B31" s="145">
        <v>62.4</v>
      </c>
      <c r="C31" s="145">
        <v>62.1</v>
      </c>
      <c r="D31" s="141">
        <v>62.1</v>
      </c>
      <c r="E31" s="151">
        <v>62.6</v>
      </c>
      <c r="F31" s="141">
        <v>62.3</v>
      </c>
      <c r="G31" s="139">
        <v>62.7</v>
      </c>
      <c r="H31" s="141">
        <v>63</v>
      </c>
      <c r="I31" s="139">
        <v>62.9</v>
      </c>
      <c r="J31" s="141">
        <v>62.8</v>
      </c>
      <c r="K31" s="141">
        <v>63.1</v>
      </c>
      <c r="L31" s="139">
        <v>62.6</v>
      </c>
      <c r="M31" s="139">
        <v>62.9</v>
      </c>
      <c r="N31" s="139"/>
      <c r="O31" s="65">
        <f t="shared" si="0"/>
        <v>62.625</v>
      </c>
      <c r="P31" s="46">
        <f t="shared" si="1"/>
        <v>62.216666666666669</v>
      </c>
    </row>
    <row r="32" spans="1:16" s="43" customFormat="1" ht="18.149999999999999" customHeight="1">
      <c r="A32" s="183">
        <v>2013</v>
      </c>
      <c r="B32" s="145">
        <v>62.6</v>
      </c>
      <c r="C32" s="145">
        <v>62.8</v>
      </c>
      <c r="D32" s="141">
        <v>62.7</v>
      </c>
      <c r="E32" s="151">
        <v>62</v>
      </c>
      <c r="F32" s="141">
        <v>62</v>
      </c>
      <c r="G32" s="139">
        <v>60.3</v>
      </c>
      <c r="H32" s="141">
        <v>60.6</v>
      </c>
      <c r="I32" s="139">
        <v>62.3</v>
      </c>
      <c r="J32" s="139">
        <v>61.8</v>
      </c>
      <c r="K32" s="141">
        <v>61.8</v>
      </c>
      <c r="L32" s="141">
        <v>62.4</v>
      </c>
      <c r="M32" s="139">
        <v>62.9</v>
      </c>
      <c r="N32" s="139"/>
      <c r="O32" s="65">
        <f t="shared" si="0"/>
        <v>62.016666666666659</v>
      </c>
      <c r="P32" s="46">
        <f t="shared" si="1"/>
        <v>62.474999999999994</v>
      </c>
    </row>
    <row r="33" spans="1:16" s="43" customFormat="1" ht="18.149999999999999" customHeight="1">
      <c r="A33" s="183">
        <v>2014</v>
      </c>
      <c r="B33" s="145">
        <v>61.9</v>
      </c>
      <c r="C33" s="145">
        <v>61.1</v>
      </c>
      <c r="D33" s="139">
        <v>60.9</v>
      </c>
      <c r="E33" s="151">
        <v>61</v>
      </c>
      <c r="F33" s="141">
        <v>61.2</v>
      </c>
      <c r="G33" s="139">
        <v>60.1</v>
      </c>
      <c r="H33" s="141">
        <v>59.6</v>
      </c>
      <c r="I33" s="141">
        <v>60</v>
      </c>
      <c r="J33" s="258" t="s">
        <v>44</v>
      </c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145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5.75" customHeight="1"/>
    <row r="42" spans="1:16" ht="18.149999999999999" customHeight="1"/>
    <row r="43" spans="1:16" ht="18.149999999999999" customHeight="1"/>
    <row r="44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="85" zoomScaleNormal="85" workbookViewId="0">
      <pane xSplit="1" ySplit="5" topLeftCell="B29" activePane="bottomRight" state="frozen"/>
      <selection activeCell="F33" sqref="F33"/>
      <selection pane="topRight" activeCell="F33" sqref="F33"/>
      <selection pane="bottomLeft" activeCell="F33" sqref="F33"/>
      <selection pane="bottomRight" activeCell="J33" sqref="J33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>
      <c r="A1" s="283" t="s">
        <v>62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64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149999999999999" customHeight="1">
      <c r="A4" s="264" t="s">
        <v>42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16" ht="18.149999999999999" customHeight="1">
      <c r="A5" s="264" t="s">
        <v>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18.149999999999999" customHeight="1">
      <c r="A6" s="265" t="s">
        <v>39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620.5</v>
      </c>
      <c r="C9" s="138">
        <v>623</v>
      </c>
      <c r="D9" s="136">
        <v>624.4</v>
      </c>
      <c r="E9" s="136">
        <v>626.1</v>
      </c>
      <c r="F9" s="136">
        <v>627.20000000000005</v>
      </c>
      <c r="G9" s="136">
        <v>645.5</v>
      </c>
      <c r="H9" s="136">
        <v>637.6</v>
      </c>
      <c r="I9" s="136">
        <v>628.9</v>
      </c>
      <c r="J9" s="136">
        <v>624.6</v>
      </c>
      <c r="K9" s="138">
        <v>623.1</v>
      </c>
      <c r="L9" s="136">
        <v>623.29999999999995</v>
      </c>
      <c r="M9" s="136">
        <v>622.4</v>
      </c>
      <c r="N9" s="136"/>
      <c r="O9" s="65">
        <f>AVERAGE(B9:M9)</f>
        <v>627.2166666666667</v>
      </c>
      <c r="P9" s="137" t="s">
        <v>21</v>
      </c>
    </row>
    <row r="10" spans="1:16" s="43" customFormat="1" ht="18.149999999999999" customHeight="1">
      <c r="A10" s="216">
        <v>1991</v>
      </c>
      <c r="B10" s="138">
        <v>619.4</v>
      </c>
      <c r="C10" s="136">
        <v>618.79999999999995</v>
      </c>
      <c r="D10" s="136">
        <v>617.4</v>
      </c>
      <c r="E10" s="138">
        <v>618.1</v>
      </c>
      <c r="F10" s="138">
        <v>619</v>
      </c>
      <c r="G10" s="136">
        <v>625.4</v>
      </c>
      <c r="H10" s="136">
        <v>620.6</v>
      </c>
      <c r="I10" s="136">
        <v>619.9</v>
      </c>
      <c r="J10" s="136">
        <v>620.9</v>
      </c>
      <c r="K10" s="136">
        <v>621.79999999999995</v>
      </c>
      <c r="L10" s="136">
        <v>622.70000000000005</v>
      </c>
      <c r="M10" s="136">
        <v>625.20000000000005</v>
      </c>
      <c r="N10" s="136"/>
      <c r="O10" s="65">
        <f t="shared" ref="O10:O32" si="0">AVERAGE(B10:M10)</f>
        <v>620.76666666666654</v>
      </c>
      <c r="P10" s="46">
        <f>(AVERAGE(H9:M9)+AVERAGE(B10:G10))/2</f>
        <v>623.16666666666663</v>
      </c>
    </row>
    <row r="11" spans="1:16" s="43" customFormat="1" ht="18.149999999999999" customHeight="1">
      <c r="A11" s="216">
        <v>1992</v>
      </c>
      <c r="B11" s="138">
        <v>629.70000000000005</v>
      </c>
      <c r="C11" s="136">
        <v>631.29999999999995</v>
      </c>
      <c r="D11" s="136">
        <v>633.70000000000005</v>
      </c>
      <c r="E11" s="136">
        <v>634.6</v>
      </c>
      <c r="F11" s="136">
        <v>636.79999999999995</v>
      </c>
      <c r="G11" s="138">
        <v>637.1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641.4</v>
      </c>
      <c r="M11" s="136">
        <v>640.79999999999995</v>
      </c>
      <c r="N11" s="136"/>
      <c r="O11" s="65">
        <f t="shared" si="0"/>
        <v>637.18333333333339</v>
      </c>
      <c r="P11" s="46">
        <f t="shared" ref="P11:P30" si="1">(AVERAGE(H10:M10)+AVERAGE(B11:G11))/2</f>
        <v>627.85833333333335</v>
      </c>
    </row>
    <row r="12" spans="1:16" s="43" customFormat="1" ht="18.149999999999999" customHeight="1">
      <c r="A12" s="216">
        <v>1993</v>
      </c>
      <c r="B12" s="138">
        <v>642.4</v>
      </c>
      <c r="C12" s="136">
        <v>643.29999999999995</v>
      </c>
      <c r="D12" s="136">
        <v>644.9</v>
      </c>
      <c r="E12" s="136">
        <v>646.4</v>
      </c>
      <c r="F12" s="136">
        <v>646.4</v>
      </c>
      <c r="G12" s="136">
        <v>632.4</v>
      </c>
      <c r="H12" s="136">
        <v>636.4</v>
      </c>
      <c r="I12" s="136">
        <v>654.1</v>
      </c>
      <c r="J12" s="136">
        <v>647.4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646.28333333333342</v>
      </c>
      <c r="P12" s="46">
        <f t="shared" si="1"/>
        <v>641.56666666666661</v>
      </c>
    </row>
    <row r="13" spans="1:16" s="43" customFormat="1" ht="18.149999999999999" customHeight="1">
      <c r="A13" s="216">
        <v>1994</v>
      </c>
      <c r="B13" s="138">
        <v>654.9</v>
      </c>
      <c r="C13" s="138">
        <v>656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669.9</v>
      </c>
      <c r="I13" s="136">
        <v>683.2</v>
      </c>
      <c r="J13" s="138">
        <v>675</v>
      </c>
      <c r="K13" s="136">
        <v>674.2</v>
      </c>
      <c r="L13" s="138">
        <v>675</v>
      </c>
      <c r="M13" s="136">
        <v>675.6</v>
      </c>
      <c r="N13" s="136"/>
      <c r="O13" s="65">
        <f t="shared" si="0"/>
        <v>666.80833333333328</v>
      </c>
      <c r="P13" s="46">
        <f t="shared" si="1"/>
        <v>654.0333333333333</v>
      </c>
    </row>
    <row r="14" spans="1:16" s="43" customFormat="1" ht="18.149999999999999" customHeight="1">
      <c r="A14" s="216">
        <v>1995</v>
      </c>
      <c r="B14" s="138">
        <v>679.6</v>
      </c>
      <c r="C14" s="136">
        <v>680.5</v>
      </c>
      <c r="D14" s="138">
        <v>681.8</v>
      </c>
      <c r="E14" s="136">
        <v>680.5</v>
      </c>
      <c r="F14" s="138">
        <v>682</v>
      </c>
      <c r="G14" s="136">
        <v>678.9</v>
      </c>
      <c r="H14" s="136">
        <v>689.4</v>
      </c>
      <c r="I14" s="136">
        <v>699.8</v>
      </c>
      <c r="J14" s="138">
        <v>686.5</v>
      </c>
      <c r="K14" s="136">
        <v>698.2</v>
      </c>
      <c r="L14" s="136">
        <v>700.3</v>
      </c>
      <c r="M14" s="138">
        <v>703.3</v>
      </c>
      <c r="N14" s="138"/>
      <c r="O14" s="65">
        <f t="shared" si="0"/>
        <v>688.4</v>
      </c>
      <c r="P14" s="46">
        <f t="shared" si="1"/>
        <v>678.01666666666665</v>
      </c>
    </row>
    <row r="15" spans="1:16" s="43" customFormat="1" ht="18.149999999999999" customHeight="1">
      <c r="A15" s="216">
        <v>1996</v>
      </c>
      <c r="B15" s="138">
        <v>708.7</v>
      </c>
      <c r="C15" s="138">
        <v>710.2</v>
      </c>
      <c r="D15" s="136">
        <v>713.6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724.5</v>
      </c>
      <c r="J15" s="136">
        <v>717.9</v>
      </c>
      <c r="K15" s="136">
        <v>739.3</v>
      </c>
      <c r="L15" s="136">
        <v>740.8</v>
      </c>
      <c r="M15" s="138">
        <v>742.1</v>
      </c>
      <c r="N15" s="136"/>
      <c r="O15" s="65">
        <f t="shared" si="0"/>
        <v>727.02500000000009</v>
      </c>
      <c r="P15" s="46">
        <f t="shared" si="1"/>
        <v>705.17499999999995</v>
      </c>
    </row>
    <row r="16" spans="1:16" s="43" customFormat="1" ht="18.149999999999999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733.9</v>
      </c>
      <c r="F16" s="136">
        <v>733.3</v>
      </c>
      <c r="G16" s="138">
        <v>736.7</v>
      </c>
      <c r="H16" s="136">
        <v>733.9</v>
      </c>
      <c r="I16" s="136">
        <v>733.4</v>
      </c>
      <c r="J16" s="136">
        <v>734.5</v>
      </c>
      <c r="K16" s="138">
        <v>739.1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737.50000000000011</v>
      </c>
    </row>
    <row r="17" spans="1:16" s="43" customFormat="1" ht="18.149999999999999" customHeight="1">
      <c r="A17" s="216">
        <v>1998</v>
      </c>
      <c r="B17" s="138">
        <v>738.9</v>
      </c>
      <c r="C17" s="136">
        <v>741.5</v>
      </c>
      <c r="D17" s="136">
        <v>742.4</v>
      </c>
      <c r="E17" s="136">
        <v>741.7</v>
      </c>
      <c r="F17" s="136">
        <v>743.7</v>
      </c>
      <c r="G17" s="136">
        <v>744.7</v>
      </c>
      <c r="H17" s="136">
        <v>746.5</v>
      </c>
      <c r="I17" s="136">
        <v>743.6</v>
      </c>
      <c r="J17" s="136">
        <v>743.5</v>
      </c>
      <c r="K17" s="138">
        <v>742.2</v>
      </c>
      <c r="L17" s="136">
        <v>745.6</v>
      </c>
      <c r="M17" s="138">
        <v>744.9</v>
      </c>
      <c r="N17" s="136"/>
      <c r="O17" s="65">
        <f t="shared" si="0"/>
        <v>743.26666666666677</v>
      </c>
      <c r="P17" s="46">
        <f t="shared" si="1"/>
        <v>739.35833333333335</v>
      </c>
    </row>
    <row r="18" spans="1:16" s="43" customFormat="1" ht="18.149999999999999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755.3</v>
      </c>
      <c r="F18" s="136">
        <v>757.8</v>
      </c>
      <c r="G18" s="136">
        <v>766.1</v>
      </c>
      <c r="H18" s="136">
        <v>767.8</v>
      </c>
      <c r="I18" s="138">
        <v>756.5</v>
      </c>
      <c r="J18" s="136">
        <v>765.4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758.77500000000009</v>
      </c>
      <c r="P18" s="46">
        <f t="shared" si="1"/>
        <v>749.92499999999995</v>
      </c>
    </row>
    <row r="19" spans="1:16" s="43" customFormat="1" ht="18.149999999999999" customHeight="1">
      <c r="A19" s="216">
        <v>2000</v>
      </c>
      <c r="B19" s="138">
        <v>760.6</v>
      </c>
      <c r="C19" s="136">
        <v>762.7</v>
      </c>
      <c r="D19" s="136">
        <v>764.3</v>
      </c>
      <c r="E19" s="136">
        <v>771.6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771.9</v>
      </c>
      <c r="N19" s="138"/>
      <c r="O19" s="65">
        <f t="shared" si="0"/>
        <v>773.04166666666663</v>
      </c>
      <c r="P19" s="46">
        <f t="shared" si="1"/>
        <v>766.31666666666672</v>
      </c>
    </row>
    <row r="20" spans="1:16" s="43" customFormat="1" ht="18.149999999999999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763.7</v>
      </c>
      <c r="F20" s="138">
        <v>760.8</v>
      </c>
      <c r="G20" s="138">
        <v>762.6</v>
      </c>
      <c r="H20" s="138">
        <v>759.2</v>
      </c>
      <c r="I20" s="138">
        <v>759.4</v>
      </c>
      <c r="J20" s="138">
        <v>758.1</v>
      </c>
      <c r="K20" s="138">
        <v>755.7</v>
      </c>
      <c r="L20" s="138">
        <v>754.5</v>
      </c>
      <c r="M20" s="138">
        <v>758</v>
      </c>
      <c r="N20" s="138"/>
      <c r="O20" s="65">
        <f t="shared" si="0"/>
        <v>761.06666666666661</v>
      </c>
      <c r="P20" s="46">
        <f t="shared" si="1"/>
        <v>770.0916666666667</v>
      </c>
    </row>
    <row r="21" spans="1:16" s="43" customFormat="1" ht="18.149999999999999" customHeight="1">
      <c r="A21" s="224">
        <v>2002</v>
      </c>
      <c r="B21" s="138">
        <v>761.1</v>
      </c>
      <c r="C21" s="138">
        <v>758.4</v>
      </c>
      <c r="D21" s="138">
        <v>756.7</v>
      </c>
      <c r="E21" s="138">
        <v>760.1</v>
      </c>
      <c r="F21" s="138">
        <v>760.1</v>
      </c>
      <c r="G21" s="138">
        <v>748.2</v>
      </c>
      <c r="H21" s="138">
        <v>759.2</v>
      </c>
      <c r="I21" s="138">
        <v>761.2</v>
      </c>
      <c r="J21" s="138">
        <v>762</v>
      </c>
      <c r="K21" s="138">
        <v>764.3</v>
      </c>
      <c r="L21" s="138">
        <v>762.1</v>
      </c>
      <c r="M21" s="138">
        <v>766.9</v>
      </c>
      <c r="N21" s="138"/>
      <c r="O21" s="65">
        <f t="shared" si="0"/>
        <v>760.02499999999998</v>
      </c>
      <c r="P21" s="46">
        <f t="shared" si="1"/>
        <v>757.45833333333326</v>
      </c>
    </row>
    <row r="22" spans="1:16" s="43" customFormat="1" ht="18.149999999999999" customHeight="1">
      <c r="A22" s="216">
        <v>2003</v>
      </c>
      <c r="B22" s="138">
        <v>767.9</v>
      </c>
      <c r="C22" s="138">
        <v>770.7</v>
      </c>
      <c r="D22" s="138">
        <v>776</v>
      </c>
      <c r="E22" s="138">
        <v>769.6</v>
      </c>
      <c r="F22" s="138">
        <v>770</v>
      </c>
      <c r="G22" s="138">
        <v>762.4</v>
      </c>
      <c r="H22" s="138">
        <v>772.8</v>
      </c>
      <c r="I22" s="138">
        <v>774</v>
      </c>
      <c r="J22" s="138">
        <v>773.5</v>
      </c>
      <c r="K22" s="138">
        <v>776.5</v>
      </c>
      <c r="L22" s="141">
        <v>778</v>
      </c>
      <c r="M22" s="138">
        <v>785.2</v>
      </c>
      <c r="N22" s="140"/>
      <c r="O22" s="65">
        <f t="shared" si="0"/>
        <v>773.05000000000007</v>
      </c>
      <c r="P22" s="46">
        <f t="shared" si="1"/>
        <v>766.02499999999998</v>
      </c>
    </row>
    <row r="23" spans="1:16" s="43" customFormat="1" ht="18.149999999999999" customHeight="1">
      <c r="A23" s="216">
        <v>2004</v>
      </c>
      <c r="B23" s="138">
        <v>781.3</v>
      </c>
      <c r="C23" s="139">
        <v>780.3</v>
      </c>
      <c r="D23" s="139">
        <v>780.9</v>
      </c>
      <c r="E23" s="141">
        <v>786</v>
      </c>
      <c r="F23" s="138">
        <v>787.9</v>
      </c>
      <c r="G23" s="139">
        <v>788.7</v>
      </c>
      <c r="H23" s="141">
        <v>793.7</v>
      </c>
      <c r="I23" s="138">
        <v>794.4</v>
      </c>
      <c r="J23" s="139">
        <v>796.2</v>
      </c>
      <c r="K23" s="139">
        <v>796.6</v>
      </c>
      <c r="L23" s="141">
        <v>793.9</v>
      </c>
      <c r="M23" s="139">
        <v>797.3</v>
      </c>
      <c r="N23" s="142"/>
      <c r="O23" s="65">
        <f t="shared" si="0"/>
        <v>789.76666666666654</v>
      </c>
      <c r="P23" s="46">
        <f t="shared" si="1"/>
        <v>780.42499999999995</v>
      </c>
    </row>
    <row r="24" spans="1:16" s="43" customFormat="1" ht="18.149999999999999" customHeight="1">
      <c r="A24" s="216">
        <v>2005</v>
      </c>
      <c r="B24" s="138">
        <v>787.1</v>
      </c>
      <c r="C24" s="139">
        <v>786.5</v>
      </c>
      <c r="D24" s="141">
        <v>785.4</v>
      </c>
      <c r="E24" s="139">
        <v>783.3</v>
      </c>
      <c r="F24" s="138">
        <v>783.8</v>
      </c>
      <c r="G24" s="141">
        <v>782.7</v>
      </c>
      <c r="H24" s="139">
        <v>781.3</v>
      </c>
      <c r="I24" s="139">
        <v>781.5</v>
      </c>
      <c r="J24" s="141">
        <v>785</v>
      </c>
      <c r="K24" s="139">
        <v>783.1</v>
      </c>
      <c r="L24" s="139">
        <v>785.8</v>
      </c>
      <c r="M24" s="139">
        <v>787.1</v>
      </c>
      <c r="N24" s="142"/>
      <c r="O24" s="65">
        <f t="shared" si="0"/>
        <v>784.38333333333333</v>
      </c>
      <c r="P24" s="46">
        <f t="shared" si="1"/>
        <v>790.07500000000005</v>
      </c>
    </row>
    <row r="25" spans="1:16" s="43" customFormat="1" ht="18.149999999999999" customHeight="1">
      <c r="A25" s="216">
        <v>2006</v>
      </c>
      <c r="B25" s="138">
        <v>783.2</v>
      </c>
      <c r="C25" s="138">
        <v>784.2</v>
      </c>
      <c r="D25" s="141">
        <v>783.6</v>
      </c>
      <c r="E25" s="141">
        <v>780</v>
      </c>
      <c r="F25" s="138">
        <v>779.1</v>
      </c>
      <c r="G25" s="141">
        <v>776.8</v>
      </c>
      <c r="H25" s="141">
        <v>776.4</v>
      </c>
      <c r="I25" s="139">
        <v>775.6</v>
      </c>
      <c r="J25" s="141">
        <v>772</v>
      </c>
      <c r="K25" s="141">
        <v>771.8</v>
      </c>
      <c r="L25" s="139">
        <v>772.4</v>
      </c>
      <c r="M25" s="143">
        <v>766.6</v>
      </c>
      <c r="N25" s="140"/>
      <c r="O25" s="65">
        <f t="shared" si="0"/>
        <v>776.80833333333339</v>
      </c>
      <c r="P25" s="46">
        <f t="shared" si="1"/>
        <v>782.55833333333339</v>
      </c>
    </row>
    <row r="26" spans="1:16" s="43" customFormat="1" ht="18.149999999999999" customHeight="1">
      <c r="A26" s="216">
        <v>2007</v>
      </c>
      <c r="B26" s="138">
        <v>772.4</v>
      </c>
      <c r="C26" s="138">
        <v>770.5</v>
      </c>
      <c r="D26" s="141">
        <v>770.5</v>
      </c>
      <c r="E26" s="139">
        <v>765.4</v>
      </c>
      <c r="F26" s="138">
        <v>768.2</v>
      </c>
      <c r="G26" s="141">
        <v>767.8</v>
      </c>
      <c r="H26" s="141">
        <v>774.2</v>
      </c>
      <c r="I26" s="139">
        <v>764.9</v>
      </c>
      <c r="J26" s="141">
        <v>763.4</v>
      </c>
      <c r="K26" s="141">
        <v>763</v>
      </c>
      <c r="L26" s="141">
        <v>760</v>
      </c>
      <c r="M26" s="141">
        <v>760.2</v>
      </c>
      <c r="N26" s="140"/>
      <c r="O26" s="65">
        <f t="shared" si="0"/>
        <v>766.70833333333337</v>
      </c>
      <c r="P26" s="46">
        <f t="shared" si="1"/>
        <v>770.8</v>
      </c>
    </row>
    <row r="27" spans="1:16" s="43" customFormat="1" ht="18.149999999999999" customHeight="1">
      <c r="A27" s="217">
        <v>2008</v>
      </c>
      <c r="B27" s="145">
        <v>757.9</v>
      </c>
      <c r="C27" s="145">
        <v>756.4</v>
      </c>
      <c r="D27" s="145">
        <v>755.9</v>
      </c>
      <c r="E27" s="145">
        <v>754.2</v>
      </c>
      <c r="F27" s="145">
        <v>752.3</v>
      </c>
      <c r="G27" s="145">
        <v>753.5</v>
      </c>
      <c r="H27" s="159">
        <v>751.1</v>
      </c>
      <c r="I27" s="145">
        <v>751.9</v>
      </c>
      <c r="J27" s="145">
        <v>751.3</v>
      </c>
      <c r="K27" s="145">
        <v>746.2</v>
      </c>
      <c r="L27" s="145">
        <v>743.9</v>
      </c>
      <c r="M27" s="145">
        <v>749.9</v>
      </c>
      <c r="N27" s="145"/>
      <c r="O27" s="65">
        <f t="shared" si="0"/>
        <v>752.04166666666663</v>
      </c>
      <c r="P27" s="46">
        <f t="shared" si="1"/>
        <v>759.6583333333333</v>
      </c>
    </row>
    <row r="28" spans="1:16" s="43" customFormat="1" ht="18.149999999999999" customHeight="1">
      <c r="A28" s="218">
        <v>2009</v>
      </c>
      <c r="B28" s="145">
        <v>735.2</v>
      </c>
      <c r="C28" s="145">
        <v>731.7</v>
      </c>
      <c r="D28" s="141">
        <v>727.5</v>
      </c>
      <c r="E28" s="150">
        <v>727.3</v>
      </c>
      <c r="F28" s="141">
        <v>728</v>
      </c>
      <c r="G28" s="139">
        <v>720.4</v>
      </c>
      <c r="H28" s="141">
        <v>713.4</v>
      </c>
      <c r="I28" s="139">
        <v>707.7</v>
      </c>
      <c r="J28" s="139">
        <v>700.5</v>
      </c>
      <c r="K28" s="141">
        <v>703</v>
      </c>
      <c r="L28" s="139">
        <v>699.8</v>
      </c>
      <c r="M28" s="139">
        <v>700.8</v>
      </c>
      <c r="N28" s="139"/>
      <c r="O28" s="65">
        <f t="shared" si="0"/>
        <v>716.27499999999998</v>
      </c>
      <c r="P28" s="46">
        <f t="shared" si="1"/>
        <v>738.7</v>
      </c>
    </row>
    <row r="29" spans="1:16" s="43" customFormat="1" ht="18.149999999999999" customHeight="1">
      <c r="A29" s="218">
        <v>2010</v>
      </c>
      <c r="B29" s="145">
        <v>699.2</v>
      </c>
      <c r="C29" s="145">
        <v>698.6</v>
      </c>
      <c r="D29" s="141">
        <v>702.2</v>
      </c>
      <c r="E29" s="151">
        <v>691.2</v>
      </c>
      <c r="F29" s="141">
        <v>695</v>
      </c>
      <c r="G29" s="139">
        <v>684.5</v>
      </c>
      <c r="H29" s="141">
        <v>685.9</v>
      </c>
      <c r="I29" s="139">
        <v>686.1</v>
      </c>
      <c r="J29" s="139">
        <v>684.1</v>
      </c>
      <c r="K29" s="139">
        <v>683.5</v>
      </c>
      <c r="L29" s="139">
        <v>681.9</v>
      </c>
      <c r="M29" s="141">
        <v>682.3</v>
      </c>
      <c r="N29" s="139"/>
      <c r="O29" s="65">
        <f t="shared" si="0"/>
        <v>689.54166666666663</v>
      </c>
      <c r="P29" s="46">
        <f t="shared" si="1"/>
        <v>699.6583333333333</v>
      </c>
    </row>
    <row r="30" spans="1:16" s="43" customFormat="1" ht="18.149999999999999" customHeight="1">
      <c r="A30" s="218">
        <v>2011</v>
      </c>
      <c r="B30" s="145">
        <v>682.1</v>
      </c>
      <c r="C30" s="145">
        <v>682.3</v>
      </c>
      <c r="D30" s="141">
        <v>682.5</v>
      </c>
      <c r="E30" s="151">
        <v>684</v>
      </c>
      <c r="F30" s="141">
        <v>684.7</v>
      </c>
      <c r="G30" s="139">
        <v>685.4</v>
      </c>
      <c r="H30" s="141">
        <v>689.4</v>
      </c>
      <c r="I30" s="141">
        <v>687</v>
      </c>
      <c r="J30" s="139">
        <v>690.3</v>
      </c>
      <c r="K30" s="141">
        <v>689.8</v>
      </c>
      <c r="L30" s="141">
        <v>694.1</v>
      </c>
      <c r="M30" s="139">
        <v>691.3</v>
      </c>
      <c r="N30" s="139"/>
      <c r="O30" s="65">
        <f t="shared" si="0"/>
        <v>686.9083333333333</v>
      </c>
      <c r="P30" s="46">
        <f t="shared" si="1"/>
        <v>683.73333333333335</v>
      </c>
    </row>
    <row r="31" spans="1:16" s="43" customFormat="1" ht="18.149999999999999" customHeight="1">
      <c r="A31" s="218">
        <v>2012</v>
      </c>
      <c r="B31" s="145">
        <v>695.4</v>
      </c>
      <c r="C31" s="145">
        <v>695</v>
      </c>
      <c r="D31" s="141">
        <v>696.2</v>
      </c>
      <c r="E31" s="151">
        <v>700.5</v>
      </c>
      <c r="F31" s="141">
        <v>699.9</v>
      </c>
      <c r="G31" s="141">
        <v>702.3</v>
      </c>
      <c r="H31" s="141">
        <v>701.5</v>
      </c>
      <c r="I31" s="139">
        <v>704.2</v>
      </c>
      <c r="J31" s="141">
        <v>703</v>
      </c>
      <c r="K31" s="141">
        <v>705</v>
      </c>
      <c r="L31" s="141">
        <v>704</v>
      </c>
      <c r="M31" s="139">
        <v>706.5</v>
      </c>
      <c r="N31" s="139"/>
      <c r="O31" s="65">
        <f t="shared" si="0"/>
        <v>701.125</v>
      </c>
      <c r="P31" s="46">
        <f>(AVERAGE(H30:M30)+AVERAGE(B31:G31))/2</f>
        <v>694.26666666666665</v>
      </c>
    </row>
    <row r="32" spans="1:16" s="43" customFormat="1" ht="18">
      <c r="A32" s="183">
        <v>2013</v>
      </c>
      <c r="B32" s="145">
        <v>700.4</v>
      </c>
      <c r="C32" s="145">
        <v>698.8</v>
      </c>
      <c r="D32" s="141">
        <v>698.2</v>
      </c>
      <c r="E32" s="151">
        <v>695.7</v>
      </c>
      <c r="F32" s="141">
        <v>695.3</v>
      </c>
      <c r="G32" s="139">
        <v>690.8</v>
      </c>
      <c r="H32" s="141">
        <v>686.8</v>
      </c>
      <c r="I32" s="139">
        <v>691.5</v>
      </c>
      <c r="J32" s="141">
        <v>689.1</v>
      </c>
      <c r="K32" s="141">
        <v>687.8</v>
      </c>
      <c r="L32" s="139">
        <v>688.6</v>
      </c>
      <c r="M32" s="139">
        <v>693.9</v>
      </c>
      <c r="N32" s="139"/>
      <c r="O32" s="65">
        <f t="shared" si="0"/>
        <v>693.07500000000016</v>
      </c>
      <c r="P32" s="46">
        <f>(AVERAGE(H31:M31)+AVERAGE(B32:G32))/2</f>
        <v>700.2833333333333</v>
      </c>
    </row>
    <row r="33" spans="1:16" s="43" customFormat="1" ht="18.149999999999999" customHeight="1">
      <c r="A33" s="183">
        <v>2014</v>
      </c>
      <c r="B33" s="145">
        <v>694.1</v>
      </c>
      <c r="C33" s="145">
        <v>691.1</v>
      </c>
      <c r="D33" s="141">
        <v>692</v>
      </c>
      <c r="E33" s="150">
        <v>693.3</v>
      </c>
      <c r="F33" s="141">
        <v>691.4</v>
      </c>
      <c r="G33" s="139">
        <v>677.1</v>
      </c>
      <c r="H33" s="141">
        <v>679.2</v>
      </c>
      <c r="I33" s="139">
        <v>685.5</v>
      </c>
      <c r="J33" s="258" t="s">
        <v>44</v>
      </c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2014-09-11T16:43:46Z</cp:lastPrinted>
  <dcterms:created xsi:type="dcterms:W3CDTF">2009-02-24T13:46:10Z</dcterms:created>
  <dcterms:modified xsi:type="dcterms:W3CDTF">2014-09-23T13:09:17Z</dcterms:modified>
</cp:coreProperties>
</file>