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ables/table1.xml" ContentType="application/vnd.openxmlformats-officedocument.spreadsheetml.table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15360" windowHeight="7755" tabRatio="759" activeTab="2"/>
  </bookViews>
  <sheets>
    <sheet name="PRSTATSV2 (-1)" sheetId="14" r:id="rId1"/>
    <sheet name="PRSTATSV2" sheetId="1" r:id="rId2"/>
    <sheet name="DayDiff" sheetId="13" r:id="rId3"/>
    <sheet name="Totals" sheetId="11" r:id="rId4"/>
    <sheet name="FilingSeason" sheetId="2" r:id="rId5"/>
    <sheet name="Creations" sheetId="4" r:id="rId6"/>
    <sheet name="Certificates" sheetId="7" r:id="rId7"/>
    <sheet name="PriorYear" sheetId="9" r:id="rId8"/>
    <sheet name="Amendments" sheetId="5" r:id="rId9"/>
    <sheet name="Hours-Comparison" sheetId="8" r:id="rId10"/>
    <sheet name="Extensions" sheetId="3" r:id="rId11"/>
    <sheet name="Others" sheetId="6" r:id="rId12"/>
    <sheet name="Records" sheetId="12" r:id="rId13"/>
    <sheet name="RestorationYears" sheetId="10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1" i="1" l="1"/>
  <c r="A141" i="14"/>
  <c r="P176" i="14" l="1"/>
  <c r="B29" i="4" l="1"/>
  <c r="C29" i="4"/>
  <c r="D29" i="4"/>
  <c r="E29" i="4"/>
  <c r="F29" i="4"/>
  <c r="G29" i="4"/>
  <c r="H29" i="4"/>
  <c r="I29" i="4"/>
  <c r="J29" i="4"/>
  <c r="K29" i="4"/>
  <c r="L29" i="4"/>
  <c r="M29" i="4"/>
  <c r="A28" i="4"/>
  <c r="A21" i="4"/>
  <c r="A14" i="4"/>
  <c r="B2" i="6" l="1"/>
  <c r="C2" i="6"/>
  <c r="D2" i="6"/>
  <c r="E2" i="6"/>
  <c r="F2" i="6"/>
  <c r="G2" i="6"/>
  <c r="H2" i="6"/>
  <c r="I2" i="6"/>
  <c r="J2" i="6"/>
  <c r="K2" i="6"/>
  <c r="L2" i="6"/>
  <c r="M2" i="6"/>
  <c r="N2" i="6"/>
  <c r="B3" i="6"/>
  <c r="C3" i="6"/>
  <c r="D3" i="6"/>
  <c r="E3" i="6"/>
  <c r="F3" i="6"/>
  <c r="G3" i="6"/>
  <c r="H3" i="6"/>
  <c r="I3" i="6"/>
  <c r="J3" i="6"/>
  <c r="K3" i="6"/>
  <c r="L3" i="6"/>
  <c r="M3" i="6"/>
  <c r="N3" i="6"/>
  <c r="B4" i="6"/>
  <c r="C4" i="6"/>
  <c r="D4" i="6"/>
  <c r="E4" i="6"/>
  <c r="F4" i="6"/>
  <c r="G4" i="6"/>
  <c r="H4" i="6"/>
  <c r="I4" i="6"/>
  <c r="J4" i="6"/>
  <c r="K4" i="6"/>
  <c r="L4" i="6"/>
  <c r="M4" i="6"/>
  <c r="N4" i="6"/>
  <c r="B5" i="6"/>
  <c r="C5" i="6"/>
  <c r="D5" i="6"/>
  <c r="E5" i="6"/>
  <c r="F5" i="6"/>
  <c r="G5" i="6"/>
  <c r="H5" i="6"/>
  <c r="I5" i="6"/>
  <c r="J5" i="6"/>
  <c r="K5" i="6"/>
  <c r="L5" i="6"/>
  <c r="M5" i="6"/>
  <c r="N5" i="6"/>
  <c r="B6" i="6"/>
  <c r="C6" i="6"/>
  <c r="D6" i="6"/>
  <c r="E6" i="6"/>
  <c r="F6" i="6"/>
  <c r="G6" i="6"/>
  <c r="H6" i="6"/>
  <c r="I6" i="6"/>
  <c r="J6" i="6"/>
  <c r="K6" i="6"/>
  <c r="L6" i="6"/>
  <c r="M6" i="6"/>
  <c r="N6" i="6"/>
  <c r="B7" i="6"/>
  <c r="C7" i="6"/>
  <c r="D7" i="6"/>
  <c r="E7" i="6"/>
  <c r="F7" i="6"/>
  <c r="G7" i="6"/>
  <c r="H7" i="6"/>
  <c r="I7" i="6"/>
  <c r="J7" i="6"/>
  <c r="K7" i="6"/>
  <c r="L7" i="6"/>
  <c r="M7" i="6"/>
  <c r="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A3" i="6"/>
  <c r="A4" i="6"/>
  <c r="A5" i="6"/>
  <c r="A6" i="6"/>
  <c r="A7" i="6"/>
  <c r="A8" i="6"/>
  <c r="A9" i="6"/>
  <c r="A10" i="6"/>
  <c r="A11" i="6"/>
  <c r="A2" i="6"/>
  <c r="C1" i="6"/>
  <c r="D1" i="6"/>
  <c r="E1" i="6"/>
  <c r="F1" i="6"/>
  <c r="G1" i="6"/>
  <c r="H1" i="6"/>
  <c r="I1" i="6"/>
  <c r="J1" i="6"/>
  <c r="K1" i="6"/>
  <c r="L1" i="6"/>
  <c r="M1" i="6"/>
  <c r="N1" i="6"/>
  <c r="B1" i="6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2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B2" i="5"/>
  <c r="C2" i="5"/>
  <c r="D2" i="5"/>
  <c r="E2" i="5"/>
  <c r="F2" i="5"/>
  <c r="G2" i="5"/>
  <c r="H2" i="5"/>
  <c r="I2" i="5"/>
  <c r="J2" i="5"/>
  <c r="K2" i="5"/>
  <c r="L2" i="5"/>
  <c r="M2" i="5"/>
  <c r="N2" i="5"/>
  <c r="B3" i="5"/>
  <c r="C3" i="5"/>
  <c r="D3" i="5"/>
  <c r="E3" i="5"/>
  <c r="F3" i="5"/>
  <c r="G3" i="5"/>
  <c r="H3" i="5"/>
  <c r="I3" i="5"/>
  <c r="J3" i="5"/>
  <c r="K3" i="5"/>
  <c r="L3" i="5"/>
  <c r="M3" i="5"/>
  <c r="N3" i="5"/>
  <c r="B4" i="5"/>
  <c r="C4" i="5"/>
  <c r="D4" i="5"/>
  <c r="E4" i="5"/>
  <c r="F4" i="5"/>
  <c r="G4" i="5"/>
  <c r="H4" i="5"/>
  <c r="I4" i="5"/>
  <c r="J4" i="5"/>
  <c r="K4" i="5"/>
  <c r="L4" i="5"/>
  <c r="M4" i="5"/>
  <c r="N4" i="5"/>
  <c r="B5" i="5"/>
  <c r="C5" i="5"/>
  <c r="D5" i="5"/>
  <c r="E5" i="5"/>
  <c r="F5" i="5"/>
  <c r="G5" i="5"/>
  <c r="H5" i="5"/>
  <c r="I5" i="5"/>
  <c r="J5" i="5"/>
  <c r="K5" i="5"/>
  <c r="L5" i="5"/>
  <c r="M5" i="5"/>
  <c r="N5" i="5"/>
  <c r="B6" i="5"/>
  <c r="C6" i="5"/>
  <c r="D6" i="5"/>
  <c r="E6" i="5"/>
  <c r="F6" i="5"/>
  <c r="G6" i="5"/>
  <c r="H6" i="5"/>
  <c r="I6" i="5"/>
  <c r="J6" i="5"/>
  <c r="K6" i="5"/>
  <c r="L6" i="5"/>
  <c r="M6" i="5"/>
  <c r="N6" i="5"/>
  <c r="B7" i="5"/>
  <c r="C7" i="5"/>
  <c r="D7" i="5"/>
  <c r="E7" i="5"/>
  <c r="F7" i="5"/>
  <c r="G7" i="5"/>
  <c r="H7" i="5"/>
  <c r="I7" i="5"/>
  <c r="J7" i="5"/>
  <c r="K7" i="5"/>
  <c r="L7" i="5"/>
  <c r="M7" i="5"/>
  <c r="N7" i="5"/>
  <c r="B8" i="5"/>
  <c r="C8" i="5"/>
  <c r="D8" i="5"/>
  <c r="E8" i="5"/>
  <c r="F8" i="5"/>
  <c r="G8" i="5"/>
  <c r="H8" i="5"/>
  <c r="I8" i="5"/>
  <c r="J8" i="5"/>
  <c r="K8" i="5"/>
  <c r="L8" i="5"/>
  <c r="M8" i="5"/>
  <c r="N8" i="5"/>
  <c r="B9" i="5"/>
  <c r="C9" i="5"/>
  <c r="D9" i="5"/>
  <c r="E9" i="5"/>
  <c r="F9" i="5"/>
  <c r="G9" i="5"/>
  <c r="H9" i="5"/>
  <c r="I9" i="5"/>
  <c r="J9" i="5"/>
  <c r="K9" i="5"/>
  <c r="L9" i="5"/>
  <c r="M9" i="5"/>
  <c r="N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14" i="5"/>
  <c r="A3" i="5"/>
  <c r="A4" i="5"/>
  <c r="A5" i="5"/>
  <c r="A6" i="5"/>
  <c r="A7" i="5"/>
  <c r="A8" i="5"/>
  <c r="A9" i="5"/>
  <c r="A10" i="5"/>
  <c r="A11" i="5"/>
  <c r="A12" i="5"/>
  <c r="A13" i="5"/>
  <c r="A2" i="5"/>
  <c r="B1" i="5"/>
  <c r="C1" i="5"/>
  <c r="D1" i="5"/>
  <c r="E1" i="5"/>
  <c r="F1" i="5"/>
  <c r="G1" i="5"/>
  <c r="H1" i="5"/>
  <c r="I1" i="5"/>
  <c r="J1" i="5"/>
  <c r="K1" i="5"/>
  <c r="L1" i="5"/>
  <c r="M1" i="5"/>
  <c r="N1" i="5"/>
  <c r="A1" i="5"/>
  <c r="B3" i="8"/>
  <c r="C3" i="8"/>
  <c r="B4" i="8"/>
  <c r="C4" i="8"/>
  <c r="B5" i="8"/>
  <c r="C5" i="8"/>
  <c r="B6" i="8"/>
  <c r="C6" i="8"/>
  <c r="B7" i="8"/>
  <c r="C7" i="8"/>
  <c r="B8" i="8"/>
  <c r="C8" i="8"/>
  <c r="B9" i="8"/>
  <c r="C9" i="8"/>
  <c r="B10" i="8"/>
  <c r="C10" i="8"/>
  <c r="B11" i="8"/>
  <c r="C11" i="8"/>
  <c r="B12" i="8"/>
  <c r="C12" i="8"/>
  <c r="A4" i="8"/>
  <c r="A5" i="8"/>
  <c r="A6" i="8"/>
  <c r="A7" i="8"/>
  <c r="A8" i="8"/>
  <c r="A9" i="8"/>
  <c r="A10" i="8"/>
  <c r="A11" i="8"/>
  <c r="A12" i="8"/>
  <c r="A3" i="8"/>
  <c r="C2" i="8"/>
  <c r="B2" i="8"/>
  <c r="A2" i="8"/>
  <c r="A1" i="8"/>
  <c r="B3" i="7"/>
  <c r="C3" i="7"/>
  <c r="D3" i="7"/>
  <c r="E3" i="7"/>
  <c r="F3" i="7"/>
  <c r="G3" i="7"/>
  <c r="H3" i="7"/>
  <c r="I3" i="7"/>
  <c r="J3" i="7"/>
  <c r="K3" i="7"/>
  <c r="L3" i="7"/>
  <c r="M3" i="7"/>
  <c r="N3" i="7"/>
  <c r="B4" i="7"/>
  <c r="C4" i="7"/>
  <c r="D4" i="7"/>
  <c r="E4" i="7"/>
  <c r="F4" i="7"/>
  <c r="G4" i="7"/>
  <c r="H4" i="7"/>
  <c r="I4" i="7"/>
  <c r="J4" i="7"/>
  <c r="K4" i="7"/>
  <c r="L4" i="7"/>
  <c r="M4" i="7"/>
  <c r="N4" i="7"/>
  <c r="B5" i="7"/>
  <c r="C5" i="7"/>
  <c r="D5" i="7"/>
  <c r="E5" i="7"/>
  <c r="F5" i="7"/>
  <c r="G5" i="7"/>
  <c r="H5" i="7"/>
  <c r="I5" i="7"/>
  <c r="J5" i="7"/>
  <c r="K5" i="7"/>
  <c r="L5" i="7"/>
  <c r="M5" i="7"/>
  <c r="N5" i="7"/>
  <c r="B6" i="7"/>
  <c r="C6" i="7"/>
  <c r="D6" i="7"/>
  <c r="E6" i="7"/>
  <c r="F6" i="7"/>
  <c r="G6" i="7"/>
  <c r="H6" i="7"/>
  <c r="I6" i="7"/>
  <c r="J6" i="7"/>
  <c r="K6" i="7"/>
  <c r="L6" i="7"/>
  <c r="M6" i="7"/>
  <c r="N6" i="7"/>
  <c r="B7" i="7"/>
  <c r="C7" i="7"/>
  <c r="D7" i="7"/>
  <c r="E7" i="7"/>
  <c r="F7" i="7"/>
  <c r="G7" i="7"/>
  <c r="H7" i="7"/>
  <c r="I7" i="7"/>
  <c r="J7" i="7"/>
  <c r="K7" i="7"/>
  <c r="L7" i="7"/>
  <c r="M7" i="7"/>
  <c r="N7" i="7"/>
  <c r="B8" i="7"/>
  <c r="C8" i="7"/>
  <c r="D8" i="7"/>
  <c r="E8" i="7"/>
  <c r="F8" i="7"/>
  <c r="G8" i="7"/>
  <c r="H8" i="7"/>
  <c r="I8" i="7"/>
  <c r="J8" i="7"/>
  <c r="K8" i="7"/>
  <c r="L8" i="7"/>
  <c r="M8" i="7"/>
  <c r="N8" i="7"/>
  <c r="B9" i="7"/>
  <c r="C9" i="7"/>
  <c r="D9" i="7"/>
  <c r="E9" i="7"/>
  <c r="F9" i="7"/>
  <c r="G9" i="7"/>
  <c r="H9" i="7"/>
  <c r="I9" i="7"/>
  <c r="J9" i="7"/>
  <c r="K9" i="7"/>
  <c r="L9" i="7"/>
  <c r="M9" i="7"/>
  <c r="N9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A4" i="7"/>
  <c r="A5" i="7"/>
  <c r="A6" i="7"/>
  <c r="A7" i="7"/>
  <c r="A8" i="7"/>
  <c r="A9" i="7"/>
  <c r="A10" i="7"/>
  <c r="A3" i="7"/>
  <c r="B2" i="7"/>
  <c r="C2" i="7"/>
  <c r="D2" i="7"/>
  <c r="E2" i="7"/>
  <c r="F2" i="7"/>
  <c r="G2" i="7"/>
  <c r="H2" i="7"/>
  <c r="I2" i="7"/>
  <c r="J2" i="7"/>
  <c r="K2" i="7"/>
  <c r="L2" i="7"/>
  <c r="M2" i="7"/>
  <c r="N2" i="7"/>
  <c r="A2" i="7"/>
  <c r="A1" i="7"/>
  <c r="A89" i="11"/>
  <c r="E89" i="11"/>
  <c r="B30" i="4"/>
  <c r="C30" i="4"/>
  <c r="D30" i="4"/>
  <c r="E30" i="4"/>
  <c r="F30" i="4"/>
  <c r="G30" i="4"/>
  <c r="H30" i="4"/>
  <c r="U53" i="4" s="1"/>
  <c r="I30" i="4"/>
  <c r="J30" i="4"/>
  <c r="K30" i="4"/>
  <c r="L30" i="4"/>
  <c r="M30" i="4"/>
  <c r="B31" i="4"/>
  <c r="C31" i="4"/>
  <c r="D31" i="4"/>
  <c r="E31" i="4"/>
  <c r="F31" i="4"/>
  <c r="G31" i="4"/>
  <c r="H31" i="4"/>
  <c r="I31" i="4"/>
  <c r="J31" i="4"/>
  <c r="K31" i="4"/>
  <c r="L31" i="4"/>
  <c r="M31" i="4"/>
  <c r="B32" i="4"/>
  <c r="C32" i="4"/>
  <c r="D32" i="4"/>
  <c r="E32" i="4"/>
  <c r="F32" i="4"/>
  <c r="G32" i="4"/>
  <c r="H32" i="4"/>
  <c r="I32" i="4"/>
  <c r="J32" i="4"/>
  <c r="K32" i="4"/>
  <c r="L32" i="4"/>
  <c r="M32" i="4"/>
  <c r="B33" i="4"/>
  <c r="C33" i="4"/>
  <c r="D33" i="4"/>
  <c r="E33" i="4"/>
  <c r="F33" i="4"/>
  <c r="G33" i="4"/>
  <c r="H33" i="4"/>
  <c r="I33" i="4"/>
  <c r="J33" i="4"/>
  <c r="K33" i="4"/>
  <c r="L33" i="4"/>
  <c r="M33" i="4"/>
  <c r="B34" i="4"/>
  <c r="C34" i="4"/>
  <c r="D34" i="4"/>
  <c r="E34" i="4"/>
  <c r="F34" i="4"/>
  <c r="G34" i="4"/>
  <c r="H34" i="4"/>
  <c r="I34" i="4"/>
  <c r="J34" i="4"/>
  <c r="K34" i="4"/>
  <c r="L34" i="4"/>
  <c r="M34" i="4"/>
  <c r="A31" i="4"/>
  <c r="A32" i="4"/>
  <c r="A33" i="4"/>
  <c r="A34" i="4"/>
  <c r="A30" i="4"/>
  <c r="A29" i="4"/>
  <c r="B23" i="4"/>
  <c r="C23" i="4"/>
  <c r="D23" i="4"/>
  <c r="E23" i="4"/>
  <c r="F23" i="4"/>
  <c r="G23" i="4"/>
  <c r="H23" i="4"/>
  <c r="R53" i="4" s="1"/>
  <c r="C89" i="11" s="1"/>
  <c r="I23" i="4"/>
  <c r="J23" i="4"/>
  <c r="K23" i="4"/>
  <c r="L23" i="4"/>
  <c r="M23" i="4"/>
  <c r="B24" i="4"/>
  <c r="C24" i="4"/>
  <c r="D24" i="4"/>
  <c r="E24" i="4"/>
  <c r="F24" i="4"/>
  <c r="G24" i="4"/>
  <c r="H24" i="4"/>
  <c r="I24" i="4"/>
  <c r="J24" i="4"/>
  <c r="K24" i="4"/>
  <c r="L24" i="4"/>
  <c r="M24" i="4"/>
  <c r="B25" i="4"/>
  <c r="C25" i="4"/>
  <c r="D25" i="4"/>
  <c r="E25" i="4"/>
  <c r="F25" i="4"/>
  <c r="G25" i="4"/>
  <c r="H25" i="4"/>
  <c r="I25" i="4"/>
  <c r="J25" i="4"/>
  <c r="K25" i="4"/>
  <c r="L25" i="4"/>
  <c r="M25" i="4"/>
  <c r="B26" i="4"/>
  <c r="C26" i="4"/>
  <c r="D26" i="4"/>
  <c r="E26" i="4"/>
  <c r="F26" i="4"/>
  <c r="G26" i="4"/>
  <c r="H26" i="4"/>
  <c r="I26" i="4"/>
  <c r="J26" i="4"/>
  <c r="K26" i="4"/>
  <c r="L26" i="4"/>
  <c r="M26" i="4"/>
  <c r="B27" i="4"/>
  <c r="C27" i="4"/>
  <c r="D27" i="4"/>
  <c r="E27" i="4"/>
  <c r="F27" i="4"/>
  <c r="G27" i="4"/>
  <c r="H27" i="4"/>
  <c r="I27" i="4"/>
  <c r="J27" i="4"/>
  <c r="K27" i="4"/>
  <c r="L27" i="4"/>
  <c r="M27" i="4"/>
  <c r="A24" i="4"/>
  <c r="A25" i="4"/>
  <c r="A26" i="4"/>
  <c r="A27" i="4"/>
  <c r="A23" i="4"/>
  <c r="B22" i="4"/>
  <c r="C22" i="4"/>
  <c r="D22" i="4"/>
  <c r="E22" i="4"/>
  <c r="F22" i="4"/>
  <c r="G22" i="4"/>
  <c r="H22" i="4"/>
  <c r="I22" i="4"/>
  <c r="J22" i="4"/>
  <c r="K22" i="4"/>
  <c r="L22" i="4"/>
  <c r="M22" i="4"/>
  <c r="A22" i="4"/>
  <c r="B16" i="4"/>
  <c r="C16" i="4"/>
  <c r="D16" i="4"/>
  <c r="E16" i="4"/>
  <c r="F16" i="4"/>
  <c r="G16" i="4"/>
  <c r="H16" i="4"/>
  <c r="Q53" i="4" s="1"/>
  <c r="B89" i="11" s="1"/>
  <c r="I16" i="4"/>
  <c r="J16" i="4"/>
  <c r="K16" i="4"/>
  <c r="L16" i="4"/>
  <c r="M16" i="4"/>
  <c r="B17" i="4"/>
  <c r="C17" i="4"/>
  <c r="D17" i="4"/>
  <c r="E17" i="4"/>
  <c r="F17" i="4"/>
  <c r="G17" i="4"/>
  <c r="H17" i="4"/>
  <c r="I17" i="4"/>
  <c r="J17" i="4"/>
  <c r="K17" i="4"/>
  <c r="L17" i="4"/>
  <c r="M17" i="4"/>
  <c r="B18" i="4"/>
  <c r="C18" i="4"/>
  <c r="D18" i="4"/>
  <c r="E18" i="4"/>
  <c r="F18" i="4"/>
  <c r="G18" i="4"/>
  <c r="H18" i="4"/>
  <c r="I18" i="4"/>
  <c r="J18" i="4"/>
  <c r="K18" i="4"/>
  <c r="L18" i="4"/>
  <c r="M18" i="4"/>
  <c r="B19" i="4"/>
  <c r="C19" i="4"/>
  <c r="D19" i="4"/>
  <c r="E19" i="4"/>
  <c r="F19" i="4"/>
  <c r="G19" i="4"/>
  <c r="H19" i="4"/>
  <c r="I19" i="4"/>
  <c r="J19" i="4"/>
  <c r="K19" i="4"/>
  <c r="L19" i="4"/>
  <c r="M19" i="4"/>
  <c r="B20" i="4"/>
  <c r="C20" i="4"/>
  <c r="D20" i="4"/>
  <c r="E20" i="4"/>
  <c r="F20" i="4"/>
  <c r="G20" i="4"/>
  <c r="H20" i="4"/>
  <c r="I20" i="4"/>
  <c r="J20" i="4"/>
  <c r="K20" i="4"/>
  <c r="L20" i="4"/>
  <c r="M20" i="4"/>
  <c r="A17" i="4"/>
  <c r="A18" i="4"/>
  <c r="A19" i="4"/>
  <c r="A20" i="4"/>
  <c r="A16" i="4"/>
  <c r="A64" i="4" s="1"/>
  <c r="B15" i="4"/>
  <c r="C15" i="4"/>
  <c r="D15" i="4"/>
  <c r="E15" i="4"/>
  <c r="F15" i="4"/>
  <c r="G15" i="4"/>
  <c r="H15" i="4"/>
  <c r="I15" i="4"/>
  <c r="J15" i="4"/>
  <c r="K15" i="4"/>
  <c r="L15" i="4"/>
  <c r="M15" i="4"/>
  <c r="A15" i="4"/>
  <c r="C39" i="13"/>
  <c r="B39" i="13"/>
  <c r="C38" i="13"/>
  <c r="B38" i="13"/>
  <c r="C37" i="13"/>
  <c r="B37" i="13"/>
  <c r="C36" i="13"/>
  <c r="B36" i="13"/>
  <c r="C35" i="13"/>
  <c r="B35" i="13"/>
  <c r="C31" i="13"/>
  <c r="C30" i="13"/>
  <c r="C29" i="13"/>
  <c r="C28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12" i="13"/>
  <c r="F89" i="11" l="1"/>
  <c r="S53" i="4"/>
  <c r="F8" i="12"/>
  <c r="G8" i="12" s="1"/>
  <c r="F9" i="12"/>
  <c r="G9" i="12" s="1"/>
  <c r="D89" i="11" l="1"/>
  <c r="V53" i="4"/>
  <c r="A19" i="11"/>
  <c r="B19" i="11"/>
  <c r="C19" i="11"/>
  <c r="D19" i="11"/>
  <c r="E19" i="11"/>
  <c r="F19" i="11"/>
  <c r="G19" i="11"/>
  <c r="H19" i="11"/>
  <c r="A20" i="11"/>
  <c r="C20" i="11"/>
  <c r="E20" i="11"/>
  <c r="F20" i="11"/>
  <c r="G20" i="11"/>
  <c r="H20" i="11"/>
  <c r="A21" i="11"/>
  <c r="C21" i="11"/>
  <c r="E21" i="11"/>
  <c r="F21" i="11"/>
  <c r="G21" i="11"/>
  <c r="H21" i="11"/>
  <c r="A22" i="11"/>
  <c r="C22" i="11"/>
  <c r="E22" i="11"/>
  <c r="G22" i="11"/>
  <c r="A23" i="11"/>
  <c r="C23" i="11"/>
  <c r="E23" i="11"/>
  <c r="G23" i="11"/>
  <c r="A24" i="11"/>
  <c r="C24" i="11"/>
  <c r="E24" i="11"/>
  <c r="G24" i="11"/>
  <c r="A38" i="11"/>
  <c r="B38" i="11"/>
  <c r="C38" i="11"/>
  <c r="D38" i="11"/>
  <c r="E38" i="11"/>
  <c r="F38" i="11"/>
  <c r="G38" i="11"/>
  <c r="H38" i="11"/>
  <c r="A39" i="11"/>
  <c r="B39" i="11"/>
  <c r="C39" i="11"/>
  <c r="D39" i="11"/>
  <c r="E39" i="11"/>
  <c r="F39" i="11"/>
  <c r="G39" i="11"/>
  <c r="H39" i="11"/>
  <c r="A40" i="11"/>
  <c r="B40" i="11"/>
  <c r="C40" i="11"/>
  <c r="D40" i="11"/>
  <c r="E40" i="11"/>
  <c r="F40" i="11"/>
  <c r="G40" i="11"/>
  <c r="H40" i="11"/>
  <c r="A41" i="11"/>
  <c r="B41" i="11"/>
  <c r="C41" i="11"/>
  <c r="D41" i="11"/>
  <c r="E41" i="11"/>
  <c r="F41" i="11"/>
  <c r="G41" i="11"/>
  <c r="H41" i="11"/>
  <c r="A42" i="11"/>
  <c r="B42" i="11"/>
  <c r="C42" i="11"/>
  <c r="D42" i="11"/>
  <c r="E42" i="11"/>
  <c r="F42" i="11"/>
  <c r="G42" i="11"/>
  <c r="H42" i="11"/>
  <c r="A43" i="11"/>
  <c r="B43" i="11"/>
  <c r="C43" i="11"/>
  <c r="D43" i="11"/>
  <c r="E43" i="11"/>
  <c r="F43" i="11"/>
  <c r="G43" i="11"/>
  <c r="H43" i="11"/>
  <c r="A44" i="11"/>
  <c r="B44" i="11"/>
  <c r="C44" i="11"/>
  <c r="D44" i="11"/>
  <c r="E44" i="11"/>
  <c r="F44" i="11"/>
  <c r="G44" i="11"/>
  <c r="H44" i="11"/>
  <c r="A45" i="11"/>
  <c r="B45" i="11"/>
  <c r="C45" i="11"/>
  <c r="D45" i="11"/>
  <c r="E45" i="11"/>
  <c r="F45" i="11"/>
  <c r="G45" i="11"/>
  <c r="H45" i="11"/>
  <c r="A46" i="11"/>
  <c r="B46" i="11"/>
  <c r="C46" i="11"/>
  <c r="D46" i="11"/>
  <c r="E46" i="11"/>
  <c r="F46" i="11"/>
  <c r="G46" i="11"/>
  <c r="H46" i="11"/>
  <c r="A47" i="11"/>
  <c r="B47" i="11"/>
  <c r="C47" i="11"/>
  <c r="D47" i="11"/>
  <c r="E47" i="11"/>
  <c r="F47" i="11"/>
  <c r="G47" i="11"/>
  <c r="H47" i="11"/>
  <c r="A48" i="11"/>
  <c r="B48" i="11"/>
  <c r="C48" i="11"/>
  <c r="D48" i="11"/>
  <c r="E48" i="11"/>
  <c r="F48" i="11"/>
  <c r="G48" i="11"/>
  <c r="H48" i="11"/>
  <c r="A49" i="11"/>
  <c r="B49" i="11"/>
  <c r="C49" i="11"/>
  <c r="D49" i="11"/>
  <c r="E49" i="11"/>
  <c r="F49" i="11"/>
  <c r="G49" i="11"/>
  <c r="H49" i="11"/>
  <c r="A50" i="11"/>
  <c r="B50" i="11"/>
  <c r="C50" i="11"/>
  <c r="D50" i="11"/>
  <c r="E50" i="11"/>
  <c r="F50" i="11"/>
  <c r="G50" i="11"/>
  <c r="H50" i="11"/>
  <c r="A51" i="11"/>
  <c r="B51" i="11"/>
  <c r="C51" i="11"/>
  <c r="D51" i="11"/>
  <c r="E51" i="11"/>
  <c r="F51" i="11"/>
  <c r="G51" i="11"/>
  <c r="H51" i="11"/>
  <c r="A52" i="11"/>
  <c r="B52" i="11"/>
  <c r="C52" i="11"/>
  <c r="D52" i="11"/>
  <c r="E52" i="11"/>
  <c r="F52" i="11"/>
  <c r="G52" i="11"/>
  <c r="H52" i="11"/>
  <c r="A53" i="11"/>
  <c r="B53" i="11"/>
  <c r="C53" i="11"/>
  <c r="D53" i="11"/>
  <c r="E53" i="11"/>
  <c r="F53" i="11"/>
  <c r="G53" i="11"/>
  <c r="H53" i="11"/>
  <c r="A54" i="11"/>
  <c r="B54" i="11"/>
  <c r="C54" i="11"/>
  <c r="D54" i="11"/>
  <c r="E54" i="11"/>
  <c r="F54" i="11"/>
  <c r="G54" i="11"/>
  <c r="H54" i="11"/>
  <c r="A55" i="11"/>
  <c r="B55" i="11"/>
  <c r="C55" i="11"/>
  <c r="D55" i="11"/>
  <c r="E55" i="11"/>
  <c r="F55" i="11"/>
  <c r="G55" i="11"/>
  <c r="H55" i="11"/>
  <c r="A56" i="11"/>
  <c r="B56" i="11"/>
  <c r="C56" i="11"/>
  <c r="D56" i="11"/>
  <c r="E56" i="11"/>
  <c r="F56" i="11"/>
  <c r="G56" i="11"/>
  <c r="H56" i="11"/>
  <c r="A57" i="11"/>
  <c r="B57" i="11"/>
  <c r="C57" i="11"/>
  <c r="D57" i="11"/>
  <c r="E57" i="11"/>
  <c r="F57" i="11"/>
  <c r="G57" i="11"/>
  <c r="H57" i="11"/>
  <c r="A58" i="11"/>
  <c r="B58" i="11"/>
  <c r="C58" i="11"/>
  <c r="D58" i="11"/>
  <c r="E58" i="11"/>
  <c r="F58" i="11"/>
  <c r="G58" i="11"/>
  <c r="H58" i="11"/>
  <c r="A59" i="11"/>
  <c r="B59" i="11"/>
  <c r="C59" i="11"/>
  <c r="D59" i="11"/>
  <c r="E59" i="11"/>
  <c r="F59" i="11"/>
  <c r="G59" i="11"/>
  <c r="H59" i="11"/>
  <c r="A60" i="11"/>
  <c r="B60" i="11"/>
  <c r="C60" i="11"/>
  <c r="D60" i="11"/>
  <c r="E60" i="11"/>
  <c r="F60" i="11"/>
  <c r="G60" i="11"/>
  <c r="H60" i="11"/>
  <c r="A61" i="11"/>
  <c r="B61" i="11"/>
  <c r="C61" i="11"/>
  <c r="D61" i="11"/>
  <c r="E61" i="11"/>
  <c r="F61" i="11"/>
  <c r="G61" i="11"/>
  <c r="H61" i="11"/>
  <c r="A62" i="11"/>
  <c r="B62" i="11"/>
  <c r="C62" i="11"/>
  <c r="D62" i="11"/>
  <c r="E62" i="11"/>
  <c r="F62" i="11"/>
  <c r="G62" i="11"/>
  <c r="H62" i="11"/>
  <c r="A63" i="11"/>
  <c r="B63" i="11"/>
  <c r="C63" i="11"/>
  <c r="D63" i="11"/>
  <c r="E63" i="11"/>
  <c r="F63" i="11"/>
  <c r="G63" i="11"/>
  <c r="H63" i="11"/>
  <c r="A64" i="11"/>
  <c r="B64" i="11"/>
  <c r="C64" i="11"/>
  <c r="D64" i="11"/>
  <c r="E64" i="11"/>
  <c r="F64" i="11"/>
  <c r="G64" i="11"/>
  <c r="H64" i="11"/>
  <c r="A65" i="11"/>
  <c r="B65" i="11"/>
  <c r="C65" i="11"/>
  <c r="D65" i="11"/>
  <c r="E65" i="11"/>
  <c r="F65" i="11"/>
  <c r="G65" i="11"/>
  <c r="H65" i="11"/>
  <c r="A66" i="11"/>
  <c r="B66" i="11"/>
  <c r="C66" i="11"/>
  <c r="D66" i="11"/>
  <c r="E66" i="11"/>
  <c r="F66" i="11"/>
  <c r="G66" i="11"/>
  <c r="H66" i="11"/>
  <c r="A67" i="11"/>
  <c r="B67" i="11"/>
  <c r="C67" i="11"/>
  <c r="D67" i="11"/>
  <c r="E67" i="11"/>
  <c r="F67" i="11"/>
  <c r="G67" i="11"/>
  <c r="H67" i="11"/>
  <c r="A68" i="11"/>
  <c r="B68" i="11"/>
  <c r="C68" i="11"/>
  <c r="D68" i="11"/>
  <c r="E68" i="11"/>
  <c r="F68" i="11"/>
  <c r="G68" i="11"/>
  <c r="H68" i="11"/>
  <c r="A69" i="11"/>
  <c r="B69" i="11"/>
  <c r="C69" i="11"/>
  <c r="D69" i="11"/>
  <c r="E69" i="11"/>
  <c r="F69" i="11"/>
  <c r="G69" i="11"/>
  <c r="H69" i="11"/>
  <c r="A70" i="11"/>
  <c r="B70" i="11"/>
  <c r="C70" i="11"/>
  <c r="D70" i="11"/>
  <c r="E70" i="11"/>
  <c r="F70" i="11"/>
  <c r="G70" i="11"/>
  <c r="H70" i="11"/>
  <c r="A71" i="11"/>
  <c r="B71" i="11"/>
  <c r="C71" i="11"/>
  <c r="D71" i="11"/>
  <c r="E71" i="11"/>
  <c r="F71" i="11"/>
  <c r="G71" i="11"/>
  <c r="H71" i="11"/>
  <c r="A72" i="11"/>
  <c r="B72" i="11"/>
  <c r="C72" i="11"/>
  <c r="D72" i="11"/>
  <c r="E72" i="11"/>
  <c r="F72" i="11"/>
  <c r="G72" i="11"/>
  <c r="H72" i="11"/>
  <c r="A73" i="11"/>
  <c r="B73" i="11"/>
  <c r="C73" i="11"/>
  <c r="D73" i="11"/>
  <c r="E73" i="11"/>
  <c r="F73" i="11"/>
  <c r="G73" i="11"/>
  <c r="H73" i="11"/>
  <c r="A74" i="11"/>
  <c r="B74" i="11"/>
  <c r="C74" i="11"/>
  <c r="D74" i="11"/>
  <c r="E74" i="11"/>
  <c r="F74" i="11"/>
  <c r="G74" i="11"/>
  <c r="H74" i="11"/>
  <c r="A75" i="11"/>
  <c r="B75" i="11"/>
  <c r="C75" i="11"/>
  <c r="D75" i="11"/>
  <c r="E75" i="11"/>
  <c r="F75" i="11"/>
  <c r="G75" i="11"/>
  <c r="H75" i="11"/>
  <c r="A76" i="11"/>
  <c r="B76" i="11"/>
  <c r="C76" i="11"/>
  <c r="D76" i="11"/>
  <c r="E76" i="11"/>
  <c r="F76" i="11"/>
  <c r="G76" i="11"/>
  <c r="H76" i="11"/>
  <c r="A77" i="11"/>
  <c r="B77" i="11"/>
  <c r="C77" i="11"/>
  <c r="D77" i="11"/>
  <c r="E77" i="11"/>
  <c r="F77" i="11"/>
  <c r="G77" i="11"/>
  <c r="H77" i="11"/>
  <c r="A78" i="11"/>
  <c r="B78" i="11"/>
  <c r="C78" i="11"/>
  <c r="D78" i="11"/>
  <c r="E78" i="11"/>
  <c r="F78" i="11"/>
  <c r="G78" i="11"/>
  <c r="H78" i="11"/>
  <c r="A79" i="11"/>
  <c r="B79" i="11"/>
  <c r="C79" i="11"/>
  <c r="D79" i="11"/>
  <c r="E79" i="11"/>
  <c r="F79" i="11"/>
  <c r="G79" i="11"/>
  <c r="H79" i="11"/>
  <c r="A80" i="11"/>
  <c r="B80" i="11"/>
  <c r="C80" i="11"/>
  <c r="D80" i="11"/>
  <c r="E80" i="11"/>
  <c r="F80" i="11"/>
  <c r="G80" i="11"/>
  <c r="H80" i="11"/>
  <c r="A81" i="11"/>
  <c r="B81" i="11"/>
  <c r="C81" i="11"/>
  <c r="D81" i="11"/>
  <c r="E81" i="11"/>
  <c r="F81" i="11"/>
  <c r="G81" i="11"/>
  <c r="H81" i="11"/>
  <c r="A82" i="11"/>
  <c r="B82" i="11"/>
  <c r="C82" i="11"/>
  <c r="D82" i="11"/>
  <c r="E82" i="11"/>
  <c r="F82" i="11"/>
  <c r="G82" i="11"/>
  <c r="H82" i="11"/>
  <c r="A83" i="11"/>
  <c r="E83" i="11"/>
  <c r="A84" i="11"/>
  <c r="E84" i="11"/>
  <c r="A85" i="11"/>
  <c r="E85" i="11"/>
  <c r="A86" i="11"/>
  <c r="E86" i="11"/>
  <c r="A87" i="11"/>
  <c r="E87" i="11"/>
  <c r="A88" i="11"/>
  <c r="E88" i="11"/>
  <c r="G89" i="11" l="1"/>
  <c r="W53" i="4"/>
  <c r="H89" i="11" s="1"/>
  <c r="F10" i="12"/>
  <c r="G10" i="12"/>
  <c r="A43" i="5" l="1"/>
  <c r="B18" i="9"/>
  <c r="C18" i="9"/>
  <c r="D18" i="9"/>
  <c r="E18" i="9"/>
  <c r="F18" i="9"/>
  <c r="G18" i="9"/>
  <c r="H18" i="9"/>
  <c r="I18" i="9"/>
  <c r="J18" i="9"/>
  <c r="K18" i="9"/>
  <c r="L18" i="9"/>
  <c r="M18" i="9"/>
  <c r="A17" i="9"/>
  <c r="B10" i="9"/>
  <c r="C10" i="9"/>
  <c r="D10" i="9"/>
  <c r="E10" i="9"/>
  <c r="F10" i="9"/>
  <c r="G10" i="9"/>
  <c r="H10" i="9"/>
  <c r="I10" i="9"/>
  <c r="J10" i="9"/>
  <c r="K10" i="9"/>
  <c r="L10" i="9"/>
  <c r="M10" i="9"/>
  <c r="A9" i="9"/>
  <c r="P176" i="1" l="1"/>
  <c r="F19" i="12"/>
  <c r="G19" i="12"/>
  <c r="F13" i="12"/>
  <c r="G13" i="12" s="1"/>
  <c r="F18" i="12"/>
  <c r="G18" i="12"/>
  <c r="F17" i="12"/>
  <c r="G17" i="12" s="1"/>
  <c r="F5" i="12"/>
  <c r="G5" i="12" s="1"/>
  <c r="F14" i="12"/>
  <c r="G14" i="12" s="1"/>
  <c r="C12" i="12"/>
  <c r="F2" i="12"/>
  <c r="G2" i="12" s="1"/>
  <c r="F3" i="12"/>
  <c r="G3" i="12" s="1"/>
  <c r="F4" i="12"/>
  <c r="G4" i="12" s="1"/>
  <c r="F6" i="12"/>
  <c r="G6" i="12" s="1"/>
  <c r="F11" i="12"/>
  <c r="G11" i="12" s="1"/>
  <c r="F16" i="12"/>
  <c r="G16" i="12" s="1"/>
  <c r="F15" i="12"/>
  <c r="G15" i="12" s="1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C9" i="13"/>
  <c r="C8" i="13"/>
  <c r="C7" i="13"/>
  <c r="C6" i="13"/>
  <c r="C5" i="13"/>
  <c r="C4" i="13"/>
  <c r="C3" i="13"/>
  <c r="B11" i="3" l="1"/>
  <c r="C11" i="3"/>
  <c r="H3" i="3" s="1"/>
  <c r="D11" i="3"/>
  <c r="I3" i="3" s="1"/>
  <c r="B12" i="3"/>
  <c r="C12" i="3"/>
  <c r="H4" i="3" s="1"/>
  <c r="D12" i="3"/>
  <c r="I4" i="3" s="1"/>
  <c r="A12" i="3"/>
  <c r="A11" i="3"/>
  <c r="B7" i="3"/>
  <c r="C7" i="3"/>
  <c r="L3" i="3" s="1"/>
  <c r="D7" i="3"/>
  <c r="M3" i="3" s="1"/>
  <c r="B8" i="3"/>
  <c r="C8" i="3"/>
  <c r="L4" i="3" s="1"/>
  <c r="D8" i="3"/>
  <c r="M4" i="3" s="1"/>
  <c r="A8" i="3"/>
  <c r="A7" i="3"/>
  <c r="B3" i="3"/>
  <c r="C3" i="3"/>
  <c r="P3" i="3" s="1"/>
  <c r="D3" i="3"/>
  <c r="B4" i="3"/>
  <c r="C4" i="3"/>
  <c r="P4" i="3" s="1"/>
  <c r="D4" i="3"/>
  <c r="Q4" i="3" s="1"/>
  <c r="A4" i="3"/>
  <c r="A3" i="3"/>
  <c r="R4" i="3" l="1"/>
  <c r="Q3" i="3"/>
  <c r="C7" i="12"/>
  <c r="B21" i="2"/>
  <c r="C21" i="2"/>
  <c r="D21" i="2"/>
  <c r="E21" i="2"/>
  <c r="F21" i="2"/>
  <c r="F32" i="2" s="1"/>
  <c r="G21" i="2"/>
  <c r="H21" i="2"/>
  <c r="I21" i="2"/>
  <c r="J21" i="2"/>
  <c r="K21" i="2"/>
  <c r="L21" i="2"/>
  <c r="M21" i="2"/>
  <c r="B22" i="2"/>
  <c r="C22" i="2"/>
  <c r="D22" i="2"/>
  <c r="E22" i="2"/>
  <c r="F22" i="2"/>
  <c r="G22" i="2"/>
  <c r="H22" i="2"/>
  <c r="I22" i="2"/>
  <c r="J22" i="2"/>
  <c r="K22" i="2"/>
  <c r="L22" i="2"/>
  <c r="M22" i="2"/>
  <c r="B23" i="2"/>
  <c r="C23" i="2"/>
  <c r="D23" i="2"/>
  <c r="E23" i="2"/>
  <c r="F23" i="2"/>
  <c r="G23" i="2"/>
  <c r="H23" i="2"/>
  <c r="I23" i="2"/>
  <c r="J23" i="2"/>
  <c r="K23" i="2"/>
  <c r="L23" i="2"/>
  <c r="M23" i="2"/>
  <c r="B24" i="2"/>
  <c r="C24" i="2"/>
  <c r="D24" i="2"/>
  <c r="E24" i="2"/>
  <c r="F24" i="2"/>
  <c r="G24" i="2"/>
  <c r="H24" i="2"/>
  <c r="I24" i="2"/>
  <c r="J24" i="2"/>
  <c r="K24" i="2"/>
  <c r="L24" i="2"/>
  <c r="M24" i="2"/>
  <c r="B25" i="2"/>
  <c r="C25" i="2"/>
  <c r="D25" i="2"/>
  <c r="E25" i="2"/>
  <c r="F25" i="2"/>
  <c r="G25" i="2"/>
  <c r="H25" i="2"/>
  <c r="I25" i="2"/>
  <c r="J25" i="2"/>
  <c r="K25" i="2"/>
  <c r="L25" i="2"/>
  <c r="M25" i="2"/>
  <c r="B26" i="2"/>
  <c r="C26" i="2"/>
  <c r="D26" i="2"/>
  <c r="E26" i="2"/>
  <c r="F26" i="2"/>
  <c r="G26" i="2"/>
  <c r="H26" i="2"/>
  <c r="I26" i="2"/>
  <c r="J26" i="2"/>
  <c r="K26" i="2"/>
  <c r="L26" i="2"/>
  <c r="M26" i="2"/>
  <c r="B27" i="2"/>
  <c r="N27" i="2" s="1"/>
  <c r="C27" i="2"/>
  <c r="D27" i="2"/>
  <c r="E27" i="2"/>
  <c r="F27" i="2"/>
  <c r="G27" i="2"/>
  <c r="H27" i="2"/>
  <c r="I27" i="2"/>
  <c r="J27" i="2"/>
  <c r="K27" i="2"/>
  <c r="L27" i="2"/>
  <c r="M27" i="2"/>
  <c r="A22" i="2"/>
  <c r="A23" i="2"/>
  <c r="A24" i="2"/>
  <c r="A25" i="2"/>
  <c r="A26" i="2"/>
  <c r="A27" i="2"/>
  <c r="A21" i="2"/>
  <c r="B20" i="2"/>
  <c r="C20" i="2"/>
  <c r="D20" i="2"/>
  <c r="E20" i="2"/>
  <c r="F20" i="2"/>
  <c r="G20" i="2"/>
  <c r="H20" i="2"/>
  <c r="I20" i="2"/>
  <c r="J20" i="2"/>
  <c r="K20" i="2"/>
  <c r="L20" i="2"/>
  <c r="M20" i="2"/>
  <c r="A20" i="2"/>
  <c r="A19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A15" i="2"/>
  <c r="B15" i="2"/>
  <c r="N15" i="2" s="1"/>
  <c r="C15" i="2"/>
  <c r="D15" i="2"/>
  <c r="E15" i="2"/>
  <c r="F15" i="2"/>
  <c r="G15" i="2"/>
  <c r="H15" i="2"/>
  <c r="I15" i="2"/>
  <c r="J15" i="2"/>
  <c r="K15" i="2"/>
  <c r="L15" i="2"/>
  <c r="M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B12" i="2"/>
  <c r="C12" i="2"/>
  <c r="D12" i="2"/>
  <c r="E12" i="2"/>
  <c r="F12" i="2"/>
  <c r="F31" i="2" s="1"/>
  <c r="G12" i="2"/>
  <c r="H12" i="2"/>
  <c r="I12" i="2"/>
  <c r="J12" i="2"/>
  <c r="K12" i="2"/>
  <c r="L12" i="2"/>
  <c r="M12" i="2"/>
  <c r="A12" i="2"/>
  <c r="B11" i="2"/>
  <c r="C11" i="2"/>
  <c r="D11" i="2"/>
  <c r="E11" i="2"/>
  <c r="F11" i="2"/>
  <c r="G11" i="2"/>
  <c r="H11" i="2"/>
  <c r="I11" i="2"/>
  <c r="J11" i="2"/>
  <c r="K11" i="2"/>
  <c r="L11" i="2"/>
  <c r="M11" i="2"/>
  <c r="A11" i="2"/>
  <c r="A10" i="2"/>
  <c r="B21" i="10"/>
  <c r="C21" i="10"/>
  <c r="D21" i="10"/>
  <c r="E21" i="10"/>
  <c r="F21" i="10"/>
  <c r="G21" i="10"/>
  <c r="H21" i="10"/>
  <c r="I21" i="10"/>
  <c r="J21" i="10"/>
  <c r="K21" i="10"/>
  <c r="L21" i="10"/>
  <c r="M21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A22" i="10"/>
  <c r="A23" i="10"/>
  <c r="A24" i="10"/>
  <c r="A25" i="10"/>
  <c r="A26" i="10"/>
  <c r="A21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A20" i="10"/>
  <c r="A19" i="10"/>
  <c r="B3" i="10"/>
  <c r="C3" i="10"/>
  <c r="D3" i="10"/>
  <c r="E3" i="10"/>
  <c r="F3" i="10"/>
  <c r="G3" i="10"/>
  <c r="H3" i="10"/>
  <c r="I3" i="10"/>
  <c r="J3" i="10"/>
  <c r="K3" i="10"/>
  <c r="L3" i="10"/>
  <c r="M3" i="10"/>
  <c r="B4" i="10"/>
  <c r="C4" i="10"/>
  <c r="D4" i="10"/>
  <c r="E4" i="10"/>
  <c r="F4" i="10"/>
  <c r="G4" i="10"/>
  <c r="H4" i="10"/>
  <c r="I4" i="10"/>
  <c r="J4" i="10"/>
  <c r="K4" i="10"/>
  <c r="L4" i="10"/>
  <c r="M4" i="10"/>
  <c r="B5" i="10"/>
  <c r="C5" i="10"/>
  <c r="D5" i="10"/>
  <c r="E5" i="10"/>
  <c r="F5" i="10"/>
  <c r="G5" i="10"/>
  <c r="H5" i="10"/>
  <c r="I5" i="10"/>
  <c r="J5" i="10"/>
  <c r="K5" i="10"/>
  <c r="L5" i="10"/>
  <c r="M5" i="10"/>
  <c r="B6" i="10"/>
  <c r="C6" i="10"/>
  <c r="D6" i="10"/>
  <c r="E6" i="10"/>
  <c r="F6" i="10"/>
  <c r="G6" i="10"/>
  <c r="H6" i="10"/>
  <c r="I6" i="10"/>
  <c r="J6" i="10"/>
  <c r="K6" i="10"/>
  <c r="L6" i="10"/>
  <c r="M6" i="10"/>
  <c r="B7" i="10"/>
  <c r="C7" i="10"/>
  <c r="D7" i="10"/>
  <c r="E7" i="10"/>
  <c r="F7" i="10"/>
  <c r="G7" i="10"/>
  <c r="H7" i="10"/>
  <c r="I7" i="10"/>
  <c r="J7" i="10"/>
  <c r="K7" i="10"/>
  <c r="L7" i="10"/>
  <c r="M7" i="10"/>
  <c r="B8" i="10"/>
  <c r="C8" i="10"/>
  <c r="D8" i="10"/>
  <c r="E8" i="10"/>
  <c r="F8" i="10"/>
  <c r="G8" i="10"/>
  <c r="H8" i="10"/>
  <c r="I8" i="10"/>
  <c r="J8" i="10"/>
  <c r="K8" i="10"/>
  <c r="L8" i="10"/>
  <c r="M8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A13" i="10"/>
  <c r="A14" i="10"/>
  <c r="A15" i="10"/>
  <c r="A16" i="10"/>
  <c r="A17" i="10"/>
  <c r="A12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A11" i="10"/>
  <c r="A10" i="10"/>
  <c r="A44" i="5"/>
  <c r="B4" i="9"/>
  <c r="C4" i="9"/>
  <c r="D4" i="9"/>
  <c r="E4" i="9"/>
  <c r="F4" i="9"/>
  <c r="G4" i="9"/>
  <c r="H4" i="9"/>
  <c r="I4" i="9"/>
  <c r="J4" i="9"/>
  <c r="K4" i="9"/>
  <c r="L4" i="9"/>
  <c r="M4" i="9"/>
  <c r="B5" i="9"/>
  <c r="C5" i="9"/>
  <c r="D5" i="9"/>
  <c r="E5" i="9"/>
  <c r="F5" i="9"/>
  <c r="G5" i="9"/>
  <c r="H5" i="9"/>
  <c r="I5" i="9"/>
  <c r="J5" i="9"/>
  <c r="K5" i="9"/>
  <c r="L5" i="9"/>
  <c r="M5" i="9"/>
  <c r="B6" i="9"/>
  <c r="C6" i="9"/>
  <c r="D6" i="9"/>
  <c r="E6" i="9"/>
  <c r="F6" i="9"/>
  <c r="G6" i="9"/>
  <c r="H6" i="9"/>
  <c r="I6" i="9"/>
  <c r="J6" i="9"/>
  <c r="K6" i="9"/>
  <c r="L6" i="9"/>
  <c r="M6" i="9"/>
  <c r="B7" i="9"/>
  <c r="C7" i="9"/>
  <c r="D7" i="9"/>
  <c r="E7" i="9"/>
  <c r="F7" i="9"/>
  <c r="G7" i="9"/>
  <c r="H7" i="9"/>
  <c r="I7" i="9"/>
  <c r="J7" i="9"/>
  <c r="K7" i="9"/>
  <c r="L7" i="9"/>
  <c r="M7" i="9"/>
  <c r="B8" i="9"/>
  <c r="C8" i="9"/>
  <c r="D8" i="9"/>
  <c r="E8" i="9"/>
  <c r="F8" i="9"/>
  <c r="G8" i="9"/>
  <c r="H8" i="9"/>
  <c r="I8" i="9"/>
  <c r="J8" i="9"/>
  <c r="K8" i="9"/>
  <c r="L8" i="9"/>
  <c r="M8" i="9"/>
  <c r="B12" i="9"/>
  <c r="C12" i="9"/>
  <c r="D12" i="9"/>
  <c r="E12" i="9"/>
  <c r="F12" i="9"/>
  <c r="G12" i="9"/>
  <c r="H12" i="9"/>
  <c r="I12" i="9"/>
  <c r="J12" i="9"/>
  <c r="K12" i="9"/>
  <c r="L12" i="9"/>
  <c r="M12" i="9"/>
  <c r="B13" i="9"/>
  <c r="C13" i="9"/>
  <c r="D13" i="9"/>
  <c r="E13" i="9"/>
  <c r="F13" i="9"/>
  <c r="G13" i="9"/>
  <c r="H13" i="9"/>
  <c r="I13" i="9"/>
  <c r="J13" i="9"/>
  <c r="K13" i="9"/>
  <c r="L13" i="9"/>
  <c r="M13" i="9"/>
  <c r="B14" i="9"/>
  <c r="C14" i="9"/>
  <c r="D14" i="9"/>
  <c r="E14" i="9"/>
  <c r="F14" i="9"/>
  <c r="G14" i="9"/>
  <c r="H14" i="9"/>
  <c r="I14" i="9"/>
  <c r="J14" i="9"/>
  <c r="K14" i="9"/>
  <c r="L14" i="9"/>
  <c r="M14" i="9"/>
  <c r="B15" i="9"/>
  <c r="C15" i="9"/>
  <c r="D15" i="9"/>
  <c r="E15" i="9"/>
  <c r="F15" i="9"/>
  <c r="G15" i="9"/>
  <c r="H15" i="9"/>
  <c r="I15" i="9"/>
  <c r="J15" i="9"/>
  <c r="K15" i="9"/>
  <c r="L15" i="9"/>
  <c r="M15" i="9"/>
  <c r="B16" i="9"/>
  <c r="C16" i="9"/>
  <c r="D16" i="9"/>
  <c r="E16" i="9"/>
  <c r="F16" i="9"/>
  <c r="G16" i="9"/>
  <c r="H16" i="9"/>
  <c r="I16" i="9"/>
  <c r="J16" i="9"/>
  <c r="K16" i="9"/>
  <c r="L16" i="9"/>
  <c r="M16" i="9"/>
  <c r="A20" i="9"/>
  <c r="B20" i="9"/>
  <c r="C20" i="9"/>
  <c r="D20" i="9"/>
  <c r="E20" i="9"/>
  <c r="F20" i="9"/>
  <c r="G20" i="9"/>
  <c r="H20" i="9"/>
  <c r="I20" i="9"/>
  <c r="J20" i="9"/>
  <c r="K20" i="9"/>
  <c r="L20" i="9"/>
  <c r="M20" i="9"/>
  <c r="A21" i="9"/>
  <c r="B21" i="9"/>
  <c r="C21" i="9"/>
  <c r="D21" i="9"/>
  <c r="E21" i="9"/>
  <c r="F21" i="9"/>
  <c r="G21" i="9"/>
  <c r="H21" i="9"/>
  <c r="I21" i="9"/>
  <c r="J21" i="9"/>
  <c r="K21" i="9"/>
  <c r="L21" i="9"/>
  <c r="M21" i="9"/>
  <c r="A22" i="9"/>
  <c r="B22" i="9"/>
  <c r="C22" i="9"/>
  <c r="D22" i="9"/>
  <c r="E22" i="9"/>
  <c r="F22" i="9"/>
  <c r="G22" i="9"/>
  <c r="H22" i="9"/>
  <c r="I22" i="9"/>
  <c r="J22" i="9"/>
  <c r="K22" i="9"/>
  <c r="L22" i="9"/>
  <c r="M22" i="9"/>
  <c r="A23" i="9"/>
  <c r="B23" i="9"/>
  <c r="C23" i="9"/>
  <c r="D23" i="9"/>
  <c r="E23" i="9"/>
  <c r="F23" i="9"/>
  <c r="G23" i="9"/>
  <c r="H23" i="9"/>
  <c r="I23" i="9"/>
  <c r="J23" i="9"/>
  <c r="K23" i="9"/>
  <c r="L23" i="9"/>
  <c r="M23" i="9"/>
  <c r="A24" i="9"/>
  <c r="B24" i="9"/>
  <c r="C24" i="9"/>
  <c r="D24" i="9"/>
  <c r="E24" i="9"/>
  <c r="F24" i="9"/>
  <c r="G24" i="9"/>
  <c r="H24" i="9"/>
  <c r="I24" i="9"/>
  <c r="J24" i="9"/>
  <c r="K24" i="9"/>
  <c r="L24" i="9"/>
  <c r="M24" i="9"/>
  <c r="B19" i="9"/>
  <c r="C19" i="9"/>
  <c r="D19" i="9"/>
  <c r="E19" i="9"/>
  <c r="F19" i="9"/>
  <c r="G19" i="9"/>
  <c r="H19" i="9"/>
  <c r="I19" i="9"/>
  <c r="J19" i="9"/>
  <c r="K19" i="9"/>
  <c r="L19" i="9"/>
  <c r="M19" i="9"/>
  <c r="A19" i="9"/>
  <c r="A18" i="9"/>
  <c r="A12" i="9"/>
  <c r="A13" i="9"/>
  <c r="A14" i="9"/>
  <c r="A15" i="9"/>
  <c r="A16" i="9"/>
  <c r="B11" i="9"/>
  <c r="C11" i="9"/>
  <c r="D11" i="9"/>
  <c r="E11" i="9"/>
  <c r="F11" i="9"/>
  <c r="G11" i="9"/>
  <c r="H11" i="9"/>
  <c r="I11" i="9"/>
  <c r="J11" i="9"/>
  <c r="K11" i="9"/>
  <c r="L11" i="9"/>
  <c r="M11" i="9"/>
  <c r="A11" i="9"/>
  <c r="A10" i="9"/>
  <c r="A3" i="9"/>
  <c r="B9" i="3"/>
  <c r="C9" i="3"/>
  <c r="D9" i="3"/>
  <c r="B10" i="3"/>
  <c r="C10" i="3"/>
  <c r="D10" i="3"/>
  <c r="A10" i="3"/>
  <c r="A9" i="3"/>
  <c r="B5" i="3"/>
  <c r="C5" i="3"/>
  <c r="N3" i="3" s="1"/>
  <c r="D5" i="3"/>
  <c r="B6" i="3"/>
  <c r="C6" i="3"/>
  <c r="N4" i="3" s="1"/>
  <c r="D6" i="3"/>
  <c r="O4" i="3" s="1"/>
  <c r="A5" i="3"/>
  <c r="D2" i="3"/>
  <c r="C2" i="3"/>
  <c r="B2" i="3"/>
  <c r="A2" i="3"/>
  <c r="A1" i="3"/>
  <c r="A1" i="4"/>
  <c r="U51" i="4"/>
  <c r="F87" i="11" s="1"/>
  <c r="U52" i="4"/>
  <c r="F88" i="11" s="1"/>
  <c r="R51" i="4"/>
  <c r="C87" i="11" s="1"/>
  <c r="R52" i="4"/>
  <c r="C88" i="11" s="1"/>
  <c r="Q51" i="4"/>
  <c r="B87" i="11" s="1"/>
  <c r="Q52" i="4"/>
  <c r="B88" i="11" s="1"/>
  <c r="B2" i="4"/>
  <c r="B4" i="4"/>
  <c r="B5" i="4"/>
  <c r="B6" i="4"/>
  <c r="B7" i="4"/>
  <c r="B8" i="4"/>
  <c r="B9" i="4"/>
  <c r="B10" i="4"/>
  <c r="B11" i="4"/>
  <c r="B3" i="4"/>
  <c r="A4" i="4"/>
  <c r="A29" i="11" s="1"/>
  <c r="A5" i="4"/>
  <c r="A30" i="11" s="1"/>
  <c r="A6" i="4"/>
  <c r="A31" i="11" s="1"/>
  <c r="A7" i="4"/>
  <c r="A32" i="11" s="1"/>
  <c r="A8" i="4"/>
  <c r="A33" i="11" s="1"/>
  <c r="A9" i="4"/>
  <c r="A34" i="11" s="1"/>
  <c r="A10" i="4"/>
  <c r="A35" i="11" s="1"/>
  <c r="A11" i="4"/>
  <c r="A36" i="11" s="1"/>
  <c r="A3" i="4"/>
  <c r="A28" i="11" s="1"/>
  <c r="A2" i="4"/>
  <c r="N26" i="2" l="1"/>
  <c r="N23" i="2"/>
  <c r="N24" i="2"/>
  <c r="N21" i="2"/>
  <c r="N12" i="2"/>
  <c r="N18" i="2"/>
  <c r="N14" i="2"/>
  <c r="N22" i="2"/>
  <c r="N17" i="2"/>
  <c r="N13" i="2"/>
  <c r="N25" i="2"/>
  <c r="N16" i="2"/>
  <c r="S4" i="3"/>
  <c r="E34" i="11"/>
  <c r="E30" i="11"/>
  <c r="E28" i="11"/>
  <c r="E33" i="11"/>
  <c r="E29" i="11"/>
  <c r="E36" i="11"/>
  <c r="E32" i="11"/>
  <c r="E35" i="11"/>
  <c r="E31" i="11"/>
  <c r="O3" i="3"/>
  <c r="E7" i="12"/>
  <c r="F7" i="12" s="1"/>
  <c r="G7" i="12" s="1"/>
  <c r="S52" i="4"/>
  <c r="D88" i="11" s="1"/>
  <c r="O40" i="5"/>
  <c r="D56" i="5" s="1"/>
  <c r="O39" i="5"/>
  <c r="D55" i="5" s="1"/>
  <c r="O38" i="5"/>
  <c r="D54" i="5" s="1"/>
  <c r="O37" i="5"/>
  <c r="D53" i="5" s="1"/>
  <c r="O36" i="5"/>
  <c r="D52" i="5" s="1"/>
  <c r="O35" i="5"/>
  <c r="D51" i="5" s="1"/>
  <c r="O34" i="5"/>
  <c r="D50" i="5" s="1"/>
  <c r="O33" i="5"/>
  <c r="D49" i="5" s="1"/>
  <c r="O32" i="5"/>
  <c r="D48" i="5" s="1"/>
  <c r="O31" i="5"/>
  <c r="D47" i="5" s="1"/>
  <c r="O30" i="5"/>
  <c r="D46" i="5" s="1"/>
  <c r="O29" i="5"/>
  <c r="D45" i="5" s="1"/>
  <c r="O28" i="5"/>
  <c r="D44" i="5" s="1"/>
  <c r="O41" i="5"/>
  <c r="D57" i="5" s="1"/>
  <c r="S51" i="4"/>
  <c r="D87" i="11" s="1"/>
  <c r="V52" i="4" l="1"/>
  <c r="G88" i="11" s="1"/>
  <c r="V51" i="4"/>
  <c r="G87" i="11" s="1"/>
  <c r="B4" i="2"/>
  <c r="B5" i="2"/>
  <c r="B6" i="2"/>
  <c r="B7" i="2"/>
  <c r="B8" i="2"/>
  <c r="B9" i="2"/>
  <c r="W52" i="4" l="1"/>
  <c r="H88" i="11" s="1"/>
  <c r="W51" i="4"/>
  <c r="H87" i="11" s="1"/>
  <c r="J4" i="3"/>
  <c r="K4" i="3"/>
  <c r="A6" i="3"/>
  <c r="B3" i="9"/>
  <c r="C3" i="9"/>
  <c r="D3" i="9"/>
  <c r="E3" i="9"/>
  <c r="F3" i="9"/>
  <c r="G3" i="9"/>
  <c r="H3" i="9"/>
  <c r="I3" i="9"/>
  <c r="J3" i="9"/>
  <c r="K3" i="9"/>
  <c r="L3" i="9"/>
  <c r="M3" i="9"/>
  <c r="A8" i="9"/>
  <c r="A5" i="9"/>
  <c r="A6" i="9"/>
  <c r="A7" i="9"/>
  <c r="A4" i="9"/>
  <c r="E12" i="3" l="1"/>
  <c r="F12" i="12" l="1"/>
  <c r="G12" i="12" s="1"/>
  <c r="O3" i="7" l="1"/>
  <c r="O4" i="7" l="1"/>
  <c r="O5" i="7"/>
  <c r="O6" i="7"/>
  <c r="O7" i="7"/>
  <c r="O8" i="7"/>
  <c r="O9" i="7"/>
  <c r="O10" i="7"/>
  <c r="A16" i="6"/>
  <c r="A17" i="6"/>
  <c r="A15" i="6"/>
  <c r="A14" i="6"/>
  <c r="O9" i="6" l="1"/>
  <c r="O5" i="6"/>
  <c r="O7" i="6"/>
  <c r="O3" i="6"/>
  <c r="O11" i="6"/>
  <c r="O8" i="6"/>
  <c r="O10" i="6"/>
  <c r="O4" i="6"/>
  <c r="O6" i="6"/>
  <c r="C17" i="6" l="1"/>
  <c r="B2" i="10" l="1"/>
  <c r="C2" i="10"/>
  <c r="D2" i="10"/>
  <c r="E2" i="10"/>
  <c r="F2" i="10"/>
  <c r="G2" i="10"/>
  <c r="H2" i="10"/>
  <c r="I2" i="10"/>
  <c r="J2" i="10"/>
  <c r="K2" i="10"/>
  <c r="L2" i="10"/>
  <c r="M2" i="10"/>
  <c r="A4" i="10"/>
  <c r="A5" i="10"/>
  <c r="A6" i="10"/>
  <c r="A7" i="10"/>
  <c r="A8" i="10"/>
  <c r="A3" i="10"/>
  <c r="A2" i="10"/>
  <c r="A1" i="10"/>
  <c r="U48" i="4"/>
  <c r="F84" i="11" s="1"/>
  <c r="U49" i="4"/>
  <c r="F85" i="11" s="1"/>
  <c r="U50" i="4"/>
  <c r="F86" i="11" s="1"/>
  <c r="R48" i="4"/>
  <c r="C84" i="11" s="1"/>
  <c r="R49" i="4"/>
  <c r="C85" i="11" s="1"/>
  <c r="R50" i="4"/>
  <c r="C86" i="11" s="1"/>
  <c r="B64" i="4"/>
  <c r="C64" i="4"/>
  <c r="D64" i="4"/>
  <c r="E64" i="4"/>
  <c r="F64" i="4"/>
  <c r="G64" i="4"/>
  <c r="H64" i="4"/>
  <c r="I64" i="4"/>
  <c r="J64" i="4"/>
  <c r="K64" i="4"/>
  <c r="L64" i="4"/>
  <c r="M64" i="4"/>
  <c r="A66" i="4"/>
  <c r="A67" i="4"/>
  <c r="A68" i="4"/>
  <c r="A69" i="4"/>
  <c r="A65" i="4"/>
  <c r="J69" i="4" l="1"/>
  <c r="F69" i="4"/>
  <c r="B69" i="4"/>
  <c r="J68" i="4"/>
  <c r="F68" i="4"/>
  <c r="B68" i="4"/>
  <c r="J67" i="4"/>
  <c r="F67" i="4"/>
  <c r="B67" i="4"/>
  <c r="J66" i="4"/>
  <c r="F66" i="4"/>
  <c r="B66" i="4"/>
  <c r="J65" i="4"/>
  <c r="F65" i="4"/>
  <c r="B65" i="4"/>
  <c r="M69" i="4"/>
  <c r="I69" i="4"/>
  <c r="E69" i="4"/>
  <c r="M68" i="4"/>
  <c r="I68" i="4"/>
  <c r="E68" i="4"/>
  <c r="M67" i="4"/>
  <c r="I67" i="4"/>
  <c r="E67" i="4"/>
  <c r="M66" i="4"/>
  <c r="I66" i="4"/>
  <c r="E66" i="4"/>
  <c r="M65" i="4"/>
  <c r="I65" i="4"/>
  <c r="Q50" i="4"/>
  <c r="B86" i="11" s="1"/>
  <c r="E65" i="4"/>
  <c r="L69" i="4"/>
  <c r="H69" i="4"/>
  <c r="D69" i="4"/>
  <c r="L68" i="4"/>
  <c r="H68" i="4"/>
  <c r="D68" i="4"/>
  <c r="L67" i="4"/>
  <c r="H67" i="4"/>
  <c r="D67" i="4"/>
  <c r="L66" i="4"/>
  <c r="H66" i="4"/>
  <c r="D66" i="4"/>
  <c r="L65" i="4"/>
  <c r="H65" i="4"/>
  <c r="Q49" i="4"/>
  <c r="D65" i="4"/>
  <c r="K69" i="4"/>
  <c r="G69" i="4"/>
  <c r="C69" i="4"/>
  <c r="K68" i="4"/>
  <c r="G68" i="4"/>
  <c r="C68" i="4"/>
  <c r="K67" i="4"/>
  <c r="G67" i="4"/>
  <c r="C67" i="4"/>
  <c r="K66" i="4"/>
  <c r="G66" i="4"/>
  <c r="C66" i="4"/>
  <c r="K65" i="4"/>
  <c r="G65" i="4"/>
  <c r="Q48" i="4"/>
  <c r="B84" i="11" s="1"/>
  <c r="C65" i="4"/>
  <c r="O2" i="6"/>
  <c r="D17" i="6"/>
  <c r="D16" i="6"/>
  <c r="S49" i="4" l="1"/>
  <c r="D85" i="11" s="1"/>
  <c r="B85" i="11"/>
  <c r="S48" i="4"/>
  <c r="A71" i="4"/>
  <c r="S50" i="4"/>
  <c r="D86" i="11" s="1"/>
  <c r="B16" i="6"/>
  <c r="C16" i="6"/>
  <c r="V49" i="4" l="1"/>
  <c r="G85" i="11" s="1"/>
  <c r="V48" i="4"/>
  <c r="G84" i="11" s="1"/>
  <c r="D84" i="11"/>
  <c r="V50" i="4"/>
  <c r="G86" i="11" s="1"/>
  <c r="W49" i="4"/>
  <c r="H85" i="11" s="1"/>
  <c r="W48" i="4" l="1"/>
  <c r="H84" i="11" s="1"/>
  <c r="W50" i="4"/>
  <c r="H86" i="11" s="1"/>
  <c r="E11" i="3"/>
  <c r="D4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3" i="4"/>
  <c r="P3" i="9"/>
  <c r="Q3" i="9"/>
  <c r="R3" i="9"/>
  <c r="S3" i="9"/>
  <c r="T3" i="9"/>
  <c r="U3" i="9"/>
  <c r="V3" i="9"/>
  <c r="W3" i="9"/>
  <c r="X3" i="9"/>
  <c r="Y3" i="9"/>
  <c r="Z3" i="9"/>
  <c r="AA3" i="9"/>
  <c r="B2" i="9"/>
  <c r="C2" i="9"/>
  <c r="D2" i="9"/>
  <c r="E2" i="9"/>
  <c r="F2" i="9"/>
  <c r="G2" i="9"/>
  <c r="H2" i="9"/>
  <c r="I2" i="9"/>
  <c r="J2" i="9"/>
  <c r="K2" i="9"/>
  <c r="L2" i="9"/>
  <c r="M2" i="9"/>
  <c r="P4" i="9"/>
  <c r="Q4" i="9"/>
  <c r="R4" i="9"/>
  <c r="S4" i="9"/>
  <c r="T4" i="9"/>
  <c r="U4" i="9"/>
  <c r="V4" i="9"/>
  <c r="W4" i="9"/>
  <c r="X4" i="9"/>
  <c r="Y4" i="9"/>
  <c r="Z4" i="9"/>
  <c r="AA4" i="9"/>
  <c r="P5" i="9"/>
  <c r="Q5" i="9"/>
  <c r="R5" i="9"/>
  <c r="S5" i="9"/>
  <c r="T5" i="9"/>
  <c r="U5" i="9"/>
  <c r="V5" i="9"/>
  <c r="W5" i="9"/>
  <c r="X5" i="9"/>
  <c r="Y5" i="9"/>
  <c r="Z5" i="9"/>
  <c r="AA5" i="9"/>
  <c r="P6" i="9"/>
  <c r="Q6" i="9"/>
  <c r="R6" i="9"/>
  <c r="S6" i="9"/>
  <c r="T6" i="9"/>
  <c r="U6" i="9"/>
  <c r="V6" i="9"/>
  <c r="W6" i="9"/>
  <c r="X6" i="9"/>
  <c r="Y6" i="9"/>
  <c r="Z6" i="9"/>
  <c r="AA6" i="9"/>
  <c r="P7" i="9"/>
  <c r="Q7" i="9"/>
  <c r="R7" i="9"/>
  <c r="S7" i="9"/>
  <c r="T7" i="9"/>
  <c r="U7" i="9"/>
  <c r="V7" i="9"/>
  <c r="W7" i="9"/>
  <c r="X7" i="9"/>
  <c r="Y7" i="9"/>
  <c r="Z7" i="9"/>
  <c r="AA7" i="9"/>
  <c r="P8" i="9"/>
  <c r="Q8" i="9"/>
  <c r="R8" i="9"/>
  <c r="S8" i="9"/>
  <c r="T8" i="9"/>
  <c r="U8" i="9"/>
  <c r="V8" i="9"/>
  <c r="W8" i="9"/>
  <c r="X8" i="9"/>
  <c r="Y8" i="9"/>
  <c r="Z8" i="9"/>
  <c r="AA8" i="9"/>
  <c r="A2" i="9"/>
  <c r="A1" i="9"/>
  <c r="U47" i="4"/>
  <c r="F83" i="11" s="1"/>
  <c r="R47" i="4"/>
  <c r="C83" i="11" s="1"/>
  <c r="Q47" i="4"/>
  <c r="B83" i="11" s="1"/>
  <c r="J3" i="3"/>
  <c r="K3" i="3"/>
  <c r="T5" i="7"/>
  <c r="B21" i="11" s="1"/>
  <c r="D21" i="11" s="1"/>
  <c r="T4" i="7"/>
  <c r="B20" i="11" s="1"/>
  <c r="D20" i="11" s="1"/>
  <c r="B3" i="2"/>
  <c r="C3" i="2"/>
  <c r="S3" i="2" s="1"/>
  <c r="D3" i="2"/>
  <c r="E3" i="2"/>
  <c r="F3" i="2"/>
  <c r="G3" i="2"/>
  <c r="W3" i="2" s="1"/>
  <c r="H3" i="2"/>
  <c r="I3" i="2"/>
  <c r="J3" i="2"/>
  <c r="K3" i="2"/>
  <c r="AA3" i="2" s="1"/>
  <c r="L3" i="2"/>
  <c r="M3" i="2"/>
  <c r="C4" i="2"/>
  <c r="D4" i="2"/>
  <c r="E4" i="2"/>
  <c r="F4" i="2"/>
  <c r="G4" i="2"/>
  <c r="W4" i="2" s="1"/>
  <c r="H4" i="2"/>
  <c r="I4" i="2"/>
  <c r="J4" i="2"/>
  <c r="K4" i="2"/>
  <c r="AA4" i="2" s="1"/>
  <c r="L4" i="2"/>
  <c r="M4" i="2"/>
  <c r="C5" i="2"/>
  <c r="D5" i="2"/>
  <c r="E5" i="2"/>
  <c r="F5" i="2"/>
  <c r="G5" i="2"/>
  <c r="W5" i="2" s="1"/>
  <c r="H5" i="2"/>
  <c r="I5" i="2"/>
  <c r="J5" i="2"/>
  <c r="K5" i="2"/>
  <c r="AA5" i="2" s="1"/>
  <c r="L5" i="2"/>
  <c r="M5" i="2"/>
  <c r="C6" i="2"/>
  <c r="D6" i="2"/>
  <c r="E6" i="2"/>
  <c r="F6" i="2"/>
  <c r="G6" i="2"/>
  <c r="W6" i="2" s="1"/>
  <c r="H6" i="2"/>
  <c r="I6" i="2"/>
  <c r="J6" i="2"/>
  <c r="K6" i="2"/>
  <c r="AA6" i="2" s="1"/>
  <c r="L6" i="2"/>
  <c r="M6" i="2"/>
  <c r="C7" i="2"/>
  <c r="D7" i="2"/>
  <c r="E7" i="2"/>
  <c r="F7" i="2"/>
  <c r="G7" i="2"/>
  <c r="W7" i="2" s="1"/>
  <c r="H7" i="2"/>
  <c r="I7" i="2"/>
  <c r="J7" i="2"/>
  <c r="K7" i="2"/>
  <c r="AA7" i="2" s="1"/>
  <c r="L7" i="2"/>
  <c r="M7" i="2"/>
  <c r="C8" i="2"/>
  <c r="D8" i="2"/>
  <c r="E8" i="2"/>
  <c r="F8" i="2"/>
  <c r="G8" i="2"/>
  <c r="W8" i="2" s="1"/>
  <c r="H8" i="2"/>
  <c r="I8" i="2"/>
  <c r="J8" i="2"/>
  <c r="K8" i="2"/>
  <c r="AA8" i="2" s="1"/>
  <c r="L8" i="2"/>
  <c r="M8" i="2"/>
  <c r="C9" i="2"/>
  <c r="D9" i="2"/>
  <c r="E9" i="2"/>
  <c r="F9" i="2"/>
  <c r="G9" i="2"/>
  <c r="H9" i="2"/>
  <c r="I9" i="2"/>
  <c r="J9" i="2"/>
  <c r="K9" i="2"/>
  <c r="L9" i="2"/>
  <c r="M9" i="2"/>
  <c r="A4" i="2"/>
  <c r="A5" i="2"/>
  <c r="A6" i="2"/>
  <c r="A7" i="2"/>
  <c r="A8" i="2"/>
  <c r="A9" i="2"/>
  <c r="N6" i="2" l="1"/>
  <c r="N7" i="2"/>
  <c r="N8" i="2"/>
  <c r="N4" i="2"/>
  <c r="N3" i="2"/>
  <c r="N9" i="2"/>
  <c r="N5" i="2"/>
  <c r="F36" i="11"/>
  <c r="F30" i="11"/>
  <c r="F33" i="11"/>
  <c r="F35" i="11"/>
  <c r="F28" i="11"/>
  <c r="F32" i="11"/>
  <c r="F34" i="11"/>
  <c r="F29" i="11"/>
  <c r="F31" i="11"/>
  <c r="S7" i="2"/>
  <c r="S8" i="2"/>
  <c r="S4" i="2"/>
  <c r="S5" i="2"/>
  <c r="S6" i="2"/>
  <c r="AB8" i="2"/>
  <c r="X8" i="2"/>
  <c r="T8" i="2"/>
  <c r="AB7" i="2"/>
  <c r="X7" i="2"/>
  <c r="T7" i="2"/>
  <c r="AB6" i="2"/>
  <c r="X6" i="2"/>
  <c r="T6" i="2"/>
  <c r="AB5" i="2"/>
  <c r="X5" i="2"/>
  <c r="AB4" i="2"/>
  <c r="X4" i="2"/>
  <c r="T4" i="2"/>
  <c r="AB3" i="2"/>
  <c r="X3" i="2"/>
  <c r="T3" i="2"/>
  <c r="Z8" i="2"/>
  <c r="V8" i="2"/>
  <c r="R8" i="2"/>
  <c r="Z7" i="2"/>
  <c r="V7" i="2"/>
  <c r="R7" i="2"/>
  <c r="Z6" i="2"/>
  <c r="V6" i="2"/>
  <c r="R6" i="2"/>
  <c r="Z5" i="2"/>
  <c r="V5" i="2"/>
  <c r="R5" i="2"/>
  <c r="Z4" i="2"/>
  <c r="V4" i="2"/>
  <c r="R4" i="2"/>
  <c r="Z3" i="2"/>
  <c r="V3" i="2"/>
  <c r="AC8" i="2"/>
  <c r="Y8" i="2"/>
  <c r="U8" i="2"/>
  <c r="AC7" i="2"/>
  <c r="Y7" i="2"/>
  <c r="U7" i="2"/>
  <c r="AC6" i="2"/>
  <c r="Y6" i="2"/>
  <c r="U6" i="2"/>
  <c r="AC5" i="2"/>
  <c r="Y5" i="2"/>
  <c r="U5" i="2"/>
  <c r="AC4" i="2"/>
  <c r="Y4" i="2"/>
  <c r="U4" i="2"/>
  <c r="AC3" i="2"/>
  <c r="Y3" i="2"/>
  <c r="U3" i="2"/>
  <c r="S47" i="4"/>
  <c r="D83" i="11" s="1"/>
  <c r="O26" i="5"/>
  <c r="C56" i="5" s="1"/>
  <c r="O25" i="5"/>
  <c r="C55" i="5" s="1"/>
  <c r="O22" i="5"/>
  <c r="C52" i="5" s="1"/>
  <c r="O18" i="5"/>
  <c r="C48" i="5" s="1"/>
  <c r="O17" i="5"/>
  <c r="C47" i="5" s="1"/>
  <c r="O13" i="5"/>
  <c r="B57" i="5" s="1"/>
  <c r="O10" i="5"/>
  <c r="B54" i="5" s="1"/>
  <c r="O9" i="5"/>
  <c r="B53" i="5" s="1"/>
  <c r="O6" i="5"/>
  <c r="B49" i="5" s="1"/>
  <c r="O5" i="5"/>
  <c r="B47" i="5" s="1"/>
  <c r="O27" i="2"/>
  <c r="T5" i="2"/>
  <c r="O18" i="2"/>
  <c r="O14" i="5"/>
  <c r="C44" i="5" s="1"/>
  <c r="O24" i="5"/>
  <c r="C54" i="5" s="1"/>
  <c r="O20" i="5"/>
  <c r="C50" i="5" s="1"/>
  <c r="O16" i="5"/>
  <c r="C46" i="5" s="1"/>
  <c r="O12" i="5"/>
  <c r="B56" i="5" s="1"/>
  <c r="O8" i="5"/>
  <c r="B52" i="5" s="1"/>
  <c r="O4" i="5"/>
  <c r="B46" i="5" s="1"/>
  <c r="O21" i="5"/>
  <c r="C51" i="5" s="1"/>
  <c r="O27" i="5"/>
  <c r="C57" i="5" s="1"/>
  <c r="O23" i="5"/>
  <c r="C53" i="5" s="1"/>
  <c r="O19" i="5"/>
  <c r="C49" i="5" s="1"/>
  <c r="O15" i="5"/>
  <c r="C45" i="5" s="1"/>
  <c r="O11" i="5"/>
  <c r="B55" i="5" s="1"/>
  <c r="O7" i="5"/>
  <c r="B51" i="5" s="1"/>
  <c r="O3" i="5"/>
  <c r="B45" i="5" s="1"/>
  <c r="O9" i="2"/>
  <c r="O8" i="2"/>
  <c r="O4" i="2"/>
  <c r="O6" i="2"/>
  <c r="O7" i="2"/>
  <c r="O5" i="2"/>
  <c r="O3" i="2"/>
  <c r="V47" i="4" l="1"/>
  <c r="G83" i="11" s="1"/>
  <c r="F10" i="11"/>
  <c r="O2" i="5"/>
  <c r="B44" i="5" s="1"/>
  <c r="W47" i="4" l="1"/>
  <c r="H83" i="11" s="1"/>
  <c r="N23" i="10" l="1"/>
  <c r="N24" i="10"/>
  <c r="N26" i="10"/>
  <c r="N22" i="10"/>
  <c r="N25" i="10"/>
  <c r="F33" i="10"/>
  <c r="G33" i="10"/>
  <c r="H33" i="10"/>
  <c r="I33" i="10"/>
  <c r="J33" i="10"/>
  <c r="K33" i="10"/>
  <c r="L33" i="10"/>
  <c r="M33" i="10"/>
  <c r="N33" i="10"/>
  <c r="O33" i="10"/>
  <c r="P33" i="10"/>
  <c r="F34" i="10"/>
  <c r="G34" i="10"/>
  <c r="H34" i="10"/>
  <c r="I34" i="10"/>
  <c r="J34" i="10"/>
  <c r="K34" i="10"/>
  <c r="L34" i="10"/>
  <c r="M34" i="10"/>
  <c r="N34" i="10"/>
  <c r="O34" i="10"/>
  <c r="P34" i="10"/>
  <c r="F29" i="10"/>
  <c r="G29" i="10"/>
  <c r="H29" i="10"/>
  <c r="I29" i="10"/>
  <c r="J29" i="10"/>
  <c r="K29" i="10"/>
  <c r="L29" i="10"/>
  <c r="M29" i="10"/>
  <c r="N29" i="10"/>
  <c r="O29" i="10"/>
  <c r="P29" i="10"/>
  <c r="F30" i="10"/>
  <c r="G30" i="10"/>
  <c r="H30" i="10"/>
  <c r="I30" i="10"/>
  <c r="J30" i="10"/>
  <c r="K30" i="10"/>
  <c r="L30" i="10"/>
  <c r="M30" i="10"/>
  <c r="N30" i="10"/>
  <c r="O30" i="10"/>
  <c r="P30" i="10"/>
  <c r="F31" i="10"/>
  <c r="G31" i="10"/>
  <c r="H31" i="10"/>
  <c r="I31" i="10"/>
  <c r="J31" i="10"/>
  <c r="K31" i="10"/>
  <c r="L31" i="10"/>
  <c r="M31" i="10"/>
  <c r="N31" i="10"/>
  <c r="O31" i="10"/>
  <c r="P31" i="10"/>
  <c r="F32" i="10"/>
  <c r="G32" i="10"/>
  <c r="H32" i="10"/>
  <c r="I32" i="10"/>
  <c r="J32" i="10"/>
  <c r="K32" i="10"/>
  <c r="L32" i="10"/>
  <c r="M32" i="10"/>
  <c r="N32" i="10"/>
  <c r="O32" i="10"/>
  <c r="P32" i="10"/>
  <c r="E3" i="3" l="1"/>
  <c r="N14" i="10"/>
  <c r="E9" i="3"/>
  <c r="E5" i="3"/>
  <c r="E10" i="3"/>
  <c r="E6" i="3"/>
  <c r="D32" i="10"/>
  <c r="A32" i="10"/>
  <c r="N4" i="10"/>
  <c r="E30" i="10"/>
  <c r="E34" i="10"/>
  <c r="N17" i="10"/>
  <c r="B34" i="10" s="1"/>
  <c r="N13" i="10"/>
  <c r="D31" i="10"/>
  <c r="A31" i="10"/>
  <c r="E29" i="10"/>
  <c r="N3" i="10"/>
  <c r="N16" i="10"/>
  <c r="B33" i="10" s="1"/>
  <c r="E33" i="10"/>
  <c r="N12" i="10"/>
  <c r="D34" i="10"/>
  <c r="A34" i="10"/>
  <c r="A30" i="10"/>
  <c r="D30" i="10"/>
  <c r="N21" i="10"/>
  <c r="E7" i="3"/>
  <c r="N5" i="10"/>
  <c r="E31" i="10"/>
  <c r="E32" i="10"/>
  <c r="N6" i="10"/>
  <c r="N15" i="10"/>
  <c r="A33" i="10"/>
  <c r="D33" i="10"/>
  <c r="D29" i="10"/>
  <c r="A29" i="10"/>
  <c r="E8" i="3"/>
  <c r="E4" i="3"/>
  <c r="B31" i="10" l="1"/>
  <c r="AD8" i="2"/>
  <c r="B32" i="10"/>
  <c r="V33" i="4"/>
  <c r="V15" i="4"/>
  <c r="V16" i="4"/>
  <c r="V41" i="4"/>
  <c r="V5" i="4"/>
  <c r="V39" i="4"/>
  <c r="V31" i="4"/>
  <c r="V3" i="4"/>
  <c r="V36" i="4"/>
  <c r="V28" i="4"/>
  <c r="V20" i="4"/>
  <c r="V38" i="4"/>
  <c r="V46" i="4"/>
  <c r="V30" i="4"/>
  <c r="V14" i="4"/>
  <c r="V22" i="4"/>
  <c r="V10" i="4"/>
  <c r="B30" i="10"/>
  <c r="V25" i="4"/>
  <c r="V23" i="4"/>
  <c r="V40" i="4"/>
  <c r="V32" i="4"/>
  <c r="V4" i="4"/>
  <c r="V37" i="4"/>
  <c r="V45" i="4"/>
  <c r="V29" i="4"/>
  <c r="V13" i="4"/>
  <c r="V21" i="4"/>
  <c r="V9" i="4"/>
  <c r="V35" i="4"/>
  <c r="V43" i="4"/>
  <c r="V27" i="4"/>
  <c r="V11" i="4"/>
  <c r="V19" i="4"/>
  <c r="V7" i="4"/>
  <c r="V24" i="4"/>
  <c r="V17" i="4"/>
  <c r="V44" i="4"/>
  <c r="V12" i="4"/>
  <c r="V8" i="4"/>
  <c r="V42" i="4"/>
  <c r="V26" i="4"/>
  <c r="V34" i="4"/>
  <c r="V18" i="4"/>
  <c r="V6" i="4"/>
  <c r="B29" i="10"/>
  <c r="C32" i="2"/>
  <c r="D32" i="2"/>
  <c r="E32" i="2"/>
  <c r="G32" i="2"/>
  <c r="H32" i="2"/>
  <c r="I32" i="2"/>
  <c r="J32" i="2"/>
  <c r="K32" i="2"/>
  <c r="L32" i="2"/>
  <c r="M32" i="2"/>
  <c r="C31" i="2"/>
  <c r="D31" i="2"/>
  <c r="E31" i="2"/>
  <c r="G31" i="2"/>
  <c r="H31" i="2"/>
  <c r="I31" i="2"/>
  <c r="J31" i="2"/>
  <c r="K31" i="2"/>
  <c r="L31" i="2"/>
  <c r="M31" i="2"/>
  <c r="AD5" i="2"/>
  <c r="C33" i="2"/>
  <c r="D33" i="2"/>
  <c r="E33" i="2"/>
  <c r="F33" i="2"/>
  <c r="G33" i="2"/>
  <c r="H33" i="2"/>
  <c r="I33" i="2"/>
  <c r="J33" i="2"/>
  <c r="K33" i="2"/>
  <c r="L33" i="2"/>
  <c r="M33" i="2"/>
  <c r="A3" i="2"/>
  <c r="M2" i="2"/>
  <c r="B2" i="2"/>
  <c r="C2" i="2"/>
  <c r="D2" i="2"/>
  <c r="E2" i="2"/>
  <c r="F2" i="2"/>
  <c r="G2" i="2"/>
  <c r="H2" i="2"/>
  <c r="I2" i="2"/>
  <c r="J2" i="2"/>
  <c r="K2" i="2"/>
  <c r="L2" i="2"/>
  <c r="A2" i="2"/>
  <c r="A1" i="2"/>
  <c r="H34" i="2" l="1"/>
  <c r="M34" i="2"/>
  <c r="I34" i="2"/>
  <c r="K34" i="2"/>
  <c r="G34" i="2"/>
  <c r="L34" i="2"/>
  <c r="J34" i="2"/>
  <c r="F34" i="2"/>
  <c r="E34" i="2"/>
  <c r="C34" i="2"/>
  <c r="D34" i="2"/>
  <c r="W34" i="4"/>
  <c r="W7" i="4"/>
  <c r="W4" i="4"/>
  <c r="W14" i="4"/>
  <c r="W16" i="4"/>
  <c r="W26" i="4"/>
  <c r="W44" i="4"/>
  <c r="W19" i="4"/>
  <c r="W35" i="4"/>
  <c r="W29" i="4"/>
  <c r="W32" i="4"/>
  <c r="W30" i="4"/>
  <c r="W28" i="4"/>
  <c r="W39" i="4"/>
  <c r="W15" i="4"/>
  <c r="W43" i="4"/>
  <c r="W31" i="4"/>
  <c r="W6" i="4"/>
  <c r="W42" i="4"/>
  <c r="W17" i="4"/>
  <c r="W11" i="4"/>
  <c r="W9" i="4"/>
  <c r="W45" i="4"/>
  <c r="W40" i="4"/>
  <c r="W10" i="4"/>
  <c r="W46" i="4"/>
  <c r="W36" i="4"/>
  <c r="W5" i="4"/>
  <c r="W33" i="4"/>
  <c r="W12" i="4"/>
  <c r="W13" i="4"/>
  <c r="W25" i="4"/>
  <c r="W20" i="4"/>
  <c r="W18" i="4"/>
  <c r="W8" i="4"/>
  <c r="W24" i="4"/>
  <c r="W27" i="4"/>
  <c r="W21" i="4"/>
  <c r="W37" i="4"/>
  <c r="W23" i="4"/>
  <c r="W22" i="4"/>
  <c r="W38" i="4"/>
  <c r="W3" i="4"/>
  <c r="W41" i="4"/>
  <c r="T7" i="7"/>
  <c r="B23" i="11" s="1"/>
  <c r="D23" i="11" s="1"/>
  <c r="R6" i="7"/>
  <c r="F22" i="11" s="1"/>
  <c r="H22" i="11" s="1"/>
  <c r="R8" i="7"/>
  <c r="F24" i="11" s="1"/>
  <c r="H24" i="11" s="1"/>
  <c r="B33" i="2"/>
  <c r="R3" i="2"/>
  <c r="AD4" i="2"/>
  <c r="AD7" i="2"/>
  <c r="AD6" i="2"/>
  <c r="C15" i="6"/>
  <c r="B31" i="2"/>
  <c r="N31" i="2"/>
  <c r="D15" i="6"/>
  <c r="D14" i="6"/>
  <c r="O16" i="2"/>
  <c r="B9" i="11" s="1"/>
  <c r="O23" i="2"/>
  <c r="D7" i="11" s="1"/>
  <c r="B32" i="2"/>
  <c r="O21" i="2"/>
  <c r="D5" i="11" s="1"/>
  <c r="O13" i="2"/>
  <c r="B6" i="11" s="1"/>
  <c r="O17" i="2"/>
  <c r="O24" i="2"/>
  <c r="D8" i="11" s="1"/>
  <c r="B15" i="6"/>
  <c r="C14" i="6"/>
  <c r="O14" i="2"/>
  <c r="B7" i="11" s="1"/>
  <c r="O25" i="2"/>
  <c r="D9" i="11" s="1"/>
  <c r="O15" i="2"/>
  <c r="B8" i="11" s="1"/>
  <c r="O26" i="2"/>
  <c r="D10" i="11" s="1"/>
  <c r="O22" i="2"/>
  <c r="D6" i="11" s="1"/>
  <c r="O12" i="2"/>
  <c r="B5" i="11" s="1"/>
  <c r="F9" i="11"/>
  <c r="F15" i="11" s="1"/>
  <c r="G15" i="11" s="1"/>
  <c r="N32" i="2"/>
  <c r="D15" i="11" l="1"/>
  <c r="E15" i="11" s="1"/>
  <c r="B34" i="2"/>
  <c r="B13" i="11"/>
  <c r="C13" i="11" s="1"/>
  <c r="D12" i="11"/>
  <c r="E12" i="11" s="1"/>
  <c r="T6" i="7"/>
  <c r="B22" i="11" s="1"/>
  <c r="D22" i="11" s="1"/>
  <c r="R7" i="7"/>
  <c r="F23" i="11" s="1"/>
  <c r="H23" i="11" s="1"/>
  <c r="T8" i="7"/>
  <c r="B24" i="11" s="1"/>
  <c r="D24" i="11" s="1"/>
  <c r="B10" i="11"/>
  <c r="B15" i="11" s="1"/>
  <c r="C15" i="11" s="1"/>
  <c r="AE8" i="2"/>
  <c r="B14" i="11"/>
  <c r="C14" i="11" s="1"/>
  <c r="D14" i="11"/>
  <c r="E14" i="11" s="1"/>
  <c r="B12" i="11"/>
  <c r="C12" i="11" s="1"/>
  <c r="B11" i="11"/>
  <c r="D11" i="11"/>
  <c r="E11" i="11" s="1"/>
  <c r="D13" i="11"/>
  <c r="E13" i="11" s="1"/>
  <c r="F5" i="11"/>
  <c r="AE3" i="2"/>
  <c r="N33" i="2"/>
  <c r="N34" i="2" s="1"/>
  <c r="AD3" i="2"/>
  <c r="F8" i="11"/>
  <c r="F14" i="11" s="1"/>
  <c r="G14" i="11" s="1"/>
  <c r="AE6" i="2"/>
  <c r="AE4" i="2"/>
  <c r="F6" i="11"/>
  <c r="AE5" i="2"/>
  <c r="F7" i="11"/>
  <c r="H9" i="11"/>
  <c r="AE7" i="2"/>
  <c r="H15" i="11" l="1"/>
  <c r="F11" i="11"/>
  <c r="G11" i="11" s="1"/>
  <c r="H10" i="11"/>
  <c r="C10" i="11" s="1"/>
  <c r="F12" i="11"/>
  <c r="G12" i="11" s="1"/>
  <c r="F13" i="11"/>
  <c r="G13" i="11" s="1"/>
  <c r="C11" i="11"/>
  <c r="H7" i="11"/>
  <c r="G7" i="11" s="1"/>
  <c r="H6" i="11"/>
  <c r="G6" i="11" s="1"/>
  <c r="H8" i="11"/>
  <c r="G8" i="11" s="1"/>
  <c r="H5" i="11"/>
  <c r="G5" i="11" s="1"/>
  <c r="C9" i="11"/>
  <c r="G9" i="11"/>
  <c r="E9" i="11"/>
  <c r="H11" i="11" l="1"/>
  <c r="E10" i="11"/>
  <c r="G10" i="11"/>
  <c r="E6" i="11"/>
  <c r="C6" i="11"/>
  <c r="H12" i="11"/>
  <c r="E8" i="11"/>
  <c r="C8" i="11"/>
  <c r="H14" i="11"/>
  <c r="C5" i="11"/>
  <c r="E5" i="11"/>
  <c r="H13" i="11"/>
  <c r="E7" i="11"/>
  <c r="C7" i="11"/>
</calcChain>
</file>

<file path=xl/sharedStrings.xml><?xml version="1.0" encoding="utf-8"?>
<sst xmlns="http://schemas.openxmlformats.org/spreadsheetml/2006/main" count="1584" uniqueCount="245">
  <si>
    <t>Changed database context to 'PuertoRico_AR'.</t>
  </si>
  <si>
    <t>PRSTATS V2</t>
  </si>
  <si>
    <t xml:space="preserve"> </t>
  </si>
  <si>
    <t>********************* ANNUAL FILINGS *****************************</t>
  </si>
  <si>
    <t>------------------------------------------------------------</t>
  </si>
  <si>
    <t>Annual Due Year</t>
  </si>
  <si>
    <t xml:space="preserve">January    </t>
  </si>
  <si>
    <t xml:space="preserve">February   </t>
  </si>
  <si>
    <t xml:space="preserve">March      </t>
  </si>
  <si>
    <t xml:space="preserve">April      </t>
  </si>
  <si>
    <t xml:space="preserve">May        </t>
  </si>
  <si>
    <t xml:space="preserve">June       </t>
  </si>
  <si>
    <t xml:space="preserve">July       </t>
  </si>
  <si>
    <t xml:space="preserve">August     </t>
  </si>
  <si>
    <t xml:space="preserve">September  </t>
  </si>
  <si>
    <t xml:space="preserve">October    </t>
  </si>
  <si>
    <t xml:space="preserve">November   </t>
  </si>
  <si>
    <t xml:space="preserve">December   </t>
  </si>
  <si>
    <t>---------------</t>
  </si>
  <si>
    <t>-----------</t>
  </si>
  <si>
    <t xml:space="preserve">2008 AND OLDER </t>
  </si>
  <si>
    <t>Annual Report Year</t>
  </si>
  <si>
    <t>------------------</t>
  </si>
  <si>
    <t xml:space="preserve">2008 AND OLDER    </t>
  </si>
  <si>
    <t>FILING SEASON EXTENSIONS</t>
  </si>
  <si>
    <t>-------------------------</t>
  </si>
  <si>
    <t>Extension Type</t>
  </si>
  <si>
    <t>FilingSeason</t>
  </si>
  <si>
    <t xml:space="preserve">For Profit </t>
  </si>
  <si>
    <t xml:space="preserve">Non-Profit </t>
  </si>
  <si>
    <t>--------------</t>
  </si>
  <si>
    <t>------------</t>
  </si>
  <si>
    <t xml:space="preserve">2nd Extension </t>
  </si>
  <si>
    <t xml:space="preserve">1st Extension </t>
  </si>
  <si>
    <t>********************* CREATION FILINGS *****************************</t>
  </si>
  <si>
    <t>ONLINE CREATIONS SUMMARY</t>
  </si>
  <si>
    <t xml:space="preserve">ENTITY TYPE                                       </t>
  </si>
  <si>
    <t xml:space="preserve">COUNT      </t>
  </si>
  <si>
    <t>--------------------------------------------------</t>
  </si>
  <si>
    <t xml:space="preserve">Close Corporation                                 </t>
  </si>
  <si>
    <t xml:space="preserve">Corporation                                       </t>
  </si>
  <si>
    <t xml:space="preserve">Limited Liability Company                         </t>
  </si>
  <si>
    <t xml:space="preserve">Limited Liability Partnership                     </t>
  </si>
  <si>
    <t xml:space="preserve">Professional Corporation                          </t>
  </si>
  <si>
    <t xml:space="preserve">Special Corporation for Municipal Development     </t>
  </si>
  <si>
    <t xml:space="preserve">Special Employee Owned Corporation                </t>
  </si>
  <si>
    <t xml:space="preserve">Sponsored By Municipal Corporation                </t>
  </si>
  <si>
    <t>ONLINE CREATIONS MONTH BY MONTH FOR PROFIT</t>
  </si>
  <si>
    <t xml:space="preserve">YearFormed </t>
  </si>
  <si>
    <t>ONLINE CREATIONS MONTH BY MONTH NON PROFIT</t>
  </si>
  <si>
    <t>PAPER CREATIONS MONTH BY MONTH</t>
  </si>
  <si>
    <t>********************* AMENDMENTS *****************************</t>
  </si>
  <si>
    <t xml:space="preserve">AmendmentType                                     </t>
  </si>
  <si>
    <t xml:space="preserve">FiledYear  </t>
  </si>
  <si>
    <t xml:space="preserve">Capital Stocks                                    </t>
  </si>
  <si>
    <t xml:space="preserve">Corporate Address Change                          </t>
  </si>
  <si>
    <t xml:space="preserve">Directors Amendment                               </t>
  </si>
  <si>
    <t xml:space="preserve">Financial Statement Amendment                     </t>
  </si>
  <si>
    <t xml:space="preserve">LLP Partners Amendment                            </t>
  </si>
  <si>
    <t xml:space="preserve">Name Change Amendment                             </t>
  </si>
  <si>
    <t xml:space="preserve">Name Reservation                                  </t>
  </si>
  <si>
    <t xml:space="preserve">Other Amendment                                   </t>
  </si>
  <si>
    <t xml:space="preserve">Profit Type Amendment                             </t>
  </si>
  <si>
    <t xml:space="preserve">Purpose Amendment                                 </t>
  </si>
  <si>
    <t xml:space="preserve">Resident Agent Amendment                          </t>
  </si>
  <si>
    <t xml:space="preserve">Resident Agent Resignation with Successor         </t>
  </si>
  <si>
    <t xml:space="preserve">Resident Agent Resignation Without Successor      </t>
  </si>
  <si>
    <t xml:space="preserve">Terms of Existence Amendment                      </t>
  </si>
  <si>
    <t>********************* OTHER TRANSACTIONS *****************************</t>
  </si>
  <si>
    <t xml:space="preserve">TransType                                         </t>
  </si>
  <si>
    <t xml:space="preserve">Conversion                                        </t>
  </si>
  <si>
    <t xml:space="preserve">Dissolve                                          </t>
  </si>
  <si>
    <t xml:space="preserve">LLP Renewal                                       </t>
  </si>
  <si>
    <t xml:space="preserve">Restoration                                       </t>
  </si>
  <si>
    <t>********************* CERTIFICATES *****************************</t>
  </si>
  <si>
    <t>ONLINE CERTIFICATES SUMMARY</t>
  </si>
  <si>
    <t xml:space="preserve">EntityType                                        </t>
  </si>
  <si>
    <t xml:space="preserve">COGS       </t>
  </si>
  <si>
    <t xml:space="preserve">COE        </t>
  </si>
  <si>
    <t xml:space="preserve">Bank                                              </t>
  </si>
  <si>
    <t xml:space="preserve">Consumer Cooperative                              </t>
  </si>
  <si>
    <t xml:space="preserve">Insurance Company                                 </t>
  </si>
  <si>
    <t xml:space="preserve">International Banking Center                      </t>
  </si>
  <si>
    <t xml:space="preserve">Savings &amp; Credit Cooperative                      </t>
  </si>
  <si>
    <t xml:space="preserve">Trust                                             </t>
  </si>
  <si>
    <t xml:space="preserve">Unknown                                           </t>
  </si>
  <si>
    <t xml:space="preserve">Youth Cooperative                                 </t>
  </si>
  <si>
    <t>ONLINE CERTIFICATES MONTH BY MONTH DETAILS</t>
  </si>
  <si>
    <t>------------------------</t>
  </si>
  <si>
    <t xml:space="preserve">CertType                                          </t>
  </si>
  <si>
    <t xml:space="preserve">Certificate of Existence                          </t>
  </si>
  <si>
    <t xml:space="preserve">Certificate of Good Standing                      </t>
  </si>
  <si>
    <t>PAPER CERTIFICATES IN PRDOS DATABASE</t>
  </si>
  <si>
    <t>EXISTENCE</t>
  </si>
  <si>
    <t>----------</t>
  </si>
  <si>
    <t>Existencia_YEAR</t>
  </si>
  <si>
    <t>GOOD STANDING</t>
  </si>
  <si>
    <t>Solicitud_Goodstanding_YEAR</t>
  </si>
  <si>
    <t>---------------------------</t>
  </si>
  <si>
    <t>********************* OTHER DETAILS *****************************</t>
  </si>
  <si>
    <t>WORK HOURS VS OFF-HOURS COMPARISON</t>
  </si>
  <si>
    <t>-----------------------------------</t>
  </si>
  <si>
    <t xml:space="preserve">TRANSACTIONTYPE   </t>
  </si>
  <si>
    <t xml:space="preserve">PERIOD    </t>
  </si>
  <si>
    <t xml:space="preserve">QTY        </t>
  </si>
  <si>
    <t xml:space="preserve">AMENDMENTS        </t>
  </si>
  <si>
    <t>WORK-HOURS</t>
  </si>
  <si>
    <t xml:space="preserve">OFF-HOURS </t>
  </si>
  <si>
    <t xml:space="preserve">ANNUAL REPORT/DUE </t>
  </si>
  <si>
    <t xml:space="preserve">CERTIFICATES      </t>
  </si>
  <si>
    <t xml:space="preserve">NEW CREATIONS     </t>
  </si>
  <si>
    <t>OTHER TRANSACTIONS</t>
  </si>
  <si>
    <t>EndOfYearTotals</t>
  </si>
  <si>
    <t>UpToDateTotals</t>
  </si>
  <si>
    <t>Total</t>
  </si>
  <si>
    <t>Existence</t>
  </si>
  <si>
    <t>Online</t>
  </si>
  <si>
    <t>Paper</t>
  </si>
  <si>
    <t>Good Standing</t>
  </si>
  <si>
    <t>Transaction</t>
  </si>
  <si>
    <t>1st Extension</t>
  </si>
  <si>
    <t>2nd Extension</t>
  </si>
  <si>
    <t>For Profit</t>
  </si>
  <si>
    <t>Non profit</t>
  </si>
  <si>
    <t>LLC</t>
  </si>
  <si>
    <t>Current Filing Season</t>
  </si>
  <si>
    <t>Non-Profit</t>
  </si>
  <si>
    <t>For-Profit</t>
  </si>
  <si>
    <t>Up To Date Totals</t>
  </si>
  <si>
    <t>ANNUAL DUES BY YEAR - FOR PROFIT &amp; NON PROFIT</t>
  </si>
  <si>
    <t>PRIOR YEAR - ANNUAL DUES BY YEAR - FOR PROFIT &amp; NON PROFIT</t>
  </si>
  <si>
    <t>ANNUAL DUES BY YEAR - FOR PROFIT &amp; NON PROFIT THRU RESTORATION</t>
  </si>
  <si>
    <t>ANNUAL REPORTS BY YEAR - FOR PROFIT</t>
  </si>
  <si>
    <t>PRIOR YEARS - ANNUAL REPORTS BY YEAR - FOR PROFIT</t>
  </si>
  <si>
    <t>ANNUAL REPORTS BY YEAR - FOR PROFIT THRU  RESTORATION</t>
  </si>
  <si>
    <t>ANNUAL REPORTS BY YEAR - NON PROFIT</t>
  </si>
  <si>
    <t>PRIOR YEARS - ANNUAL REPORTS BY YEAR - NON PROFIT</t>
  </si>
  <si>
    <t>ANNUAL REPORTS BY YEAR - NON PROFIT THRU RESTORATION</t>
  </si>
  <si>
    <t>Multi Year</t>
  </si>
  <si>
    <t>Year</t>
  </si>
  <si>
    <t>UpToDate Totals</t>
  </si>
  <si>
    <t>EndOfYear Totals</t>
  </si>
  <si>
    <t>Prior Years Filings</t>
  </si>
  <si>
    <t>Year Filed</t>
  </si>
  <si>
    <t>Qty</t>
  </si>
  <si>
    <t>Annual Report/Dues Comparison</t>
  </si>
  <si>
    <t>%</t>
  </si>
  <si>
    <t>Totals</t>
  </si>
  <si>
    <t>Profit</t>
  </si>
  <si>
    <t>DIFF 13-12</t>
  </si>
  <si>
    <t>DIFF 12-11</t>
  </si>
  <si>
    <t>DIFF 11-10</t>
  </si>
  <si>
    <t>DIFF 10-09</t>
  </si>
  <si>
    <t>New Creations by Class</t>
  </si>
  <si>
    <t>Class</t>
  </si>
  <si>
    <t>Certificates of Good Standing</t>
  </si>
  <si>
    <t>Combined</t>
  </si>
  <si>
    <t>Certificates of Existence</t>
  </si>
  <si>
    <t>Online  New Creations</t>
  </si>
  <si>
    <t>Month - Year</t>
  </si>
  <si>
    <t>Non-Proft</t>
  </si>
  <si>
    <t>SubTotal</t>
  </si>
  <si>
    <t>New Creations Comparison (Paper VS Online)</t>
  </si>
  <si>
    <t>DATA</t>
  </si>
  <si>
    <t xml:space="preserve">Municipal Enterprise                              </t>
  </si>
  <si>
    <t>DIFF 14-13</t>
  </si>
  <si>
    <t>Previous Record</t>
  </si>
  <si>
    <t>Difference</t>
  </si>
  <si>
    <t>ONLINE NEW CREATIONS</t>
  </si>
  <si>
    <t>New Creations</t>
  </si>
  <si>
    <t>********************* AMENDMENTS *********************</t>
  </si>
  <si>
    <t xml:space="preserve">FiledYear  </t>
  </si>
  <si>
    <t xml:space="preserve">Capital Stocks                                    </t>
  </si>
  <si>
    <t xml:space="preserve">Corporate Address Change                          </t>
  </si>
  <si>
    <t xml:space="preserve">Directors Amendment                               </t>
  </si>
  <si>
    <t xml:space="preserve">Financial Statement Amendment                     </t>
  </si>
  <si>
    <t xml:space="preserve">LLP Partners Amendment                            </t>
  </si>
  <si>
    <t xml:space="preserve">Name Change Amendment                             </t>
  </si>
  <si>
    <t xml:space="preserve">Name Reservation                                  </t>
  </si>
  <si>
    <t xml:space="preserve">Other Amendment                                   </t>
  </si>
  <si>
    <t xml:space="preserve">Profit Type Amendment                             </t>
  </si>
  <si>
    <t xml:space="preserve">Purpose Amendment                                 </t>
  </si>
  <si>
    <t xml:space="preserve">Resident Agent Amendment                          </t>
  </si>
  <si>
    <t xml:space="preserve">Resident Agent Resignation with Successor         </t>
  </si>
  <si>
    <t xml:space="preserve">Resident Agent Resignation Without Successor      </t>
  </si>
  <si>
    <t xml:space="preserve">Terms of Existence Amendment                      </t>
  </si>
  <si>
    <t>********************* OTHER TRANSACTIONS *********************</t>
  </si>
  <si>
    <t>Conversion                                        </t>
  </si>
  <si>
    <t xml:space="preserve">Dissolve                                          </t>
  </si>
  <si>
    <t xml:space="preserve">LLP Renewal                                       </t>
  </si>
  <si>
    <t>Restoration                                       </t>
  </si>
  <si>
    <t xml:space="preserve">TRANSACTIONTYPE   </t>
  </si>
  <si>
    <t xml:space="preserve">AMENDMENTS        </t>
  </si>
  <si>
    <t xml:space="preserve">CERTIFICATES      </t>
  </si>
  <si>
    <t xml:space="preserve">NEW CREATIONS     </t>
  </si>
  <si>
    <t>FIRST EXTENSION</t>
  </si>
  <si>
    <t>SECOND EXTENSION</t>
  </si>
  <si>
    <t>ANNUAL DUES</t>
  </si>
  <si>
    <t>NEW CREATIONS</t>
  </si>
  <si>
    <t>********************* LAST TWO DAYS COMPARISON *****************************</t>
  </si>
  <si>
    <t xml:space="preserve">FiledDay        </t>
  </si>
  <si>
    <t xml:space="preserve">Annual Due </t>
  </si>
  <si>
    <t>Annual Report</t>
  </si>
  <si>
    <t>Extension (prepay)</t>
  </si>
  <si>
    <t>Creation Filing</t>
  </si>
  <si>
    <t>Certificate of Good Standing</t>
  </si>
  <si>
    <t>Certificate of Existence</t>
  </si>
  <si>
    <t>----------------</t>
  </si>
  <si>
    <t>-------------</t>
  </si>
  <si>
    <t>----------------------------</t>
  </si>
  <si>
    <t>ANNUAL REPORTS BY YEAR</t>
  </si>
  <si>
    <t>CERTIFICATE OF GOOD STANDINGS</t>
  </si>
  <si>
    <t>CERTIFICATE OF EXISTENCE</t>
  </si>
  <si>
    <t>Amount</t>
  </si>
  <si>
    <t>Certificates</t>
  </si>
  <si>
    <t>Previous Record Date</t>
  </si>
  <si>
    <t>Difference %</t>
  </si>
  <si>
    <t>Records by Category</t>
  </si>
  <si>
    <t>Record</t>
  </si>
  <si>
    <t>Season 2014</t>
  </si>
  <si>
    <t>Season 2015</t>
  </si>
  <si>
    <t>Date</t>
  </si>
  <si>
    <t>Febrero 2013</t>
  </si>
  <si>
    <t>DISSOLUTIONS - HIGHEST</t>
  </si>
  <si>
    <t>COMBINED ANNUAL  REPORTS &amp; ANNUAL DUES</t>
  </si>
  <si>
    <t>COMBINED ONLINE CREATIONS</t>
  </si>
  <si>
    <t>CERTIFICATE OF GOOD STANDING</t>
  </si>
  <si>
    <t>RESTORATIONS - HIGHEST</t>
  </si>
  <si>
    <t>CONVERSIONS - HIGHEST</t>
  </si>
  <si>
    <t>NAME RESERVATIONS</t>
  </si>
  <si>
    <t>MOST USED AMENDMENT - RESIDENT AGENT</t>
  </si>
  <si>
    <t>ONLINE CREATIONS MONTH BY MONTH NON PROFITS</t>
  </si>
  <si>
    <t>ANNUAL REPORTS BY YEAR - NON PROFITS</t>
  </si>
  <si>
    <t>ANNUAL DUES BY YEAR - FOR PROFIT &amp; NON PROFITS</t>
  </si>
  <si>
    <t>FILING SEASON FIRST EXTENSION - (COMBINED)</t>
  </si>
  <si>
    <t>FILING SEASON FIRST EXTENSIONS - NON PROFITS</t>
  </si>
  <si>
    <t>FILING SEASON SECOND EXTENSION - (COMBINED)</t>
  </si>
  <si>
    <t>FILING SEASON SECOND EXTENSIONS - NON PROFITS</t>
  </si>
  <si>
    <t>Season 2013</t>
  </si>
  <si>
    <t>July</t>
  </si>
  <si>
    <t xml:space="preserve">      2015-07-21</t>
  </si>
  <si>
    <t>REPORT AS OF: JUL 22 2015 11:59PM</t>
  </si>
  <si>
    <t xml:space="preserve">      2015-07-22</t>
  </si>
  <si>
    <t>REPORT AS OF: JUL 23 2015 11:59PM</t>
  </si>
  <si>
    <t xml:space="preserve">      2015-07-23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</si>
</sst>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[$-409]mmmm\ 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1F497D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theme="1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3" borderId="0" xfId="0" applyFont="1" applyFill="1"/>
    <xf numFmtId="0" fontId="0" fillId="0" borderId="1" xfId="0" applyBorder="1" applyAlignment="1"/>
    <xf numFmtId="0" fontId="0" fillId="0" borderId="1" xfId="0" applyBorder="1"/>
    <xf numFmtId="0" fontId="3" fillId="3" borderId="0" xfId="0" applyFont="1" applyFill="1" applyAlignment="1">
      <alignment horizontal="right"/>
    </xf>
    <xf numFmtId="0" fontId="0" fillId="0" borderId="1" xfId="0" applyFont="1" applyBorder="1"/>
    <xf numFmtId="164" fontId="3" fillId="0" borderId="1" xfId="1" applyNumberFormat="1" applyFont="1" applyBorder="1"/>
    <xf numFmtId="164" fontId="3" fillId="3" borderId="0" xfId="1" applyNumberFormat="1" applyFont="1" applyFill="1"/>
    <xf numFmtId="164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9" fontId="0" fillId="0" borderId="1" xfId="2" applyFont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3" fillId="0" borderId="1" xfId="0" applyFont="1" applyBorder="1"/>
    <xf numFmtId="164" fontId="0" fillId="0" borderId="1" xfId="1" applyNumberFormat="1" applyFont="1" applyFill="1" applyBorder="1" applyAlignment="1"/>
    <xf numFmtId="164" fontId="0" fillId="0" borderId="1" xfId="1" applyNumberFormat="1" applyFont="1" applyFill="1" applyBorder="1"/>
    <xf numFmtId="164" fontId="0" fillId="0" borderId="1" xfId="0" applyNumberFormat="1" applyFill="1" applyBorder="1" applyAlignment="1"/>
    <xf numFmtId="0" fontId="0" fillId="0" borderId="3" xfId="0" applyNumberFormat="1" applyFill="1" applyBorder="1" applyAlignment="1"/>
    <xf numFmtId="17" fontId="0" fillId="0" borderId="0" xfId="0" applyNumberFormat="1"/>
    <xf numFmtId="17" fontId="0" fillId="0" borderId="1" xfId="0" applyNumberFormat="1" applyBorder="1"/>
    <xf numFmtId="165" fontId="0" fillId="4" borderId="1" xfId="2" applyNumberFormat="1" applyFont="1" applyFill="1" applyBorder="1"/>
    <xf numFmtId="165" fontId="0" fillId="5" borderId="1" xfId="2" applyNumberFormat="1" applyFont="1" applyFill="1" applyBorder="1"/>
    <xf numFmtId="165" fontId="0" fillId="7" borderId="1" xfId="2" applyNumberFormat="1" applyFont="1" applyFill="1" applyBorder="1"/>
    <xf numFmtId="165" fontId="0" fillId="6" borderId="1" xfId="2" applyNumberFormat="1" applyFont="1" applyFill="1" applyBorder="1"/>
    <xf numFmtId="49" fontId="3" fillId="0" borderId="1" xfId="0" applyNumberFormat="1" applyFont="1" applyBorder="1"/>
    <xf numFmtId="0" fontId="3" fillId="0" borderId="2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/>
    <xf numFmtId="0" fontId="3" fillId="0" borderId="6" xfId="0" applyFont="1" applyFill="1" applyBorder="1" applyAlignment="1"/>
    <xf numFmtId="164" fontId="0" fillId="0" borderId="1" xfId="1" applyNumberFormat="1" applyFont="1" applyBorder="1"/>
    <xf numFmtId="164" fontId="0" fillId="0" borderId="0" xfId="1" applyNumberFormat="1" applyFont="1"/>
    <xf numFmtId="164" fontId="0" fillId="0" borderId="1" xfId="1" applyNumberFormat="1" applyFont="1" applyBorder="1" applyAlignment="1"/>
    <xf numFmtId="0" fontId="0" fillId="0" borderId="0" xfId="0" applyBorder="1"/>
    <xf numFmtId="164" fontId="0" fillId="0" borderId="0" xfId="1" applyNumberFormat="1" applyFont="1" applyBorder="1"/>
    <xf numFmtId="0" fontId="0" fillId="10" borderId="1" xfId="0" applyFill="1" applyBorder="1"/>
    <xf numFmtId="165" fontId="0" fillId="10" borderId="1" xfId="2" applyNumberFormat="1" applyFont="1" applyFill="1" applyBorder="1"/>
    <xf numFmtId="164" fontId="3" fillId="4" borderId="1" xfId="1" applyNumberFormat="1" applyFont="1" applyFill="1" applyBorder="1"/>
    <xf numFmtId="0" fontId="0" fillId="11" borderId="1" xfId="0" applyFill="1" applyBorder="1"/>
    <xf numFmtId="164" fontId="3" fillId="11" borderId="1" xfId="1" applyNumberFormat="1" applyFont="1" applyFill="1" applyBorder="1"/>
    <xf numFmtId="164" fontId="0" fillId="0" borderId="0" xfId="0" applyNumberFormat="1"/>
    <xf numFmtId="0" fontId="0" fillId="12" borderId="1" xfId="0" applyFill="1" applyBorder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9" fillId="13" borderId="0" xfId="0" applyFont="1" applyFill="1" applyAlignment="1">
      <alignment vertical="center"/>
    </xf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6" borderId="1" xfId="0" applyFill="1" applyBorder="1"/>
    <xf numFmtId="0" fontId="3" fillId="3" borderId="0" xfId="0" applyFont="1" applyFill="1" applyAlignment="1">
      <alignment horizontal="center"/>
    </xf>
    <xf numFmtId="0" fontId="3" fillId="0" borderId="4" xfId="0" applyFont="1" applyBorder="1" applyAlignment="1">
      <alignment horizontal="center"/>
    </xf>
    <xf numFmtId="10" fontId="0" fillId="0" borderId="4" xfId="2" applyNumberFormat="1" applyFont="1" applyBorder="1"/>
    <xf numFmtId="0" fontId="2" fillId="9" borderId="2" xfId="0" applyFont="1" applyFill="1" applyBorder="1" applyAlignment="1"/>
    <xf numFmtId="0" fontId="3" fillId="0" borderId="16" xfId="0" applyFont="1" applyBorder="1"/>
    <xf numFmtId="0" fontId="3" fillId="0" borderId="17" xfId="0" applyFont="1" applyBorder="1"/>
    <xf numFmtId="0" fontId="0" fillId="0" borderId="12" xfId="0" applyBorder="1"/>
    <xf numFmtId="0" fontId="0" fillId="0" borderId="17" xfId="0" applyBorder="1"/>
    <xf numFmtId="0" fontId="0" fillId="0" borderId="16" xfId="0" applyBorder="1"/>
    <xf numFmtId="0" fontId="0" fillId="10" borderId="16" xfId="0" applyFill="1" applyBorder="1"/>
    <xf numFmtId="0" fontId="0" fillId="10" borderId="17" xfId="0" applyFill="1" applyBorder="1"/>
    <xf numFmtId="0" fontId="0" fillId="4" borderId="16" xfId="0" applyFill="1" applyBorder="1"/>
    <xf numFmtId="0" fontId="0" fillId="4" borderId="17" xfId="0" applyFill="1" applyBorder="1"/>
    <xf numFmtId="0" fontId="0" fillId="5" borderId="16" xfId="0" applyFill="1" applyBorder="1"/>
    <xf numFmtId="0" fontId="0" fillId="5" borderId="17" xfId="0" applyFill="1" applyBorder="1"/>
    <xf numFmtId="0" fontId="0" fillId="7" borderId="16" xfId="0" applyFill="1" applyBorder="1"/>
    <xf numFmtId="0" fontId="0" fillId="7" borderId="17" xfId="0" applyFill="1" applyBorder="1"/>
    <xf numFmtId="0" fontId="0" fillId="6" borderId="16" xfId="0" applyFill="1" applyBorder="1"/>
    <xf numFmtId="0" fontId="0" fillId="6" borderId="17" xfId="0" applyFill="1" applyBorder="1"/>
    <xf numFmtId="0" fontId="3" fillId="0" borderId="20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0" fillId="0" borderId="16" xfId="0" applyNumberFormat="1" applyFill="1" applyBorder="1" applyAlignment="1"/>
    <xf numFmtId="164" fontId="0" fillId="0" borderId="17" xfId="1" applyNumberFormat="1" applyFont="1" applyFill="1" applyBorder="1"/>
    <xf numFmtId="0" fontId="2" fillId="9" borderId="21" xfId="0" applyFont="1" applyFill="1" applyBorder="1" applyAlignment="1"/>
    <xf numFmtId="164" fontId="0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17" borderId="25" xfId="0" applyFont="1" applyFill="1" applyBorder="1" applyAlignment="1">
      <alignment vertical="center"/>
    </xf>
    <xf numFmtId="0" fontId="4" fillId="17" borderId="26" xfId="0" applyFont="1" applyFill="1" applyBorder="1" applyAlignment="1">
      <alignment vertical="center"/>
    </xf>
    <xf numFmtId="166" fontId="0" fillId="0" borderId="0" xfId="0" applyNumberFormat="1"/>
    <xf numFmtId="0" fontId="4" fillId="17" borderId="0" xfId="0" applyFont="1" applyFill="1" applyBorder="1" applyAlignment="1">
      <alignment vertical="center"/>
    </xf>
    <xf numFmtId="164" fontId="6" fillId="0" borderId="0" xfId="1" applyNumberFormat="1" applyFont="1" applyAlignment="1">
      <alignment vertical="center"/>
    </xf>
    <xf numFmtId="166" fontId="0" fillId="0" borderId="0" xfId="0" applyNumberFormat="1" applyAlignment="1">
      <alignment horizontal="right"/>
    </xf>
    <xf numFmtId="166" fontId="7" fillId="0" borderId="0" xfId="0" applyNumberFormat="1" applyFont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0" fillId="0" borderId="24" xfId="0" applyBorder="1"/>
    <xf numFmtId="164" fontId="0" fillId="0" borderId="22" xfId="0" applyNumberFormat="1" applyBorder="1"/>
    <xf numFmtId="0" fontId="0" fillId="0" borderId="23" xfId="0" applyBorder="1"/>
    <xf numFmtId="166" fontId="7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165" fontId="0" fillId="0" borderId="0" xfId="2" applyNumberFormat="1" applyFont="1"/>
    <xf numFmtId="165" fontId="0" fillId="0" borderId="0" xfId="0" applyNumberFormat="1"/>
    <xf numFmtId="0" fontId="0" fillId="0" borderId="1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9" borderId="0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9" borderId="18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19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8">
    <dxf>
      <numFmt numFmtId="165" formatCode="0.0%"/>
    </dxf>
    <dxf>
      <font>
        <b/>
        <color rgb="FF1F497D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499984740745262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1F497D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1F497D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1F497D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1F497D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</a:rPr>
              <a:t>LAST 48 HOURS - NEW</a:t>
            </a:r>
            <a:r>
              <a:rPr lang="en-US" b="1" baseline="0">
                <a:solidFill>
                  <a:schemeClr val="bg1"/>
                </a:solidFill>
              </a:rPr>
              <a:t> CREATIONS &amp; </a:t>
            </a:r>
            <a:r>
              <a:rPr lang="en-US" b="1">
                <a:solidFill>
                  <a:schemeClr val="bg1"/>
                </a:solidFill>
              </a:rPr>
              <a:t>CERTIFICATES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PRSTATSV2!$F$310</c:f>
              <c:strCache>
                <c:ptCount val="1"/>
                <c:pt idx="0">
                  <c:v>Certificate of Good Standing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PRSTATSV2!$A$312:$A$313</c:f>
              <c:strCache>
                <c:ptCount val="2"/>
                <c:pt idx="0">
                  <c:v>      2015-07-22</c:v>
                </c:pt>
                <c:pt idx="1">
                  <c:v>      2015-07-23</c:v>
                </c:pt>
              </c:strCache>
            </c:strRef>
          </c:cat>
          <c:val>
            <c:numRef>
              <c:f>PRSTATSV2!$F$312:$F$313</c:f>
              <c:numCache>
                <c:formatCode>General</c:formatCode>
                <c:ptCount val="2"/>
                <c:pt idx="0">
                  <c:v>132</c:v>
                </c:pt>
                <c:pt idx="1">
                  <c:v>102</c:v>
                </c:pt>
              </c:numCache>
            </c:numRef>
          </c:val>
          <c:extLst/>
        </c:ser>
        <c:ser>
          <c:idx val="1"/>
          <c:order val="1"/>
          <c:tx>
            <c:strRef>
              <c:f>PRSTATSV2!$G$310</c:f>
              <c:strCache>
                <c:ptCount val="1"/>
                <c:pt idx="0">
                  <c:v>Certificate of Existence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PRSTATSV2!$A$312:$A$313</c:f>
              <c:strCache>
                <c:ptCount val="2"/>
                <c:pt idx="0">
                  <c:v>      2015-07-22</c:v>
                </c:pt>
                <c:pt idx="1">
                  <c:v>      2015-07-23</c:v>
                </c:pt>
              </c:strCache>
            </c:strRef>
          </c:cat>
          <c:val>
            <c:numRef>
              <c:f>PRSTATSV2!$G$312:$G$313</c:f>
              <c:numCache>
                <c:formatCode>General</c:formatCode>
                <c:ptCount val="2"/>
                <c:pt idx="0">
                  <c:v>40</c:v>
                </c:pt>
                <c:pt idx="1">
                  <c:v>19</c:v>
                </c:pt>
              </c:numCache>
            </c:numRef>
          </c:val>
          <c:extLst/>
        </c:ser>
        <c:ser>
          <c:idx val="2"/>
          <c:order val="2"/>
          <c:tx>
            <c:strRef>
              <c:f>PRSTATSV2!$E$310</c:f>
              <c:strCache>
                <c:ptCount val="1"/>
                <c:pt idx="0">
                  <c:v>Creation Filing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PRSTATSV2!$A$312:$A$313</c:f>
              <c:strCache>
                <c:ptCount val="2"/>
                <c:pt idx="0">
                  <c:v>      2015-07-22</c:v>
                </c:pt>
                <c:pt idx="1">
                  <c:v>      2015-07-23</c:v>
                </c:pt>
              </c:strCache>
            </c:strRef>
          </c:cat>
          <c:val>
            <c:numRef>
              <c:f>PRSTATSV2!$E$312:$E$313</c:f>
              <c:numCache>
                <c:formatCode>General</c:formatCode>
                <c:ptCount val="2"/>
                <c:pt idx="0">
                  <c:v>49</c:v>
                </c:pt>
                <c:pt idx="1">
                  <c:v>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3226992"/>
        <c:axId val="1123226448"/>
      </c:barChart>
      <c:catAx>
        <c:axId val="112322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26448"/>
        <c:crosses val="autoZero"/>
        <c:auto val="1"/>
        <c:lblAlgn val="ctr"/>
        <c:lblOffset val="100"/>
        <c:noMultiLvlLbl val="0"/>
      </c:catAx>
      <c:valAx>
        <c:axId val="112322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2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0">
          <a:schemeClr val="tx1"/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WORK HOURS VS OFF-HOURS COMPARISON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DayDiff!$B$34</c:f>
              <c:strCache>
                <c:ptCount val="1"/>
                <c:pt idx="0">
                  <c:v>WORK-HOURS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DayDiff!$A$35:$A$39</c:f>
              <c:strCache>
                <c:ptCount val="5"/>
                <c:pt idx="0">
                  <c:v>AMENDMENTS        </c:v>
                </c:pt>
                <c:pt idx="1">
                  <c:v>ANNUAL REPORT/DUE </c:v>
                </c:pt>
                <c:pt idx="2">
                  <c:v>CERTIFICATES      </c:v>
                </c:pt>
                <c:pt idx="3">
                  <c:v>NEW CREATIONS     </c:v>
                </c:pt>
                <c:pt idx="4">
                  <c:v>OTHER TRANSACTIONS</c:v>
                </c:pt>
              </c:strCache>
            </c:strRef>
          </c:cat>
          <c:val>
            <c:numRef>
              <c:f>DayDiff!$B$35:$B$39</c:f>
              <c:numCache>
                <c:formatCode>General</c:formatCode>
                <c:ptCount val="5"/>
                <c:pt idx="0">
                  <c:v>23</c:v>
                </c:pt>
                <c:pt idx="1">
                  <c:v>16</c:v>
                </c:pt>
                <c:pt idx="2">
                  <c:v>114</c:v>
                </c:pt>
                <c:pt idx="3">
                  <c:v>57</c:v>
                </c:pt>
                <c:pt idx="4">
                  <c:v>5</c:v>
                </c:pt>
              </c:numCache>
            </c:numRef>
          </c:val>
        </c:ser>
        <c:ser>
          <c:idx val="1"/>
          <c:order val="1"/>
          <c:tx>
            <c:strRef>
              <c:f>DayDiff!$C$34</c:f>
              <c:strCache>
                <c:ptCount val="1"/>
                <c:pt idx="0">
                  <c:v>OFF-HOURS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DayDiff!$A$35:$A$39</c:f>
              <c:strCache>
                <c:ptCount val="5"/>
                <c:pt idx="0">
                  <c:v>AMENDMENTS        </c:v>
                </c:pt>
                <c:pt idx="1">
                  <c:v>ANNUAL REPORT/DUE </c:v>
                </c:pt>
                <c:pt idx="2">
                  <c:v>CERTIFICATES      </c:v>
                </c:pt>
                <c:pt idx="3">
                  <c:v>NEW CREATIONS     </c:v>
                </c:pt>
                <c:pt idx="4">
                  <c:v>OTHER TRANSACTIONS</c:v>
                </c:pt>
              </c:strCache>
            </c:strRef>
          </c:cat>
          <c:val>
            <c:numRef>
              <c:f>DayDiff!$C$35:$C$39</c:f>
              <c:numCache>
                <c:formatCode>General</c:formatCode>
                <c:ptCount val="5"/>
                <c:pt idx="0">
                  <c:v>5</c:v>
                </c:pt>
                <c:pt idx="1">
                  <c:v>1</c:v>
                </c:pt>
                <c:pt idx="2">
                  <c:v>7</c:v>
                </c:pt>
                <c:pt idx="3">
                  <c:v>9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3221008"/>
        <c:axId val="1123220464"/>
      </c:barChart>
      <c:catAx>
        <c:axId val="1123221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20464"/>
        <c:crosses val="autoZero"/>
        <c:auto val="1"/>
        <c:lblAlgn val="ctr"/>
        <c:lblOffset val="100"/>
        <c:noMultiLvlLbl val="0"/>
      </c:catAx>
      <c:valAx>
        <c:axId val="112322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2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16000">
          <a:schemeClr val="tx1"/>
        </a:gs>
        <a:gs pos="75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rPr>
              <a:t>LAST TWO DAYS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PRSTATSV2!$A$312</c:f>
              <c:strCache>
                <c:ptCount val="1"/>
                <c:pt idx="0">
                  <c:v>      2015-07-22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PRSTATSV2!$B$310:$G$310</c15:sqref>
                  </c15:fullRef>
                </c:ext>
              </c:extLst>
              <c:f>(PRSTATSV2!$B$310:$C$310,PRSTATSV2!$E$310:$G$310)</c:f>
              <c:strCache>
                <c:ptCount val="5"/>
                <c:pt idx="0">
                  <c:v>Annual Due </c:v>
                </c:pt>
                <c:pt idx="1">
                  <c:v>Annual Report</c:v>
                </c:pt>
                <c:pt idx="2">
                  <c:v>Creation Filing</c:v>
                </c:pt>
                <c:pt idx="3">
                  <c:v>Certificate of Good Standing</c:v>
                </c:pt>
                <c:pt idx="4">
                  <c:v>Certificate of Existence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PRSTATSV2!$B$312:$G$312</c15:sqref>
                  </c15:fullRef>
                </c:ext>
              </c:extLst>
              <c:f>(PRSTATSV2!$B$312:$C$312,PRSTATSV2!$E$312:$G$312)</c:f>
              <c:numCache>
                <c:formatCode>General</c:formatCode>
                <c:ptCount val="5"/>
                <c:pt idx="0">
                  <c:v>3</c:v>
                </c:pt>
                <c:pt idx="1">
                  <c:v>9</c:v>
                </c:pt>
                <c:pt idx="2">
                  <c:v>49</c:v>
                </c:pt>
                <c:pt idx="3">
                  <c:v>132</c:v>
                </c:pt>
                <c:pt idx="4">
                  <c:v>40</c:v>
                </c:pt>
              </c:numCache>
            </c:numRef>
          </c:val>
        </c:ser>
        <c:ser>
          <c:idx val="1"/>
          <c:order val="1"/>
          <c:tx>
            <c:strRef>
              <c:f>PRSTATSV2!$A$313</c:f>
              <c:strCache>
                <c:ptCount val="1"/>
                <c:pt idx="0">
                  <c:v>      2015-07-23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PRSTATSV2!$B$310:$G$310</c15:sqref>
                  </c15:fullRef>
                </c:ext>
              </c:extLst>
              <c:f>(PRSTATSV2!$B$310:$C$310,PRSTATSV2!$E$310:$G$310)</c:f>
              <c:strCache>
                <c:ptCount val="5"/>
                <c:pt idx="0">
                  <c:v>Annual Due </c:v>
                </c:pt>
                <c:pt idx="1">
                  <c:v>Annual Report</c:v>
                </c:pt>
                <c:pt idx="2">
                  <c:v>Creation Filing</c:v>
                </c:pt>
                <c:pt idx="3">
                  <c:v>Certificate of Good Standing</c:v>
                </c:pt>
                <c:pt idx="4">
                  <c:v>Certificate of Existence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PRSTATSV2!$B$313:$G$313</c15:sqref>
                  </c15:fullRef>
                </c:ext>
              </c:extLst>
              <c:f>(PRSTATSV2!$B$313:$C$313,PRSTATSV2!$E$313:$G$313)</c:f>
              <c:numCache>
                <c:formatCode>General</c:formatCode>
                <c:ptCount val="5"/>
                <c:pt idx="0">
                  <c:v>0</c:v>
                </c:pt>
                <c:pt idx="1">
                  <c:v>7</c:v>
                </c:pt>
                <c:pt idx="2">
                  <c:v>61</c:v>
                </c:pt>
                <c:pt idx="3">
                  <c:v>102</c:v>
                </c:pt>
                <c:pt idx="4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3223184"/>
        <c:axId val="1123223728"/>
      </c:barChart>
      <c:catAx>
        <c:axId val="112322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23728"/>
        <c:crosses val="autoZero"/>
        <c:auto val="1"/>
        <c:lblAlgn val="ctr"/>
        <c:lblOffset val="100"/>
        <c:noMultiLvlLbl val="0"/>
      </c:catAx>
      <c:valAx>
        <c:axId val="112322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2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0">
          <a:schemeClr val="tx1"/>
        </a:gs>
        <a:gs pos="69000">
          <a:schemeClr val="accent1">
            <a:lumMod val="45000"/>
            <a:lumOff val="55000"/>
          </a:schemeClr>
        </a:gs>
        <a:gs pos="88000">
          <a:schemeClr val="accent1">
            <a:lumMod val="45000"/>
            <a:lumOff val="55000"/>
          </a:schemeClr>
        </a:gs>
        <a:gs pos="92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Current Filing Season</a:t>
            </a:r>
          </a:p>
        </c:rich>
      </c:tx>
      <c:layout>
        <c:manualLayout>
          <c:xMode val="edge"/>
          <c:yMode val="edge"/>
          <c:x val="0.47506356755810608"/>
          <c:y val="3.54505004940739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FilingSeason!$A$31</c:f>
              <c:strCache>
                <c:ptCount val="1"/>
                <c:pt idx="0">
                  <c:v>For-Profit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FilingSeason!$B$30:$N$30</c:f>
              <c:strCache>
                <c:ptCount val="13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  <c:pt idx="12">
                  <c:v>Up To Date Totals</c:v>
                </c:pt>
              </c:strCache>
            </c:strRef>
          </c:cat>
          <c:val>
            <c:numRef>
              <c:f>FilingSeason!$B$31:$N$31</c:f>
              <c:numCache>
                <c:formatCode>_(* #,##0_);_(* \(#,##0\);_(* "-"??_);_(@_)</c:formatCode>
                <c:ptCount val="13"/>
                <c:pt idx="0">
                  <c:v>167</c:v>
                </c:pt>
                <c:pt idx="1">
                  <c:v>447</c:v>
                </c:pt>
                <c:pt idx="2">
                  <c:v>6074</c:v>
                </c:pt>
                <c:pt idx="3">
                  <c:v>26062</c:v>
                </c:pt>
                <c:pt idx="4">
                  <c:v>2516</c:v>
                </c:pt>
                <c:pt idx="5">
                  <c:v>8118</c:v>
                </c:pt>
                <c:pt idx="6">
                  <c:v>4369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47753</c:v>
                </c:pt>
              </c:numCache>
            </c:numRef>
          </c:val>
        </c:ser>
        <c:ser>
          <c:idx val="1"/>
          <c:order val="1"/>
          <c:tx>
            <c:strRef>
              <c:f>FilingSeason!$A$32</c:f>
              <c:strCache>
                <c:ptCount val="1"/>
                <c:pt idx="0">
                  <c:v>Non-Profit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FilingSeason!$B$30:$N$30</c:f>
              <c:strCache>
                <c:ptCount val="13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  <c:pt idx="12">
                  <c:v>Up To Date Totals</c:v>
                </c:pt>
              </c:strCache>
            </c:strRef>
          </c:cat>
          <c:val>
            <c:numRef>
              <c:f>FilingSeason!$B$32:$N$32</c:f>
              <c:numCache>
                <c:formatCode>_(* #,##0_);_(* \(#,##0\);_(* "-"??_);_(@_)</c:formatCode>
                <c:ptCount val="13"/>
                <c:pt idx="0">
                  <c:v>176</c:v>
                </c:pt>
                <c:pt idx="1">
                  <c:v>364</c:v>
                </c:pt>
                <c:pt idx="2">
                  <c:v>1685</c:v>
                </c:pt>
                <c:pt idx="3">
                  <c:v>5573</c:v>
                </c:pt>
                <c:pt idx="4">
                  <c:v>339</c:v>
                </c:pt>
                <c:pt idx="5">
                  <c:v>1131</c:v>
                </c:pt>
                <c:pt idx="6">
                  <c:v>484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9752</c:v>
                </c:pt>
              </c:numCache>
            </c:numRef>
          </c:val>
        </c:ser>
        <c:ser>
          <c:idx val="2"/>
          <c:order val="2"/>
          <c:tx>
            <c:strRef>
              <c:f>FilingSeason!$A$33</c:f>
              <c:strCache>
                <c:ptCount val="1"/>
                <c:pt idx="0">
                  <c:v>LLC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FilingSeason!$B$30:$N$30</c:f>
              <c:strCache>
                <c:ptCount val="13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  <c:pt idx="12">
                  <c:v>Up To Date Totals</c:v>
                </c:pt>
              </c:strCache>
            </c:strRef>
          </c:cat>
          <c:val>
            <c:numRef>
              <c:f>FilingSeason!$B$33:$N$33</c:f>
              <c:numCache>
                <c:formatCode>_(* #,##0_);_(* \(#,##0\);_(* "-"??_);_(@_)</c:formatCode>
                <c:ptCount val="13"/>
                <c:pt idx="0">
                  <c:v>104</c:v>
                </c:pt>
                <c:pt idx="1">
                  <c:v>332</c:v>
                </c:pt>
                <c:pt idx="2">
                  <c:v>1749</c:v>
                </c:pt>
                <c:pt idx="3">
                  <c:v>5634</c:v>
                </c:pt>
                <c:pt idx="4">
                  <c:v>66</c:v>
                </c:pt>
                <c:pt idx="5">
                  <c:v>86</c:v>
                </c:pt>
                <c:pt idx="6">
                  <c:v>50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8021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123227536"/>
        <c:axId val="1123215024"/>
      </c:barChart>
      <c:catAx>
        <c:axId val="1123227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15024"/>
        <c:crosses val="autoZero"/>
        <c:auto val="1"/>
        <c:lblAlgn val="ctr"/>
        <c:lblOffset val="100"/>
        <c:noMultiLvlLbl val="0"/>
      </c:catAx>
      <c:valAx>
        <c:axId val="112321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275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Filing Summary - Last 5 Years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percentStacked"/>
        <c:varyColors val="0"/>
        <c:ser>
          <c:idx val="0"/>
          <c:order val="0"/>
          <c:tx>
            <c:strRef>
              <c:f>FilingSeason!$Q$3</c:f>
              <c:strCache>
                <c:ptCount val="1"/>
                <c:pt idx="0">
                  <c:v>2014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FilingSeason!$Q$3:$AE$3</c15:sqref>
                  </c15:fullRef>
                </c:ext>
              </c:extLst>
              <c:f>(FilingSeason!$Q$3:$X$3,FilingSeason!$AD$3:$AE$3)</c:f>
              <c:numCache>
                <c:formatCode>_(* #,##0_);_(* \(#,##0\);_(* "-"??_);_(@_)</c:formatCode>
                <c:ptCount val="10"/>
                <c:pt idx="0" formatCode="General">
                  <c:v>2014</c:v>
                </c:pt>
                <c:pt idx="1">
                  <c:v>447</c:v>
                </c:pt>
                <c:pt idx="2">
                  <c:v>1143</c:v>
                </c:pt>
                <c:pt idx="3">
                  <c:v>9508</c:v>
                </c:pt>
                <c:pt idx="4">
                  <c:v>37269</c:v>
                </c:pt>
                <c:pt idx="5">
                  <c:v>2921</c:v>
                </c:pt>
                <c:pt idx="6">
                  <c:v>9335</c:v>
                </c:pt>
                <c:pt idx="7">
                  <c:v>4903</c:v>
                </c:pt>
                <c:pt idx="8">
                  <c:v>65526</c:v>
                </c:pt>
                <c:pt idx="9">
                  <c:v>65526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FilingSeason!$Q$4</c:f>
              <c:strCache>
                <c:ptCount val="1"/>
                <c:pt idx="0">
                  <c:v>2013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FilingSeason!$Q$4:$AE$4</c15:sqref>
                  </c15:fullRef>
                </c:ext>
              </c:extLst>
              <c:f>(FilingSeason!$Q$4:$X$4,FilingSeason!$AD$4:$AE$4)</c:f>
              <c:numCache>
                <c:formatCode>_(* #,##0_);_(* \(#,##0\);_(* "-"??_);_(@_)</c:formatCode>
                <c:ptCount val="10"/>
                <c:pt idx="0" formatCode="General">
                  <c:v>2013</c:v>
                </c:pt>
                <c:pt idx="1">
                  <c:v>518</c:v>
                </c:pt>
                <c:pt idx="2">
                  <c:v>1381</c:v>
                </c:pt>
                <c:pt idx="3">
                  <c:v>8480</c:v>
                </c:pt>
                <c:pt idx="4">
                  <c:v>38866</c:v>
                </c:pt>
                <c:pt idx="5">
                  <c:v>3194</c:v>
                </c:pt>
                <c:pt idx="6">
                  <c:v>8502</c:v>
                </c:pt>
                <c:pt idx="7">
                  <c:v>4826</c:v>
                </c:pt>
                <c:pt idx="8">
                  <c:v>65767</c:v>
                </c:pt>
                <c:pt idx="9">
                  <c:v>66726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FilingSeason!$Q$5</c:f>
              <c:strCache>
                <c:ptCount val="1"/>
                <c:pt idx="0">
                  <c:v>2012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FilingSeason!$Q$5:$AE$5</c15:sqref>
                  </c15:fullRef>
                </c:ext>
              </c:extLst>
              <c:f>(FilingSeason!$Q$5:$X$5,FilingSeason!$AD$5:$AE$5)</c:f>
              <c:numCache>
                <c:formatCode>_(* #,##0_);_(* \(#,##0\);_(* "-"??_);_(@_)</c:formatCode>
                <c:ptCount val="10"/>
                <c:pt idx="0" formatCode="General">
                  <c:v>2012</c:v>
                </c:pt>
                <c:pt idx="1">
                  <c:v>828</c:v>
                </c:pt>
                <c:pt idx="2">
                  <c:v>1420</c:v>
                </c:pt>
                <c:pt idx="3">
                  <c:v>8198</c:v>
                </c:pt>
                <c:pt idx="4">
                  <c:v>38246</c:v>
                </c:pt>
                <c:pt idx="5">
                  <c:v>2886</c:v>
                </c:pt>
                <c:pt idx="6">
                  <c:v>7910</c:v>
                </c:pt>
                <c:pt idx="7">
                  <c:v>4057</c:v>
                </c:pt>
                <c:pt idx="8">
                  <c:v>63545</c:v>
                </c:pt>
                <c:pt idx="9">
                  <c:v>65174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FilingSeason!$Q$6</c:f>
              <c:strCache>
                <c:ptCount val="1"/>
                <c:pt idx="0">
                  <c:v>2011</c:v>
                </c:pt>
              </c:strCache>
            </c:strRef>
          </c:tx>
          <c:spPr>
            <a:ln w="317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FilingSeason!$Q$6:$AE$6</c15:sqref>
                  </c15:fullRef>
                </c:ext>
              </c:extLst>
              <c:f>(FilingSeason!$Q$6:$X$6,FilingSeason!$AD$6:$AE$6)</c:f>
              <c:numCache>
                <c:formatCode>_(* #,##0_);_(* \(#,##0\);_(* "-"??_);_(@_)</c:formatCode>
                <c:ptCount val="10"/>
                <c:pt idx="0" formatCode="General">
                  <c:v>2011</c:v>
                </c:pt>
                <c:pt idx="1">
                  <c:v>615</c:v>
                </c:pt>
                <c:pt idx="2">
                  <c:v>1407</c:v>
                </c:pt>
                <c:pt idx="3">
                  <c:v>7520</c:v>
                </c:pt>
                <c:pt idx="4">
                  <c:v>36038</c:v>
                </c:pt>
                <c:pt idx="5">
                  <c:v>3367</c:v>
                </c:pt>
                <c:pt idx="6">
                  <c:v>9123</c:v>
                </c:pt>
                <c:pt idx="7">
                  <c:v>4283</c:v>
                </c:pt>
                <c:pt idx="8">
                  <c:v>62353</c:v>
                </c:pt>
                <c:pt idx="9">
                  <c:v>63462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FilingSeason!$Q$7</c:f>
              <c:strCache>
                <c:ptCount val="1"/>
                <c:pt idx="0">
                  <c:v>2010</c:v>
                </c:pt>
              </c:strCache>
            </c:strRef>
          </c:tx>
          <c:spPr>
            <a:ln w="317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FilingSeason!$Q$7:$AE$7</c15:sqref>
                  </c15:fullRef>
                </c:ext>
              </c:extLst>
              <c:f>(FilingSeason!$Q$7:$X$7,FilingSeason!$AD$7:$AE$7)</c:f>
              <c:numCache>
                <c:formatCode>_(* #,##0_);_(* \(#,##0\);_(* "-"??_);_(@_)</c:formatCode>
                <c:ptCount val="10"/>
                <c:pt idx="0" formatCode="General">
                  <c:v>2010</c:v>
                </c:pt>
                <c:pt idx="1">
                  <c:v>261</c:v>
                </c:pt>
                <c:pt idx="2">
                  <c:v>904</c:v>
                </c:pt>
                <c:pt idx="3">
                  <c:v>9098</c:v>
                </c:pt>
                <c:pt idx="4">
                  <c:v>32611</c:v>
                </c:pt>
                <c:pt idx="5">
                  <c:v>2603</c:v>
                </c:pt>
                <c:pt idx="6">
                  <c:v>8175</c:v>
                </c:pt>
                <c:pt idx="7">
                  <c:v>4287</c:v>
                </c:pt>
                <c:pt idx="8">
                  <c:v>57939</c:v>
                </c:pt>
                <c:pt idx="9">
                  <c:v>59057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3224816"/>
        <c:axId val="1123229168"/>
      </c:lineChart>
      <c:catAx>
        <c:axId val="1123224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29168"/>
        <c:crosses val="autoZero"/>
        <c:auto val="1"/>
        <c:lblAlgn val="ctr"/>
        <c:lblOffset val="100"/>
        <c:noMultiLvlLbl val="0"/>
      </c:catAx>
      <c:valAx>
        <c:axId val="112322916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1123224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tx1"/>
        </a:gs>
        <a:gs pos="78000">
          <a:schemeClr val="accent1">
            <a:lumMod val="45000"/>
            <a:lumOff val="55000"/>
          </a:schemeClr>
        </a:gs>
        <a:gs pos="96000">
          <a:schemeClr val="accent1">
            <a:lumMod val="45000"/>
            <a:lumOff val="55000"/>
          </a:schemeClr>
        </a:gs>
        <a:gs pos="81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1" i="0" u="none" strike="noStrike" kern="12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</a:rPr>
              <a:t>Summary of 2014 Filings - July 2015</a:t>
            </a:r>
            <a:r>
              <a:rPr lang="en-US" b="1" baseline="0">
                <a:solidFill>
                  <a:schemeClr val="bg1"/>
                </a:solidFill>
              </a:rPr>
              <a:t> </a:t>
            </a:r>
            <a:endParaRPr lang="en-US" b="1">
              <a:solidFill>
                <a:schemeClr val="bg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1" i="0" u="none" strike="noStrike" kern="12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6"/>
          <c:tx>
            <c:strRef>
              <c:f>FilingSeason!$H$30</c:f>
              <c:strCache>
                <c:ptCount val="1"/>
                <c:pt idx="0">
                  <c:v>July       </c:v>
                </c:pt>
              </c:strCache>
              <c:extLst xmlns:c15="http://schemas.microsoft.com/office/drawing/2012/chart"/>
            </c:strRef>
          </c:tx>
          <c:spPr>
            <a:gradFill>
              <a:gsLst>
                <a:gs pos="0">
                  <a:schemeClr val="accent1">
                    <a:lumMod val="60000"/>
                  </a:schemeClr>
                </a:gs>
                <a:gs pos="100000">
                  <a:schemeClr val="accent1">
                    <a:lumMod val="60000"/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FilingSeason!$A$31:$A$33</c:f>
              <c:strCache>
                <c:ptCount val="3"/>
                <c:pt idx="0">
                  <c:v>For-Profit</c:v>
                </c:pt>
                <c:pt idx="1">
                  <c:v>Non-Profit</c:v>
                </c:pt>
                <c:pt idx="2">
                  <c:v>LLC</c:v>
                </c:pt>
              </c:strCache>
              <c:extLst xmlns:c15="http://schemas.microsoft.com/office/drawing/2012/chart"/>
            </c:strRef>
          </c:cat>
          <c:val>
            <c:numRef>
              <c:f>FilingSeason!$H$31:$H$33</c:f>
              <c:numCache>
                <c:formatCode>_(* #,##0_);_(* \(#,##0\);_(* "-"??_);_(@_)</c:formatCode>
                <c:ptCount val="3"/>
                <c:pt idx="0">
                  <c:v>4369</c:v>
                </c:pt>
                <c:pt idx="1">
                  <c:v>484</c:v>
                </c:pt>
                <c:pt idx="2">
                  <c:v>50</c:v>
                </c:pt>
              </c:numCache>
              <c:extLst xmlns:c15="http://schemas.microsoft.com/office/drawing/2012/chart"/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1123214480"/>
        <c:axId val="1123216656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FilingSeason!$B$30</c15:sqref>
                        </c15:formulaRef>
                      </c:ext>
                    </c:extLst>
                    <c:strCache>
                      <c:ptCount val="1"/>
                      <c:pt idx="0">
                        <c:v>January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2"/>
                      </a:gs>
                      <a:gs pos="100000">
                        <a:schemeClr val="accent2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  <a:scene3d>
                    <a:camera prst="orthographicFront"/>
                    <a:lightRig rig="threePt" dir="t"/>
                  </a:scene3d>
                  <a:sp3d>
                    <a:bevelT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FilingSeason!$B$31:$B$33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167</c:v>
                      </c:pt>
                      <c:pt idx="1">
                        <c:v>176</c:v>
                      </c:pt>
                      <c:pt idx="2">
                        <c:v>104</c:v>
                      </c:pt>
                    </c:numCache>
                  </c:numRef>
                </c:val>
              </c15:ser>
            </c15:filteredBarSeries>
            <c15:filteredBarSeries>
              <c15:ser>
                <c:idx val="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FilingSeason!$C$30</c15:sqref>
                        </c15:formulaRef>
                      </c:ext>
                    </c:extLst>
                    <c:strCache>
                      <c:ptCount val="1"/>
                      <c:pt idx="0">
                        <c:v>February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1"/>
                      </a:gs>
                      <a:gs pos="100000">
                        <a:schemeClr val="accent1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  <a:scene3d>
                    <a:camera prst="orthographicFront"/>
                    <a:lightRig rig="threePt" dir="t"/>
                  </a:scene3d>
                  <a:sp3d>
                    <a:bevelT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FilingSeason!$C$31:$C$33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447</c:v>
                      </c:pt>
                      <c:pt idx="1">
                        <c:v>364</c:v>
                      </c:pt>
                      <c:pt idx="2">
                        <c:v>332</c:v>
                      </c:pt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FilingSeason!$D$30</c15:sqref>
                        </c15:formulaRef>
                      </c:ext>
                    </c:extLst>
                    <c:strCache>
                      <c:ptCount val="1"/>
                      <c:pt idx="0">
                        <c:v>March 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3"/>
                      </a:gs>
                      <a:gs pos="100000">
                        <a:schemeClr val="accent3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  <a:scene3d>
                    <a:camera prst="orthographicFront"/>
                    <a:lightRig rig="threePt" dir="t"/>
                  </a:scene3d>
                  <a:sp3d>
                    <a:bevelT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FilingSeason!$D$31:$D$33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6074</c:v>
                      </c:pt>
                      <c:pt idx="1">
                        <c:v>1685</c:v>
                      </c:pt>
                      <c:pt idx="2">
                        <c:v>1749</c:v>
                      </c:pt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FilingSeason!$E$30</c15:sqref>
                        </c15:formulaRef>
                      </c:ext>
                    </c:extLst>
                    <c:strCache>
                      <c:ptCount val="1"/>
                      <c:pt idx="0">
                        <c:v>April 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4"/>
                      </a:gs>
                      <a:gs pos="100000">
                        <a:schemeClr val="accent4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  <a:scene3d>
                    <a:camera prst="orthographicFront"/>
                    <a:lightRig rig="threePt" dir="t"/>
                  </a:scene3d>
                  <a:sp3d>
                    <a:bevelT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FilingSeason!$E$31:$E$33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26062</c:v>
                      </c:pt>
                      <c:pt idx="1">
                        <c:v>5573</c:v>
                      </c:pt>
                      <c:pt idx="2">
                        <c:v>5634</c:v>
                      </c:pt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FilingSeason!$F$30</c15:sqref>
                        </c15:formulaRef>
                      </c:ext>
                    </c:extLst>
                    <c:strCache>
                      <c:ptCount val="1"/>
                      <c:pt idx="0">
                        <c:v>May   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5"/>
                      </a:gs>
                      <a:gs pos="100000">
                        <a:schemeClr val="accent5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FilingSeason!$F$31:$F$33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2516</c:v>
                      </c:pt>
                      <c:pt idx="1">
                        <c:v>339</c:v>
                      </c:pt>
                      <c:pt idx="2">
                        <c:v>66</c:v>
                      </c:pt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FilingSeason!$G$30</c15:sqref>
                        </c15:formulaRef>
                      </c:ext>
                    </c:extLst>
                    <c:strCache>
                      <c:ptCount val="1"/>
                      <c:pt idx="0">
                        <c:v>June  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6"/>
                      </a:gs>
                      <a:gs pos="100000">
                        <a:schemeClr val="accent6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FilingSeason!$G$31:$G$33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8118</c:v>
                      </c:pt>
                      <c:pt idx="1">
                        <c:v>1131</c:v>
                      </c:pt>
                      <c:pt idx="2">
                        <c:v>86</c:v>
                      </c:pt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FilingSeason!$I$30</c15:sqref>
                        </c15:formulaRef>
                      </c:ext>
                    </c:extLst>
                    <c:strCache>
                      <c:ptCount val="1"/>
                      <c:pt idx="0">
                        <c:v>August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2">
                          <a:lumMod val="60000"/>
                        </a:schemeClr>
                      </a:gs>
                      <a:gs pos="100000">
                        <a:schemeClr val="accent2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FilingSeason!$I$31:$I$33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FilingSeason!$J$30</c15:sqref>
                        </c15:formulaRef>
                      </c:ext>
                    </c:extLst>
                    <c:strCache>
                      <c:ptCount val="1"/>
                      <c:pt idx="0">
                        <c:v>September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3">
                          <a:lumMod val="60000"/>
                        </a:schemeClr>
                      </a:gs>
                      <a:gs pos="100000">
                        <a:schemeClr val="accent3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FilingSeason!$J$31:$J$33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FilingSeason!$K$30</c15:sqref>
                        </c15:formulaRef>
                      </c:ext>
                    </c:extLst>
                    <c:strCache>
                      <c:ptCount val="1"/>
                      <c:pt idx="0">
                        <c:v>October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4">
                          <a:lumMod val="60000"/>
                        </a:schemeClr>
                      </a:gs>
                      <a:gs pos="100000">
                        <a:schemeClr val="accent4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FilingSeason!$K$31:$K$33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FilingSeason!$L$30</c15:sqref>
                        </c15:formulaRef>
                      </c:ext>
                    </c:extLst>
                    <c:strCache>
                      <c:ptCount val="1"/>
                      <c:pt idx="0">
                        <c:v>November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5">
                          <a:lumMod val="60000"/>
                        </a:schemeClr>
                      </a:gs>
                      <a:gs pos="100000">
                        <a:schemeClr val="accent5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FilingSeason!$L$31:$L$33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FilingSeason!$M$30</c15:sqref>
                        </c15:formulaRef>
                      </c:ext>
                    </c:extLst>
                    <c:strCache>
                      <c:ptCount val="1"/>
                      <c:pt idx="0">
                        <c:v>December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6">
                          <a:lumMod val="60000"/>
                        </a:schemeClr>
                      </a:gs>
                      <a:gs pos="100000">
                        <a:schemeClr val="accent6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FilingSeason!$M$31:$M$33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12321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16656"/>
        <c:crosses val="autoZero"/>
        <c:auto val="1"/>
        <c:lblAlgn val="ctr"/>
        <c:lblOffset val="100"/>
        <c:noMultiLvlLbl val="0"/>
      </c:catAx>
      <c:valAx>
        <c:axId val="1123216656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1123214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tx1"/>
        </a:gs>
        <a:gs pos="74000">
          <a:schemeClr val="accent1">
            <a:lumMod val="45000"/>
            <a:lumOff val="55000"/>
          </a:schemeClr>
        </a:gs>
        <a:gs pos="95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FilingSeason!$A$31</c:f>
              <c:strCache>
                <c:ptCount val="1"/>
                <c:pt idx="0">
                  <c:v>For-Profit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FilingSeason!$A$29</c:f>
              <c:strCache>
                <c:ptCount val="1"/>
                <c:pt idx="0">
                  <c:v>Current Filing Season</c:v>
                </c:pt>
              </c:strCache>
            </c:strRef>
          </c:cat>
          <c:val>
            <c:numRef>
              <c:f>FilingSeason!$N$31</c:f>
              <c:numCache>
                <c:formatCode>_(* #,##0_);_(* \(#,##0\);_(* "-"??_);_(@_)</c:formatCode>
                <c:ptCount val="1"/>
                <c:pt idx="0">
                  <c:v>47753</c:v>
                </c:pt>
              </c:numCache>
            </c:numRef>
          </c:val>
        </c:ser>
        <c:ser>
          <c:idx val="0"/>
          <c:order val="1"/>
          <c:tx>
            <c:strRef>
              <c:f>FilingSeason!$A$32</c:f>
              <c:strCache>
                <c:ptCount val="1"/>
                <c:pt idx="0">
                  <c:v>Non-Profit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FilingSeason!$A$29</c:f>
              <c:strCache>
                <c:ptCount val="1"/>
                <c:pt idx="0">
                  <c:v>Current Filing Season</c:v>
                </c:pt>
              </c:strCache>
            </c:strRef>
          </c:cat>
          <c:val>
            <c:numRef>
              <c:f>FilingSeason!$N$32</c:f>
              <c:numCache>
                <c:formatCode>_(* #,##0_);_(* \(#,##0\);_(* "-"??_);_(@_)</c:formatCode>
                <c:ptCount val="1"/>
                <c:pt idx="0">
                  <c:v>9752</c:v>
                </c:pt>
              </c:numCache>
            </c:numRef>
          </c:val>
        </c:ser>
        <c:ser>
          <c:idx val="1"/>
          <c:order val="2"/>
          <c:tx>
            <c:strRef>
              <c:f>FilingSeason!$A$33</c:f>
              <c:strCache>
                <c:ptCount val="1"/>
                <c:pt idx="0">
                  <c:v>LLC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FilingSeason!$A$29</c:f>
              <c:strCache>
                <c:ptCount val="1"/>
                <c:pt idx="0">
                  <c:v>Current Filing Season</c:v>
                </c:pt>
              </c:strCache>
            </c:strRef>
          </c:cat>
          <c:val>
            <c:numRef>
              <c:f>FilingSeason!$N$33</c:f>
              <c:numCache>
                <c:formatCode>_(* #,##0_);_(* \(#,##0\);_(* "-"??_);_(@_)</c:formatCode>
                <c:ptCount val="1"/>
                <c:pt idx="0">
                  <c:v>8021</c:v>
                </c:pt>
              </c:numCache>
            </c:numRef>
          </c:val>
        </c:ser>
        <c:ser>
          <c:idx val="3"/>
          <c:order val="3"/>
          <c:tx>
            <c:strRef>
              <c:f>FilingSeason!$N$30</c:f>
              <c:strCache>
                <c:ptCount val="1"/>
                <c:pt idx="0">
                  <c:v>Up To Date Totals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FilingSeason!$A$29</c:f>
              <c:strCache>
                <c:ptCount val="1"/>
                <c:pt idx="0">
                  <c:v>Current Filing Season</c:v>
                </c:pt>
              </c:strCache>
            </c:strRef>
          </c:cat>
          <c:val>
            <c:numRef>
              <c:f>FilingSeason!$N$34</c:f>
              <c:numCache>
                <c:formatCode>_(* #,##0_);_(* \(#,##0\);_(* "-"??_);_(@_)</c:formatCode>
                <c:ptCount val="1"/>
                <c:pt idx="0">
                  <c:v>65526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3218288"/>
        <c:axId val="1084441152"/>
      </c:barChart>
      <c:catAx>
        <c:axId val="112321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441152"/>
        <c:crosses val="autoZero"/>
        <c:auto val="1"/>
        <c:lblAlgn val="ctr"/>
        <c:lblOffset val="100"/>
        <c:noMultiLvlLbl val="0"/>
      </c:catAx>
      <c:valAx>
        <c:axId val="108444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21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0">
          <a:schemeClr val="tx1"/>
        </a:gs>
        <a:gs pos="74000">
          <a:schemeClr val="accent1">
            <a:lumMod val="45000"/>
            <a:lumOff val="55000"/>
          </a:schemeClr>
        </a:gs>
        <a:gs pos="88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ONLINE NEW CREATIONS BY ENTITY TYPE                                     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Creations!$A$2</c:f>
              <c:strCache>
                <c:ptCount val="1"/>
                <c:pt idx="0">
                  <c:v>ENTITY TYPE                                       </c:v>
                </c:pt>
              </c:strCache>
            </c:strRef>
          </c:tx>
          <c:explosion val="18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</c:dPt>
          <c:dPt>
            <c:idx val="1"/>
            <c:bubble3D val="0"/>
            <c:explosion val="33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  <a:alpha val="90000"/>
                </a:schemeClr>
              </a:solidFill>
              <a:ln w="19050">
                <a:solidFill>
                  <a:schemeClr val="accent1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60000"/>
                    <a:lumMod val="75000"/>
                  </a:schemeClr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  <a:alpha val="90000"/>
                </a:schemeClr>
              </a:solidFill>
              <a:ln w="19050">
                <a:solidFill>
                  <a:schemeClr val="accent2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60000"/>
                    <a:lumMod val="75000"/>
                  </a:schemeClr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  <a:alpha val="90000"/>
                </a:schemeClr>
              </a:solidFill>
              <a:ln w="19050">
                <a:solidFill>
                  <a:schemeClr val="accent3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60000"/>
                    <a:lumMod val="75000"/>
                  </a:schemeClr>
                </a:contourClr>
              </a:sp3d>
            </c:spPr>
          </c:dPt>
          <c:dLbls>
            <c:dLbl>
              <c:idx val="0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solidFill>
                      <a:schemeClr val="lt1">
                        <a:alpha val="90000"/>
                      </a:schemeClr>
                    </a:solidFill>
                    <a:ln w="12700" cap="flat" cmpd="sng" algn="ctr">
                      <a:solidFill>
                        <a:schemeClr val="accent1"/>
                      </a:solidFill>
                      <a:round/>
                    </a:ln>
                  </c15:spPr>
                </c:ext>
              </c:extLst>
            </c:dLbl>
            <c:dLbl>
              <c:idx val="1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solidFill>
                      <a:schemeClr val="lt1">
                        <a:alpha val="90000"/>
                      </a:schemeClr>
                    </a:solidFill>
                    <a:ln w="12700" cap="flat" cmpd="sng" algn="ctr">
                      <a:solidFill>
                        <a:schemeClr val="accent1"/>
                      </a:solidFill>
                      <a:round/>
                    </a:ln>
                  </c15:spPr>
                </c:ext>
              </c:extLst>
            </c:dLbl>
            <c:dLbl>
              <c:idx val="2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solidFill>
                      <a:schemeClr val="lt1">
                        <a:alpha val="90000"/>
                      </a:schemeClr>
                    </a:solidFill>
                    <a:ln w="12700" cap="flat" cmpd="sng" algn="ctr">
                      <a:solidFill>
                        <a:schemeClr val="accent1"/>
                      </a:solidFill>
                      <a:round/>
                    </a:ln>
                  </c15:spPr>
                </c:ext>
              </c:extLst>
            </c:dLbl>
            <c:dLbl>
              <c:idx val="3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solidFill>
                      <a:schemeClr val="lt1">
                        <a:alpha val="90000"/>
                      </a:schemeClr>
                    </a:solidFill>
                    <a:ln w="12700" cap="flat" cmpd="sng" algn="ctr">
                      <a:solidFill>
                        <a:schemeClr val="accent1"/>
                      </a:solidFill>
                      <a:round/>
                    </a:ln>
                  </c15:spPr>
                </c:ext>
              </c:extLst>
            </c:dLbl>
            <c:dLbl>
              <c:idx val="4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solidFill>
                      <a:schemeClr val="lt1">
                        <a:alpha val="90000"/>
                      </a:schemeClr>
                    </a:solidFill>
                    <a:ln w="12700" cap="flat" cmpd="sng" algn="ctr">
                      <a:solidFill>
                        <a:schemeClr val="accent1"/>
                      </a:solidFill>
                      <a:round/>
                    </a:ln>
                  </c15:spPr>
                </c:ext>
              </c:extLst>
            </c:dLbl>
            <c:dLbl>
              <c:idx val="5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solidFill>
                      <a:schemeClr val="lt1">
                        <a:alpha val="90000"/>
                      </a:schemeClr>
                    </a:solidFill>
                    <a:ln w="12700" cap="flat" cmpd="sng" algn="ctr">
                      <a:solidFill>
                        <a:schemeClr val="accent1"/>
                      </a:solidFill>
                      <a:round/>
                    </a:ln>
                  </c15:spPr>
                </c:ext>
              </c:extLst>
            </c:dLbl>
            <c:dLbl>
              <c:idx val="6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solidFill>
                      <a:schemeClr val="lt1">
                        <a:alpha val="90000"/>
                      </a:schemeClr>
                    </a:solidFill>
                    <a:ln w="12700" cap="flat" cmpd="sng" algn="ctr">
                      <a:solidFill>
                        <a:schemeClr val="accent1"/>
                      </a:solidFill>
                      <a:round/>
                    </a:ln>
                  </c15:spPr>
                </c:ext>
              </c:extLst>
            </c:dLbl>
            <c:dLbl>
              <c:idx val="7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solidFill>
                      <a:schemeClr val="lt1">
                        <a:alpha val="90000"/>
                      </a:schemeClr>
                    </a:solidFill>
                    <a:ln w="12700" cap="flat" cmpd="sng" algn="ctr">
                      <a:solidFill>
                        <a:schemeClr val="accent1"/>
                      </a:solidFill>
                      <a:round/>
                    </a:ln>
                  </c15:spPr>
                </c:ext>
              </c:extLst>
            </c:dLbl>
            <c:dLbl>
              <c:idx val="8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solidFill>
                      <a:schemeClr val="lt1">
                        <a:alpha val="90000"/>
                      </a:schemeClr>
                    </a:solidFill>
                    <a:ln w="12700" cap="flat" cmpd="sng" algn="ctr">
                      <a:solidFill>
                        <a:schemeClr val="accent1"/>
                      </a:solidFill>
                      <a:round/>
                    </a:ln>
                  </c15:spPr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5B9BD5"/>
                </a:solidFill>
                <a:round/>
              </a:ln>
              <a:effectLst>
                <a:outerShdw blurRad="50800" dist="38100" dir="2700000" algn="tl" rotWithShape="0">
                  <a:srgbClr val="5B9BD5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solidFill>
                    <a:schemeClr val="lt1">
                      <a:alpha val="90000"/>
                    </a:schemeClr>
                  </a:solidFill>
                  <a:ln w="12700" cap="flat" cmpd="sng" algn="ctr">
                    <a:solidFill>
                      <a:schemeClr val="accent1"/>
                    </a:solidFill>
                    <a:round/>
                  </a:ln>
                </c15:spPr>
              </c:ext>
            </c:extLst>
          </c:dLbls>
          <c:cat>
            <c:strRef>
              <c:f>Creations!$A$3:$A$11</c:f>
              <c:strCache>
                <c:ptCount val="9"/>
                <c:pt idx="0">
                  <c:v>Close Corporation                                 </c:v>
                </c:pt>
                <c:pt idx="1">
                  <c:v>Consumer Cooperative                              </c:v>
                </c:pt>
                <c:pt idx="2">
                  <c:v>Corporation                                       </c:v>
                </c:pt>
                <c:pt idx="3">
                  <c:v>Limited Liability Company                         </c:v>
                </c:pt>
                <c:pt idx="4">
                  <c:v>Limited Liability Partnership                     </c:v>
                </c:pt>
                <c:pt idx="5">
                  <c:v>Municipal Enterprise                              </c:v>
                </c:pt>
                <c:pt idx="6">
                  <c:v>Professional Corporation                          </c:v>
                </c:pt>
                <c:pt idx="7">
                  <c:v>Special Corporation for Municipal Development     </c:v>
                </c:pt>
                <c:pt idx="8">
                  <c:v>Special Employee Owned Corporation                </c:v>
                </c:pt>
              </c:strCache>
            </c:strRef>
          </c:cat>
          <c:val>
            <c:numRef>
              <c:f>Creations!$B$3:$B$11</c:f>
              <c:numCache>
                <c:formatCode>General</c:formatCode>
                <c:ptCount val="9"/>
                <c:pt idx="0">
                  <c:v>4448</c:v>
                </c:pt>
                <c:pt idx="1">
                  <c:v>1</c:v>
                </c:pt>
                <c:pt idx="2">
                  <c:v>35756</c:v>
                </c:pt>
                <c:pt idx="3">
                  <c:v>11607</c:v>
                </c:pt>
                <c:pt idx="4">
                  <c:v>135</c:v>
                </c:pt>
                <c:pt idx="5">
                  <c:v>4</c:v>
                </c:pt>
                <c:pt idx="6">
                  <c:v>2216</c:v>
                </c:pt>
                <c:pt idx="7">
                  <c:v>5</c:v>
                </c:pt>
                <c:pt idx="8">
                  <c:v>21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Creation For Profit</a:t>
            </a:r>
          </a:p>
        </c:rich>
      </c:tx>
      <c:layout>
        <c:manualLayout>
          <c:xMode val="edge"/>
          <c:yMode val="edge"/>
          <c:x val="0.41359958762686694"/>
          <c:y val="4.48181044775109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Creations!$A$16</c:f>
              <c:strCache>
                <c:ptCount val="1"/>
                <c:pt idx="0">
                  <c:v>2015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Creations!$B$15:$M$15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Creations!$B$16:$M$16</c:f>
              <c:numCache>
                <c:formatCode>General</c:formatCode>
                <c:ptCount val="12"/>
                <c:pt idx="0">
                  <c:v>872</c:v>
                </c:pt>
                <c:pt idx="1">
                  <c:v>785</c:v>
                </c:pt>
                <c:pt idx="2">
                  <c:v>945</c:v>
                </c:pt>
                <c:pt idx="3">
                  <c:v>865</c:v>
                </c:pt>
                <c:pt idx="4">
                  <c:v>928</c:v>
                </c:pt>
                <c:pt idx="5">
                  <c:v>997</c:v>
                </c:pt>
                <c:pt idx="6">
                  <c:v>678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Creations!$A$17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Creations!$B$15:$M$15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Creations!$B$17:$M$17</c:f>
              <c:numCache>
                <c:formatCode>General</c:formatCode>
                <c:ptCount val="12"/>
                <c:pt idx="0">
                  <c:v>850</c:v>
                </c:pt>
                <c:pt idx="1">
                  <c:v>773</c:v>
                </c:pt>
                <c:pt idx="2">
                  <c:v>904</c:v>
                </c:pt>
                <c:pt idx="3">
                  <c:v>769</c:v>
                </c:pt>
                <c:pt idx="4">
                  <c:v>918</c:v>
                </c:pt>
                <c:pt idx="5">
                  <c:v>846</c:v>
                </c:pt>
                <c:pt idx="6">
                  <c:v>737</c:v>
                </c:pt>
                <c:pt idx="7">
                  <c:v>814</c:v>
                </c:pt>
                <c:pt idx="8">
                  <c:v>849</c:v>
                </c:pt>
                <c:pt idx="9">
                  <c:v>870</c:v>
                </c:pt>
                <c:pt idx="10">
                  <c:v>676</c:v>
                </c:pt>
                <c:pt idx="11">
                  <c:v>601</c:v>
                </c:pt>
              </c:numCache>
            </c:numRef>
          </c:val>
        </c:ser>
        <c:ser>
          <c:idx val="2"/>
          <c:order val="2"/>
          <c:tx>
            <c:strRef>
              <c:f>Creations!$A$18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Creations!$B$15:$M$15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Creations!$B$18:$M$18</c:f>
              <c:numCache>
                <c:formatCode>General</c:formatCode>
                <c:ptCount val="12"/>
                <c:pt idx="0">
                  <c:v>1027</c:v>
                </c:pt>
                <c:pt idx="1">
                  <c:v>911</c:v>
                </c:pt>
                <c:pt idx="2">
                  <c:v>835</c:v>
                </c:pt>
                <c:pt idx="3">
                  <c:v>880</c:v>
                </c:pt>
                <c:pt idx="4">
                  <c:v>894</c:v>
                </c:pt>
                <c:pt idx="5">
                  <c:v>784</c:v>
                </c:pt>
                <c:pt idx="6">
                  <c:v>744</c:v>
                </c:pt>
                <c:pt idx="7">
                  <c:v>927</c:v>
                </c:pt>
                <c:pt idx="8">
                  <c:v>761</c:v>
                </c:pt>
                <c:pt idx="9">
                  <c:v>776</c:v>
                </c:pt>
                <c:pt idx="10">
                  <c:v>599</c:v>
                </c:pt>
                <c:pt idx="11">
                  <c:v>598</c:v>
                </c:pt>
              </c:numCache>
            </c:numRef>
          </c:val>
        </c:ser>
        <c:ser>
          <c:idx val="3"/>
          <c:order val="3"/>
          <c:tx>
            <c:strRef>
              <c:f>Creations!$A$19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Creations!$B$15:$M$15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Creations!$B$19:$M$19</c:f>
              <c:numCache>
                <c:formatCode>General</c:formatCode>
                <c:ptCount val="12"/>
                <c:pt idx="0">
                  <c:v>796</c:v>
                </c:pt>
                <c:pt idx="1">
                  <c:v>795</c:v>
                </c:pt>
                <c:pt idx="2">
                  <c:v>883</c:v>
                </c:pt>
                <c:pt idx="3">
                  <c:v>742</c:v>
                </c:pt>
                <c:pt idx="4">
                  <c:v>882</c:v>
                </c:pt>
                <c:pt idx="5">
                  <c:v>802</c:v>
                </c:pt>
                <c:pt idx="6">
                  <c:v>662</c:v>
                </c:pt>
                <c:pt idx="7">
                  <c:v>803</c:v>
                </c:pt>
                <c:pt idx="8">
                  <c:v>770</c:v>
                </c:pt>
                <c:pt idx="9">
                  <c:v>850</c:v>
                </c:pt>
                <c:pt idx="10">
                  <c:v>556</c:v>
                </c:pt>
                <c:pt idx="11">
                  <c:v>601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084437888"/>
        <c:axId val="1084443328"/>
      </c:barChart>
      <c:catAx>
        <c:axId val="108443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443328"/>
        <c:crosses val="autoZero"/>
        <c:auto val="1"/>
        <c:lblAlgn val="ctr"/>
        <c:lblOffset val="100"/>
        <c:noMultiLvlLbl val="0"/>
      </c:catAx>
      <c:valAx>
        <c:axId val="108444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43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Creation</a:t>
            </a:r>
            <a:r>
              <a:rPr lang="en-US" baseline="0"/>
              <a:t> Non Profit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Creations!$A$23</c:f>
              <c:strCache>
                <c:ptCount val="1"/>
                <c:pt idx="0">
                  <c:v>2015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Creations!$B$22:$M$22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Creations!$B$23:$M$23</c:f>
              <c:numCache>
                <c:formatCode>General</c:formatCode>
                <c:ptCount val="12"/>
                <c:pt idx="0">
                  <c:v>285</c:v>
                </c:pt>
                <c:pt idx="1">
                  <c:v>313</c:v>
                </c:pt>
                <c:pt idx="2">
                  <c:v>322</c:v>
                </c:pt>
                <c:pt idx="3">
                  <c:v>358</c:v>
                </c:pt>
                <c:pt idx="4">
                  <c:v>307</c:v>
                </c:pt>
                <c:pt idx="5">
                  <c:v>286</c:v>
                </c:pt>
                <c:pt idx="6">
                  <c:v>244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Creations!$A$24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Creations!$B$22:$M$22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Creations!$B$24:$M$24</c:f>
              <c:numCache>
                <c:formatCode>General</c:formatCode>
                <c:ptCount val="12"/>
                <c:pt idx="0">
                  <c:v>300</c:v>
                </c:pt>
                <c:pt idx="1">
                  <c:v>275</c:v>
                </c:pt>
                <c:pt idx="2">
                  <c:v>334</c:v>
                </c:pt>
                <c:pt idx="3">
                  <c:v>318</c:v>
                </c:pt>
                <c:pt idx="4">
                  <c:v>293</c:v>
                </c:pt>
                <c:pt idx="5">
                  <c:v>265</c:v>
                </c:pt>
                <c:pt idx="6">
                  <c:v>248</c:v>
                </c:pt>
                <c:pt idx="7">
                  <c:v>264</c:v>
                </c:pt>
                <c:pt idx="8">
                  <c:v>306</c:v>
                </c:pt>
                <c:pt idx="9">
                  <c:v>225</c:v>
                </c:pt>
                <c:pt idx="10">
                  <c:v>199</c:v>
                </c:pt>
                <c:pt idx="11">
                  <c:v>166</c:v>
                </c:pt>
              </c:numCache>
            </c:numRef>
          </c:val>
        </c:ser>
        <c:ser>
          <c:idx val="2"/>
          <c:order val="2"/>
          <c:tx>
            <c:strRef>
              <c:f>Creations!$A$25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Creations!$B$22:$M$22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Creations!$B$25:$M$25</c:f>
              <c:numCache>
                <c:formatCode>General</c:formatCode>
                <c:ptCount val="12"/>
                <c:pt idx="0">
                  <c:v>296</c:v>
                </c:pt>
                <c:pt idx="1">
                  <c:v>386</c:v>
                </c:pt>
                <c:pt idx="2">
                  <c:v>342</c:v>
                </c:pt>
                <c:pt idx="3">
                  <c:v>372</c:v>
                </c:pt>
                <c:pt idx="4">
                  <c:v>322</c:v>
                </c:pt>
                <c:pt idx="5">
                  <c:v>292</c:v>
                </c:pt>
                <c:pt idx="6">
                  <c:v>251</c:v>
                </c:pt>
                <c:pt idx="7">
                  <c:v>317</c:v>
                </c:pt>
                <c:pt idx="8">
                  <c:v>277</c:v>
                </c:pt>
                <c:pt idx="9">
                  <c:v>284</c:v>
                </c:pt>
                <c:pt idx="10">
                  <c:v>218</c:v>
                </c:pt>
                <c:pt idx="11">
                  <c:v>188</c:v>
                </c:pt>
              </c:numCache>
            </c:numRef>
          </c:val>
        </c:ser>
        <c:ser>
          <c:idx val="3"/>
          <c:order val="3"/>
          <c:tx>
            <c:strRef>
              <c:f>Creations!$A$26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Creations!$B$22:$M$22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Creations!$B$26:$M$26</c:f>
              <c:numCache>
                <c:formatCode>General</c:formatCode>
                <c:ptCount val="12"/>
                <c:pt idx="0">
                  <c:v>341</c:v>
                </c:pt>
                <c:pt idx="1">
                  <c:v>371</c:v>
                </c:pt>
                <c:pt idx="2">
                  <c:v>340</c:v>
                </c:pt>
                <c:pt idx="3">
                  <c:v>318</c:v>
                </c:pt>
                <c:pt idx="4">
                  <c:v>311</c:v>
                </c:pt>
                <c:pt idx="5">
                  <c:v>314</c:v>
                </c:pt>
                <c:pt idx="6">
                  <c:v>275</c:v>
                </c:pt>
                <c:pt idx="7">
                  <c:v>308</c:v>
                </c:pt>
                <c:pt idx="8">
                  <c:v>288</c:v>
                </c:pt>
                <c:pt idx="9">
                  <c:v>303</c:v>
                </c:pt>
                <c:pt idx="10">
                  <c:v>210</c:v>
                </c:pt>
                <c:pt idx="11">
                  <c:v>232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21935520"/>
        <c:axId val="1121948032"/>
      </c:barChart>
      <c:catAx>
        <c:axId val="1121935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48032"/>
        <c:crosses val="autoZero"/>
        <c:auto val="1"/>
        <c:lblAlgn val="ctr"/>
        <c:lblOffset val="100"/>
        <c:noMultiLvlLbl val="0"/>
      </c:catAx>
      <c:valAx>
        <c:axId val="112194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35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Certificates of Good Standing by Month - 5 Years Review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Certificates!$B$6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Certificates!$C$6:$N$6</c:f>
              <c:numCache>
                <c:formatCode>General</c:formatCode>
                <c:ptCount val="12"/>
                <c:pt idx="0">
                  <c:v>1893</c:v>
                </c:pt>
                <c:pt idx="1">
                  <c:v>2426</c:v>
                </c:pt>
                <c:pt idx="2">
                  <c:v>3023</c:v>
                </c:pt>
                <c:pt idx="3">
                  <c:v>3991</c:v>
                </c:pt>
                <c:pt idx="4">
                  <c:v>2611</c:v>
                </c:pt>
                <c:pt idx="5">
                  <c:v>3324</c:v>
                </c:pt>
                <c:pt idx="6">
                  <c:v>2007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Certificates!$B$7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Certificates!$C$7:$N$7</c:f>
              <c:numCache>
                <c:formatCode>General</c:formatCode>
                <c:ptCount val="12"/>
                <c:pt idx="0">
                  <c:v>1677</c:v>
                </c:pt>
                <c:pt idx="1">
                  <c:v>2009</c:v>
                </c:pt>
                <c:pt idx="2">
                  <c:v>2753</c:v>
                </c:pt>
                <c:pt idx="3">
                  <c:v>3935</c:v>
                </c:pt>
                <c:pt idx="4">
                  <c:v>2403</c:v>
                </c:pt>
                <c:pt idx="5">
                  <c:v>2642</c:v>
                </c:pt>
                <c:pt idx="6">
                  <c:v>2039</c:v>
                </c:pt>
                <c:pt idx="7">
                  <c:v>1963</c:v>
                </c:pt>
                <c:pt idx="8">
                  <c:v>2348</c:v>
                </c:pt>
                <c:pt idx="9">
                  <c:v>2052</c:v>
                </c:pt>
                <c:pt idx="10">
                  <c:v>1477</c:v>
                </c:pt>
                <c:pt idx="11">
                  <c:v>1582</c:v>
                </c:pt>
              </c:numCache>
            </c:numRef>
          </c:val>
        </c:ser>
        <c:ser>
          <c:idx val="2"/>
          <c:order val="2"/>
          <c:tx>
            <c:strRef>
              <c:f>Certificates!$B$8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Certificates!$C$8:$N$8</c:f>
              <c:numCache>
                <c:formatCode>General</c:formatCode>
                <c:ptCount val="12"/>
                <c:pt idx="0">
                  <c:v>1583</c:v>
                </c:pt>
                <c:pt idx="1">
                  <c:v>1857</c:v>
                </c:pt>
                <c:pt idx="2">
                  <c:v>2097</c:v>
                </c:pt>
                <c:pt idx="3">
                  <c:v>3255</c:v>
                </c:pt>
                <c:pt idx="4">
                  <c:v>2501</c:v>
                </c:pt>
                <c:pt idx="5">
                  <c:v>2082</c:v>
                </c:pt>
                <c:pt idx="6">
                  <c:v>1651</c:v>
                </c:pt>
                <c:pt idx="7">
                  <c:v>1958</c:v>
                </c:pt>
                <c:pt idx="8">
                  <c:v>1662</c:v>
                </c:pt>
                <c:pt idx="9">
                  <c:v>1751</c:v>
                </c:pt>
                <c:pt idx="10">
                  <c:v>1446</c:v>
                </c:pt>
                <c:pt idx="11">
                  <c:v>1344</c:v>
                </c:pt>
              </c:numCache>
            </c:numRef>
          </c:val>
        </c:ser>
        <c:ser>
          <c:idx val="3"/>
          <c:order val="3"/>
          <c:tx>
            <c:strRef>
              <c:f>Certificates!$B$9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Certificates!$C$9:$N$9</c:f>
              <c:numCache>
                <c:formatCode>General</c:formatCode>
                <c:ptCount val="12"/>
                <c:pt idx="0">
                  <c:v>915</c:v>
                </c:pt>
                <c:pt idx="1">
                  <c:v>1281</c:v>
                </c:pt>
                <c:pt idx="2">
                  <c:v>1561</c:v>
                </c:pt>
                <c:pt idx="3">
                  <c:v>1967</c:v>
                </c:pt>
                <c:pt idx="4">
                  <c:v>2003</c:v>
                </c:pt>
                <c:pt idx="5">
                  <c:v>2355</c:v>
                </c:pt>
                <c:pt idx="6">
                  <c:v>1354</c:v>
                </c:pt>
                <c:pt idx="7">
                  <c:v>1648</c:v>
                </c:pt>
                <c:pt idx="8">
                  <c:v>1534</c:v>
                </c:pt>
                <c:pt idx="9">
                  <c:v>1639</c:v>
                </c:pt>
                <c:pt idx="10">
                  <c:v>1141</c:v>
                </c:pt>
                <c:pt idx="11">
                  <c:v>1156</c:v>
                </c:pt>
              </c:numCache>
            </c:numRef>
          </c:val>
        </c:ser>
        <c:ser>
          <c:idx val="4"/>
          <c:order val="4"/>
          <c:tx>
            <c:strRef>
              <c:f>Certificates!$B$10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Certificates!$C$10:$N$10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222</c:v>
                </c:pt>
                <c:pt idx="3">
                  <c:v>345</c:v>
                </c:pt>
                <c:pt idx="4">
                  <c:v>409</c:v>
                </c:pt>
                <c:pt idx="5">
                  <c:v>443</c:v>
                </c:pt>
                <c:pt idx="6">
                  <c:v>362</c:v>
                </c:pt>
                <c:pt idx="7">
                  <c:v>384</c:v>
                </c:pt>
                <c:pt idx="8">
                  <c:v>411</c:v>
                </c:pt>
                <c:pt idx="9">
                  <c:v>481</c:v>
                </c:pt>
                <c:pt idx="10">
                  <c:v>692</c:v>
                </c:pt>
                <c:pt idx="11">
                  <c:v>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21946400"/>
        <c:axId val="1121948576"/>
      </c:barChart>
      <c:catAx>
        <c:axId val="112194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48576"/>
        <c:crosses val="autoZero"/>
        <c:auto val="1"/>
        <c:lblAlgn val="ctr"/>
        <c:lblOffset val="100"/>
        <c:noMultiLvlLbl val="0"/>
      </c:catAx>
      <c:valAx>
        <c:axId val="112194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4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en-US" sz="900" b="1" i="0" u="none" strike="noStrike" kern="1200" baseline="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16000">
          <a:schemeClr val="tx1"/>
        </a:gs>
        <a:gs pos="68000">
          <a:schemeClr val="accent5">
            <a:lumMod val="60000"/>
            <a:lumOff val="40000"/>
          </a:schemeClr>
        </a:gs>
        <a:gs pos="99000">
          <a:schemeClr val="accent5">
            <a:lumMod val="7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Certificates of Existence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Certificates!$B$3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Certificates!$C$3:$N$3</c:f>
              <c:numCache>
                <c:formatCode>General</c:formatCode>
                <c:ptCount val="12"/>
                <c:pt idx="0">
                  <c:v>503</c:v>
                </c:pt>
                <c:pt idx="1">
                  <c:v>771</c:v>
                </c:pt>
                <c:pt idx="2">
                  <c:v>766</c:v>
                </c:pt>
                <c:pt idx="3">
                  <c:v>791</c:v>
                </c:pt>
                <c:pt idx="4">
                  <c:v>603</c:v>
                </c:pt>
                <c:pt idx="5">
                  <c:v>833</c:v>
                </c:pt>
                <c:pt idx="6">
                  <c:v>620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Certificates!$B$4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Certificates!$C$4:$N$4</c:f>
              <c:numCache>
                <c:formatCode>General</c:formatCode>
                <c:ptCount val="12"/>
                <c:pt idx="0">
                  <c:v>481</c:v>
                </c:pt>
                <c:pt idx="1">
                  <c:v>607</c:v>
                </c:pt>
                <c:pt idx="2">
                  <c:v>821</c:v>
                </c:pt>
                <c:pt idx="3">
                  <c:v>961</c:v>
                </c:pt>
                <c:pt idx="4">
                  <c:v>668</c:v>
                </c:pt>
                <c:pt idx="5">
                  <c:v>890</c:v>
                </c:pt>
                <c:pt idx="6">
                  <c:v>544</c:v>
                </c:pt>
                <c:pt idx="7">
                  <c:v>537</c:v>
                </c:pt>
                <c:pt idx="8">
                  <c:v>510</c:v>
                </c:pt>
                <c:pt idx="9">
                  <c:v>568</c:v>
                </c:pt>
                <c:pt idx="10">
                  <c:v>398</c:v>
                </c:pt>
                <c:pt idx="11">
                  <c:v>389</c:v>
                </c:pt>
              </c:numCache>
            </c:numRef>
          </c:val>
        </c:ser>
        <c:ser>
          <c:idx val="2"/>
          <c:order val="2"/>
          <c:tx>
            <c:strRef>
              <c:f>Certificates!$B$5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Certificates!$C$5:$N$5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170</c:v>
                </c:pt>
                <c:pt idx="3">
                  <c:v>571</c:v>
                </c:pt>
                <c:pt idx="4">
                  <c:v>540</c:v>
                </c:pt>
                <c:pt idx="5">
                  <c:v>443</c:v>
                </c:pt>
                <c:pt idx="6">
                  <c:v>359</c:v>
                </c:pt>
                <c:pt idx="7">
                  <c:v>435</c:v>
                </c:pt>
                <c:pt idx="8">
                  <c:v>428</c:v>
                </c:pt>
                <c:pt idx="9">
                  <c:v>424</c:v>
                </c:pt>
                <c:pt idx="10">
                  <c:v>340</c:v>
                </c:pt>
                <c:pt idx="11">
                  <c:v>345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21946944"/>
        <c:axId val="1121945312"/>
      </c:barChart>
      <c:catAx>
        <c:axId val="112194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45312"/>
        <c:crosses val="autoZero"/>
        <c:auto val="1"/>
        <c:lblAlgn val="ctr"/>
        <c:lblOffset val="100"/>
        <c:noMultiLvlLbl val="0"/>
      </c:catAx>
      <c:valAx>
        <c:axId val="112194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4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en-US" sz="900" b="1" i="0" u="none" strike="noStrike" kern="1200" baseline="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16000">
          <a:schemeClr val="tx1"/>
        </a:gs>
        <a:gs pos="68000">
          <a:schemeClr val="accent5">
            <a:lumMod val="60000"/>
            <a:lumOff val="40000"/>
          </a:schemeClr>
        </a:gs>
        <a:gs pos="99000">
          <a:schemeClr val="accent5">
            <a:lumMod val="7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Online Vs. Paper - Existence</a:t>
            </a:r>
          </a:p>
        </c:rich>
      </c:tx>
      <c:layout>
        <c:manualLayout>
          <c:xMode val="edge"/>
          <c:yMode val="edge"/>
          <c:x val="0.18776313535220629"/>
          <c:y val="2.63591387687584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Certificates!$R$1:$R$2</c:f>
              <c:strCache>
                <c:ptCount val="2"/>
                <c:pt idx="0">
                  <c:v>Existence</c:v>
                </c:pt>
                <c:pt idx="1">
                  <c:v>Online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cat>
            <c:numRef>
              <c:f>Certificates!$Q$3:$Q$8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cat>
          <c:val>
            <c:numRef>
              <c:f>Certificates!$R$3:$R$8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4055</c:v>
                </c:pt>
                <c:pt idx="4">
                  <c:v>7374</c:v>
                </c:pt>
                <c:pt idx="5">
                  <c:v>4887</c:v>
                </c:pt>
              </c:numCache>
            </c:numRef>
          </c:val>
        </c:ser>
        <c:ser>
          <c:idx val="1"/>
          <c:order val="1"/>
          <c:tx>
            <c:strRef>
              <c:f>Certificates!$S$1:$S$2</c:f>
              <c:strCache>
                <c:ptCount val="2"/>
                <c:pt idx="0">
                  <c:v>Existence</c:v>
                </c:pt>
                <c:pt idx="1">
                  <c:v>Paper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cat>
            <c:numRef>
              <c:f>Certificates!$Q$3:$Q$8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cat>
          <c:val>
            <c:numRef>
              <c:f>Certificates!$S$3:$S$8</c:f>
              <c:numCache>
                <c:formatCode>_(* #,##0_);_(* \(#,##0\);_(* "-"??_);_(@_)</c:formatCode>
                <c:ptCount val="6"/>
                <c:pt idx="0">
                  <c:v>2081</c:v>
                </c:pt>
                <c:pt idx="1">
                  <c:v>2498</c:v>
                </c:pt>
                <c:pt idx="2">
                  <c:v>1886</c:v>
                </c:pt>
                <c:pt idx="3">
                  <c:v>936</c:v>
                </c:pt>
                <c:pt idx="4">
                  <c:v>172</c:v>
                </c:pt>
                <c:pt idx="5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949664"/>
        <c:axId val="1121941504"/>
      </c:areaChart>
      <c:catAx>
        <c:axId val="1121949664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41504"/>
        <c:crosses val="autoZero"/>
        <c:auto val="1"/>
        <c:lblAlgn val="ctr"/>
        <c:lblOffset val="100"/>
        <c:noMultiLvlLbl val="0"/>
      </c:catAx>
      <c:valAx>
        <c:axId val="112194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49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Online Vs. Paper - Good Standing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Certificates!$T$1:$T$2</c:f>
              <c:strCache>
                <c:ptCount val="2"/>
                <c:pt idx="0">
                  <c:v>Good Standing</c:v>
                </c:pt>
                <c:pt idx="1">
                  <c:v>Online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cat>
            <c:numRef>
              <c:f>Certificates!$Q$3:$Q$8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cat>
          <c:val>
            <c:numRef>
              <c:f>Certificates!$T$3:$T$8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4609</c:v>
                </c:pt>
                <c:pt idx="2">
                  <c:v>18554</c:v>
                </c:pt>
                <c:pt idx="3">
                  <c:v>23187</c:v>
                </c:pt>
                <c:pt idx="4">
                  <c:v>26880</c:v>
                </c:pt>
                <c:pt idx="5">
                  <c:v>19275</c:v>
                </c:pt>
              </c:numCache>
            </c:numRef>
          </c:val>
        </c:ser>
        <c:ser>
          <c:idx val="1"/>
          <c:order val="1"/>
          <c:tx>
            <c:strRef>
              <c:f>Certificates!$U$1:$U$2</c:f>
              <c:strCache>
                <c:ptCount val="2"/>
                <c:pt idx="0">
                  <c:v>Good Standing</c:v>
                </c:pt>
                <c:pt idx="1">
                  <c:v>Paper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cat>
            <c:numRef>
              <c:f>Certificates!$Q$3:$Q$8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cat>
          <c:val>
            <c:numRef>
              <c:f>Certificates!$U$3:$U$8</c:f>
              <c:numCache>
                <c:formatCode>_(* #,##0_);_(* \(#,##0\);_(* "-"??_);_(@_)</c:formatCode>
                <c:ptCount val="6"/>
                <c:pt idx="0">
                  <c:v>13593</c:v>
                </c:pt>
                <c:pt idx="1">
                  <c:v>13304</c:v>
                </c:pt>
                <c:pt idx="2">
                  <c:v>5116</c:v>
                </c:pt>
                <c:pt idx="3">
                  <c:v>3037</c:v>
                </c:pt>
                <c:pt idx="4">
                  <c:v>2131</c:v>
                </c:pt>
                <c:pt idx="5">
                  <c:v>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936064"/>
        <c:axId val="1121936608"/>
      </c:areaChart>
      <c:catAx>
        <c:axId val="1121936064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36608"/>
        <c:crosses val="autoZero"/>
        <c:auto val="1"/>
        <c:lblAlgn val="ctr"/>
        <c:lblOffset val="100"/>
        <c:noMultiLvlLbl val="0"/>
      </c:catAx>
      <c:valAx>
        <c:axId val="112193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3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PriorYear!$O$3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PriorYear!$P$3:$AA$3</c:f>
              <c:numCache>
                <c:formatCode>General</c:formatCode>
                <c:ptCount val="12"/>
                <c:pt idx="0">
                  <c:v>84</c:v>
                </c:pt>
                <c:pt idx="1">
                  <c:v>116</c:v>
                </c:pt>
                <c:pt idx="2">
                  <c:v>182</c:v>
                </c:pt>
                <c:pt idx="3">
                  <c:v>267</c:v>
                </c:pt>
                <c:pt idx="4">
                  <c:v>67</c:v>
                </c:pt>
                <c:pt idx="5">
                  <c:v>91</c:v>
                </c:pt>
                <c:pt idx="6">
                  <c:v>66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PriorYear!$O$4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PriorYear!$P$4:$AA$4</c:f>
              <c:numCache>
                <c:formatCode>General</c:formatCode>
                <c:ptCount val="12"/>
                <c:pt idx="0">
                  <c:v>17</c:v>
                </c:pt>
                <c:pt idx="1">
                  <c:v>127</c:v>
                </c:pt>
                <c:pt idx="2">
                  <c:v>1031</c:v>
                </c:pt>
                <c:pt idx="3">
                  <c:v>2755</c:v>
                </c:pt>
                <c:pt idx="4">
                  <c:v>147</c:v>
                </c:pt>
                <c:pt idx="5">
                  <c:v>93</c:v>
                </c:pt>
                <c:pt idx="6">
                  <c:v>68</c:v>
                </c:pt>
                <c:pt idx="7">
                  <c:v>63</c:v>
                </c:pt>
                <c:pt idx="8">
                  <c:v>57</c:v>
                </c:pt>
                <c:pt idx="9">
                  <c:v>68</c:v>
                </c:pt>
                <c:pt idx="10">
                  <c:v>17</c:v>
                </c:pt>
                <c:pt idx="11">
                  <c:v>13</c:v>
                </c:pt>
              </c:numCache>
            </c:numRef>
          </c:val>
        </c:ser>
        <c:ser>
          <c:idx val="2"/>
          <c:order val="2"/>
          <c:tx>
            <c:strRef>
              <c:f>PriorYear!$O$5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PriorYear!$P$5:$AA$5</c:f>
              <c:numCache>
                <c:formatCode>General</c:formatCode>
                <c:ptCount val="12"/>
                <c:pt idx="0">
                  <c:v>11</c:v>
                </c:pt>
                <c:pt idx="1">
                  <c:v>98</c:v>
                </c:pt>
                <c:pt idx="2">
                  <c:v>752</c:v>
                </c:pt>
                <c:pt idx="3">
                  <c:v>1952</c:v>
                </c:pt>
                <c:pt idx="4">
                  <c:v>111</c:v>
                </c:pt>
                <c:pt idx="5">
                  <c:v>119</c:v>
                </c:pt>
                <c:pt idx="6">
                  <c:v>38</c:v>
                </c:pt>
                <c:pt idx="7">
                  <c:v>29</c:v>
                </c:pt>
                <c:pt idx="8">
                  <c:v>26</c:v>
                </c:pt>
                <c:pt idx="9">
                  <c:v>25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3"/>
          <c:order val="3"/>
          <c:tx>
            <c:strRef>
              <c:f>PriorYear!$O$6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PriorYear!$P$6:$AA$6</c:f>
              <c:numCache>
                <c:formatCode>General</c:formatCode>
                <c:ptCount val="12"/>
                <c:pt idx="0">
                  <c:v>8</c:v>
                </c:pt>
                <c:pt idx="1">
                  <c:v>62</c:v>
                </c:pt>
                <c:pt idx="2">
                  <c:v>501</c:v>
                </c:pt>
                <c:pt idx="3">
                  <c:v>1288</c:v>
                </c:pt>
                <c:pt idx="4">
                  <c:v>77</c:v>
                </c:pt>
                <c:pt idx="5">
                  <c:v>47</c:v>
                </c:pt>
                <c:pt idx="6">
                  <c:v>21</c:v>
                </c:pt>
                <c:pt idx="7">
                  <c:v>23</c:v>
                </c:pt>
                <c:pt idx="8">
                  <c:v>22</c:v>
                </c:pt>
                <c:pt idx="9">
                  <c:v>18</c:v>
                </c:pt>
                <c:pt idx="10">
                  <c:v>22</c:v>
                </c:pt>
                <c:pt idx="11">
                  <c:v>2</c:v>
                </c:pt>
              </c:numCache>
            </c:numRef>
          </c:val>
        </c:ser>
        <c:ser>
          <c:idx val="4"/>
          <c:order val="4"/>
          <c:tx>
            <c:strRef>
              <c:f>PriorYear!$O$7</c:f>
              <c:strCache>
                <c:ptCount val="1"/>
                <c:pt idx="0">
                  <c:v>2009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PriorYear!$P$7:$AA$7</c:f>
              <c:numCache>
                <c:formatCode>General</c:formatCode>
                <c:ptCount val="12"/>
                <c:pt idx="0">
                  <c:v>7</c:v>
                </c:pt>
                <c:pt idx="1">
                  <c:v>59</c:v>
                </c:pt>
                <c:pt idx="2">
                  <c:v>626</c:v>
                </c:pt>
                <c:pt idx="3">
                  <c:v>1369</c:v>
                </c:pt>
                <c:pt idx="4">
                  <c:v>204</c:v>
                </c:pt>
                <c:pt idx="5">
                  <c:v>52</c:v>
                </c:pt>
                <c:pt idx="6">
                  <c:v>23</c:v>
                </c:pt>
                <c:pt idx="7">
                  <c:v>37</c:v>
                </c:pt>
                <c:pt idx="8">
                  <c:v>18</c:v>
                </c:pt>
                <c:pt idx="9">
                  <c:v>16</c:v>
                </c:pt>
                <c:pt idx="10">
                  <c:v>37</c:v>
                </c:pt>
                <c:pt idx="11">
                  <c:v>32</c:v>
                </c:pt>
              </c:numCache>
            </c:numRef>
          </c:val>
        </c:ser>
        <c:ser>
          <c:idx val="5"/>
          <c:order val="5"/>
          <c:tx>
            <c:strRef>
              <c:f>PriorYear!$O$8</c:f>
              <c:strCache>
                <c:ptCount val="1"/>
                <c:pt idx="0">
                  <c:v>2008 AND OLDER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PriorYear!$P$8:$AA$8</c:f>
              <c:numCache>
                <c:formatCode>General</c:formatCode>
                <c:ptCount val="12"/>
                <c:pt idx="0">
                  <c:v>37</c:v>
                </c:pt>
                <c:pt idx="1">
                  <c:v>89</c:v>
                </c:pt>
                <c:pt idx="2">
                  <c:v>815</c:v>
                </c:pt>
                <c:pt idx="3">
                  <c:v>2719</c:v>
                </c:pt>
                <c:pt idx="4">
                  <c:v>169</c:v>
                </c:pt>
                <c:pt idx="5">
                  <c:v>51</c:v>
                </c:pt>
                <c:pt idx="6">
                  <c:v>31</c:v>
                </c:pt>
                <c:pt idx="7">
                  <c:v>20</c:v>
                </c:pt>
                <c:pt idx="8">
                  <c:v>14</c:v>
                </c:pt>
                <c:pt idx="9">
                  <c:v>60</c:v>
                </c:pt>
                <c:pt idx="10">
                  <c:v>63</c:v>
                </c:pt>
                <c:pt idx="11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1943136"/>
        <c:axId val="1121938240"/>
      </c:barChart>
      <c:catAx>
        <c:axId val="112194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38240"/>
        <c:crosses val="autoZero"/>
        <c:auto val="1"/>
        <c:lblAlgn val="ctr"/>
        <c:lblOffset val="100"/>
        <c:noMultiLvlLbl val="0"/>
      </c:catAx>
      <c:valAx>
        <c:axId val="112193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43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AMENDMENTS</a:t>
            </a:r>
            <a:r>
              <a:rPr lang="en-US" baseline="0"/>
              <a:t> - THREE YEARS COMPARISSON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Amendments!$B$43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Amendments!$A$44:$A$57</c:f>
              <c:strCache>
                <c:ptCount val="14"/>
                <c:pt idx="0">
                  <c:v>Capital Stocks                                    </c:v>
                </c:pt>
                <c:pt idx="1">
                  <c:v>Corporate Address Change                          </c:v>
                </c:pt>
                <c:pt idx="2">
                  <c:v>Directors Amendment                               </c:v>
                </c:pt>
                <c:pt idx="3">
                  <c:v>Financial Statement Amendment                     </c:v>
                </c:pt>
                <c:pt idx="4">
                  <c:v>LLP Partners Amendment                            </c:v>
                </c:pt>
                <c:pt idx="5">
                  <c:v>Name Change Amendment                             </c:v>
                </c:pt>
                <c:pt idx="6">
                  <c:v>Name Reservation                                  </c:v>
                </c:pt>
                <c:pt idx="7">
                  <c:v>Other Amendment                                   </c:v>
                </c:pt>
                <c:pt idx="8">
                  <c:v>Profit Type Amendment                             </c:v>
                </c:pt>
                <c:pt idx="9">
                  <c:v>Purpose Amendment                                 </c:v>
                </c:pt>
                <c:pt idx="10">
                  <c:v>Resident Agent Amendment                          </c:v>
                </c:pt>
                <c:pt idx="11">
                  <c:v>Resident Agent Resignation with Successor         </c:v>
                </c:pt>
                <c:pt idx="12">
                  <c:v>Resident Agent Resignation Without Successor      </c:v>
                </c:pt>
                <c:pt idx="13">
                  <c:v>Terms of Existence Amendment                      </c:v>
                </c:pt>
              </c:strCache>
            </c:strRef>
          </c:cat>
          <c:val>
            <c:numRef>
              <c:f>Amendments!$B$44:$B$57</c:f>
              <c:numCache>
                <c:formatCode>_(* #,##0_);_(* \(#,##0\);_(* "-"??_);_(@_)</c:formatCode>
                <c:ptCount val="14"/>
                <c:pt idx="0">
                  <c:v>39</c:v>
                </c:pt>
                <c:pt idx="1">
                  <c:v>360</c:v>
                </c:pt>
                <c:pt idx="2">
                  <c:v>122</c:v>
                </c:pt>
                <c:pt idx="3">
                  <c:v>23</c:v>
                </c:pt>
                <c:pt idx="4" formatCode="General">
                  <c:v>0</c:v>
                </c:pt>
                <c:pt idx="5">
                  <c:v>402</c:v>
                </c:pt>
                <c:pt idx="6" formatCode="General">
                  <c:v>0</c:v>
                </c:pt>
                <c:pt idx="7">
                  <c:v>179</c:v>
                </c:pt>
                <c:pt idx="8">
                  <c:v>13</c:v>
                </c:pt>
                <c:pt idx="9">
                  <c:v>188</c:v>
                </c:pt>
                <c:pt idx="10">
                  <c:v>1076</c:v>
                </c:pt>
                <c:pt idx="11">
                  <c:v>68</c:v>
                </c:pt>
                <c:pt idx="12">
                  <c:v>15</c:v>
                </c:pt>
                <c:pt idx="13">
                  <c:v>44</c:v>
                </c:pt>
              </c:numCache>
            </c:numRef>
          </c:val>
        </c:ser>
        <c:ser>
          <c:idx val="1"/>
          <c:order val="1"/>
          <c:tx>
            <c:strRef>
              <c:f>Amendments!$C$43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Amendments!$A$44:$A$57</c:f>
              <c:strCache>
                <c:ptCount val="14"/>
                <c:pt idx="0">
                  <c:v>Capital Stocks                                    </c:v>
                </c:pt>
                <c:pt idx="1">
                  <c:v>Corporate Address Change                          </c:v>
                </c:pt>
                <c:pt idx="2">
                  <c:v>Directors Amendment                               </c:v>
                </c:pt>
                <c:pt idx="3">
                  <c:v>Financial Statement Amendment                     </c:v>
                </c:pt>
                <c:pt idx="4">
                  <c:v>LLP Partners Amendment                            </c:v>
                </c:pt>
                <c:pt idx="5">
                  <c:v>Name Change Amendment                             </c:v>
                </c:pt>
                <c:pt idx="6">
                  <c:v>Name Reservation                                  </c:v>
                </c:pt>
                <c:pt idx="7">
                  <c:v>Other Amendment                                   </c:v>
                </c:pt>
                <c:pt idx="8">
                  <c:v>Profit Type Amendment                             </c:v>
                </c:pt>
                <c:pt idx="9">
                  <c:v>Purpose Amendment                                 </c:v>
                </c:pt>
                <c:pt idx="10">
                  <c:v>Resident Agent Amendment                          </c:v>
                </c:pt>
                <c:pt idx="11">
                  <c:v>Resident Agent Resignation with Successor         </c:v>
                </c:pt>
                <c:pt idx="12">
                  <c:v>Resident Agent Resignation Without Successor      </c:v>
                </c:pt>
                <c:pt idx="13">
                  <c:v>Terms of Existence Amendment                      </c:v>
                </c:pt>
              </c:strCache>
            </c:strRef>
          </c:cat>
          <c:val>
            <c:numRef>
              <c:f>Amendments!$C$44:$C$57</c:f>
              <c:numCache>
                <c:formatCode>_(* #,##0_);_(* \(#,##0\);_(* "-"??_);_(@_)</c:formatCode>
                <c:ptCount val="14"/>
                <c:pt idx="0">
                  <c:v>175</c:v>
                </c:pt>
                <c:pt idx="1">
                  <c:v>1778</c:v>
                </c:pt>
                <c:pt idx="2">
                  <c:v>1630</c:v>
                </c:pt>
                <c:pt idx="3">
                  <c:v>160</c:v>
                </c:pt>
                <c:pt idx="4">
                  <c:v>7</c:v>
                </c:pt>
                <c:pt idx="5">
                  <c:v>789</c:v>
                </c:pt>
                <c:pt idx="6">
                  <c:v>1346</c:v>
                </c:pt>
                <c:pt idx="7">
                  <c:v>824</c:v>
                </c:pt>
                <c:pt idx="8">
                  <c:v>48</c:v>
                </c:pt>
                <c:pt idx="9">
                  <c:v>553</c:v>
                </c:pt>
                <c:pt idx="10">
                  <c:v>2118</c:v>
                </c:pt>
                <c:pt idx="11">
                  <c:v>246</c:v>
                </c:pt>
                <c:pt idx="12">
                  <c:v>30</c:v>
                </c:pt>
                <c:pt idx="13">
                  <c:v>24</c:v>
                </c:pt>
              </c:numCache>
            </c:numRef>
          </c:val>
        </c:ser>
        <c:ser>
          <c:idx val="2"/>
          <c:order val="2"/>
          <c:tx>
            <c:strRef>
              <c:f>Amendments!$D$43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Amendments!$A$44:$A$57</c:f>
              <c:strCache>
                <c:ptCount val="14"/>
                <c:pt idx="0">
                  <c:v>Capital Stocks                                    </c:v>
                </c:pt>
                <c:pt idx="1">
                  <c:v>Corporate Address Change                          </c:v>
                </c:pt>
                <c:pt idx="2">
                  <c:v>Directors Amendment                               </c:v>
                </c:pt>
                <c:pt idx="3">
                  <c:v>Financial Statement Amendment                     </c:v>
                </c:pt>
                <c:pt idx="4">
                  <c:v>LLP Partners Amendment                            </c:v>
                </c:pt>
                <c:pt idx="5">
                  <c:v>Name Change Amendment                             </c:v>
                </c:pt>
                <c:pt idx="6">
                  <c:v>Name Reservation                                  </c:v>
                </c:pt>
                <c:pt idx="7">
                  <c:v>Other Amendment                                   </c:v>
                </c:pt>
                <c:pt idx="8">
                  <c:v>Profit Type Amendment                             </c:v>
                </c:pt>
                <c:pt idx="9">
                  <c:v>Purpose Amendment                                 </c:v>
                </c:pt>
                <c:pt idx="10">
                  <c:v>Resident Agent Amendment                          </c:v>
                </c:pt>
                <c:pt idx="11">
                  <c:v>Resident Agent Resignation with Successor         </c:v>
                </c:pt>
                <c:pt idx="12">
                  <c:v>Resident Agent Resignation Without Successor      </c:v>
                </c:pt>
                <c:pt idx="13">
                  <c:v>Terms of Existence Amendment                      </c:v>
                </c:pt>
              </c:strCache>
            </c:strRef>
          </c:cat>
          <c:val>
            <c:numRef>
              <c:f>Amendments!$D$44:$D$57</c:f>
              <c:numCache>
                <c:formatCode>General</c:formatCode>
                <c:ptCount val="14"/>
                <c:pt idx="0">
                  <c:v>46</c:v>
                </c:pt>
                <c:pt idx="1">
                  <c:v>870</c:v>
                </c:pt>
                <c:pt idx="2">
                  <c:v>913</c:v>
                </c:pt>
                <c:pt idx="3">
                  <c:v>101</c:v>
                </c:pt>
                <c:pt idx="4">
                  <c:v>6</c:v>
                </c:pt>
                <c:pt idx="5">
                  <c:v>392</c:v>
                </c:pt>
                <c:pt idx="6">
                  <c:v>1280</c:v>
                </c:pt>
                <c:pt idx="7">
                  <c:v>258</c:v>
                </c:pt>
                <c:pt idx="8">
                  <c:v>32</c:v>
                </c:pt>
                <c:pt idx="9">
                  <c:v>181</c:v>
                </c:pt>
                <c:pt idx="10">
                  <c:v>1125</c:v>
                </c:pt>
                <c:pt idx="11">
                  <c:v>84</c:v>
                </c:pt>
                <c:pt idx="12">
                  <c:v>24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121939872"/>
        <c:axId val="1121942048"/>
      </c:barChart>
      <c:catAx>
        <c:axId val="1121939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42048"/>
        <c:crosses val="autoZero"/>
        <c:auto val="1"/>
        <c:lblAlgn val="ctr"/>
        <c:lblOffset val="100"/>
        <c:noMultiLvlLbl val="0"/>
      </c:catAx>
      <c:valAx>
        <c:axId val="1121942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93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3">
            <a:lumMod val="89000"/>
          </a:schemeClr>
        </a:gs>
        <a:gs pos="23000">
          <a:schemeClr val="accent3">
            <a:lumMod val="89000"/>
          </a:schemeClr>
        </a:gs>
        <a:gs pos="69000">
          <a:schemeClr val="accent3">
            <a:lumMod val="75000"/>
          </a:schemeClr>
        </a:gs>
        <a:gs pos="97000">
          <a:schemeClr val="accent3">
            <a:lumMod val="70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Work Hours Vs. Off-Hours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'Hours-Comparison'!$B$3</c:f>
              <c:strCache>
                <c:ptCount val="1"/>
                <c:pt idx="0">
                  <c:v>WORK-HOURS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  <a:bevelB prst="relaxedInset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('Hours-Comparison'!$A$3,'Hours-Comparison'!$A$5,'Hours-Comparison'!$A$7,'Hours-Comparison'!$A$9,'Hours-Comparison'!$A$11)</c:f>
              <c:strCache>
                <c:ptCount val="5"/>
                <c:pt idx="0">
                  <c:v>AMENDMENTS        </c:v>
                </c:pt>
                <c:pt idx="1">
                  <c:v>ANNUAL REPORT/DUE </c:v>
                </c:pt>
                <c:pt idx="2">
                  <c:v>CERTIFICATES      </c:v>
                </c:pt>
                <c:pt idx="3">
                  <c:v>NEW CREATIONS     </c:v>
                </c:pt>
                <c:pt idx="4">
                  <c:v>OTHER TRANSACTIONS</c:v>
                </c:pt>
              </c:strCache>
            </c:strRef>
          </c:cat>
          <c:val>
            <c:numRef>
              <c:f>('Hours-Comparison'!$C$3,'Hours-Comparison'!$C$5,'Hours-Comparison'!$C$7,'Hours-Comparison'!$C$9,'Hours-Comparison'!$C$11)</c:f>
              <c:numCache>
                <c:formatCode>General</c:formatCode>
                <c:ptCount val="5"/>
                <c:pt idx="0">
                  <c:v>24448</c:v>
                </c:pt>
                <c:pt idx="1">
                  <c:v>271754</c:v>
                </c:pt>
                <c:pt idx="2">
                  <c:v>94003</c:v>
                </c:pt>
                <c:pt idx="3">
                  <c:v>40906</c:v>
                </c:pt>
                <c:pt idx="4">
                  <c:v>3981</c:v>
                </c:pt>
              </c:numCache>
            </c:numRef>
          </c:val>
        </c:ser>
        <c:ser>
          <c:idx val="1"/>
          <c:order val="1"/>
          <c:tx>
            <c:strRef>
              <c:f>'Hours-Comparison'!$B$4</c:f>
              <c:strCache>
                <c:ptCount val="1"/>
                <c:pt idx="0">
                  <c:v>OFF-HOURS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('Hours-Comparison'!$C$4,'Hours-Comparison'!$C$6,'Hours-Comparison'!$C$8,'Hours-Comparison'!$C$10,'Hours-Comparison'!$C$12)</c:f>
              <c:numCache>
                <c:formatCode>General</c:formatCode>
                <c:ptCount val="5"/>
                <c:pt idx="0">
                  <c:v>7128</c:v>
                </c:pt>
                <c:pt idx="1">
                  <c:v>109041</c:v>
                </c:pt>
                <c:pt idx="2">
                  <c:v>14824</c:v>
                </c:pt>
                <c:pt idx="3">
                  <c:v>13657</c:v>
                </c:pt>
                <c:pt idx="4">
                  <c:v>940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5729072"/>
        <c:axId val="1125729616"/>
      </c:barChart>
      <c:catAx>
        <c:axId val="112572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729616"/>
        <c:crosses val="autoZero"/>
        <c:auto val="1"/>
        <c:lblAlgn val="ctr"/>
        <c:lblOffset val="100"/>
        <c:noMultiLvlLbl val="0"/>
      </c:catAx>
      <c:valAx>
        <c:axId val="112572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729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16000">
          <a:schemeClr val="tx1"/>
        </a:gs>
        <a:gs pos="68000">
          <a:schemeClr val="accent5">
            <a:lumMod val="60000"/>
            <a:lumOff val="40000"/>
          </a:schemeClr>
        </a:gs>
        <a:gs pos="99000">
          <a:schemeClr val="accent5">
            <a:lumMod val="7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Extensions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Extensions!$G$3</c:f>
              <c:strCache>
                <c:ptCount val="1"/>
                <c:pt idx="0">
                  <c:v>1st Extension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Extensions!$H$1:$Q$2</c:f>
              <c:multiLvlStrCache>
                <c:ptCount val="10"/>
                <c:lvl>
                  <c:pt idx="0">
                    <c:v>For Profit</c:v>
                  </c:pt>
                  <c:pt idx="1">
                    <c:v>Non profit</c:v>
                  </c:pt>
                  <c:pt idx="2">
                    <c:v>For Profit</c:v>
                  </c:pt>
                  <c:pt idx="3">
                    <c:v>Non profit</c:v>
                  </c:pt>
                  <c:pt idx="4">
                    <c:v>For Profit</c:v>
                  </c:pt>
                  <c:pt idx="5">
                    <c:v>Non profit</c:v>
                  </c:pt>
                  <c:pt idx="6">
                    <c:v>For Profit</c:v>
                  </c:pt>
                  <c:pt idx="7">
                    <c:v>Non profit</c:v>
                  </c:pt>
                  <c:pt idx="8">
                    <c:v>For Profit</c:v>
                  </c:pt>
                  <c:pt idx="9">
                    <c:v>Non profit</c:v>
                  </c:pt>
                </c:lvl>
                <c:lvl>
                  <c:pt idx="0">
                    <c:v>2010</c:v>
                  </c:pt>
                  <c:pt idx="2">
                    <c:v>2011</c:v>
                  </c:pt>
                  <c:pt idx="4">
                    <c:v>2012</c:v>
                  </c:pt>
                  <c:pt idx="6">
                    <c:v>2013</c:v>
                  </c:pt>
                  <c:pt idx="8">
                    <c:v>2014</c:v>
                  </c:pt>
                </c:lvl>
              </c:multiLvlStrCache>
            </c:multiLvlStrRef>
          </c:cat>
          <c:val>
            <c:numRef>
              <c:f>Extensions!$H$3:$Q$3</c:f>
              <c:numCache>
                <c:formatCode>_(* #,##0_);_(* \(#,##0\);_(* "-"??_);_(@_)</c:formatCode>
                <c:ptCount val="10"/>
                <c:pt idx="0">
                  <c:v>17106</c:v>
                </c:pt>
                <c:pt idx="1">
                  <c:v>2003</c:v>
                </c:pt>
                <c:pt idx="2">
                  <c:v>17215</c:v>
                </c:pt>
                <c:pt idx="3">
                  <c:v>1940</c:v>
                </c:pt>
                <c:pt idx="4">
                  <c:v>16321</c:v>
                </c:pt>
                <c:pt idx="5">
                  <c:v>1810</c:v>
                </c:pt>
                <c:pt idx="6">
                  <c:v>17912</c:v>
                </c:pt>
                <c:pt idx="7">
                  <c:v>2043</c:v>
                </c:pt>
                <c:pt idx="8">
                  <c:v>17503</c:v>
                </c:pt>
                <c:pt idx="9">
                  <c:v>2056</c:v>
                </c:pt>
              </c:numCache>
            </c:numRef>
          </c:val>
        </c:ser>
        <c:ser>
          <c:idx val="1"/>
          <c:order val="1"/>
          <c:tx>
            <c:strRef>
              <c:f>Extensions!$G$4</c:f>
              <c:strCache>
                <c:ptCount val="1"/>
                <c:pt idx="0">
                  <c:v>2nd Extension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Extensions!$H$1:$Q$2</c:f>
              <c:multiLvlStrCache>
                <c:ptCount val="10"/>
                <c:lvl>
                  <c:pt idx="0">
                    <c:v>For Profit</c:v>
                  </c:pt>
                  <c:pt idx="1">
                    <c:v>Non profit</c:v>
                  </c:pt>
                  <c:pt idx="2">
                    <c:v>For Profit</c:v>
                  </c:pt>
                  <c:pt idx="3">
                    <c:v>Non profit</c:v>
                  </c:pt>
                  <c:pt idx="4">
                    <c:v>For Profit</c:v>
                  </c:pt>
                  <c:pt idx="5">
                    <c:v>Non profit</c:v>
                  </c:pt>
                  <c:pt idx="6">
                    <c:v>For Profit</c:v>
                  </c:pt>
                  <c:pt idx="7">
                    <c:v>Non profit</c:v>
                  </c:pt>
                  <c:pt idx="8">
                    <c:v>For Profit</c:v>
                  </c:pt>
                  <c:pt idx="9">
                    <c:v>Non profit</c:v>
                  </c:pt>
                </c:lvl>
                <c:lvl>
                  <c:pt idx="0">
                    <c:v>2010</c:v>
                  </c:pt>
                  <c:pt idx="2">
                    <c:v>2011</c:v>
                  </c:pt>
                  <c:pt idx="4">
                    <c:v>2012</c:v>
                  </c:pt>
                  <c:pt idx="6">
                    <c:v>2013</c:v>
                  </c:pt>
                  <c:pt idx="8">
                    <c:v>2014</c:v>
                  </c:pt>
                </c:lvl>
              </c:multiLvlStrCache>
            </c:multiLvlStrRef>
          </c:cat>
          <c:val>
            <c:numRef>
              <c:f>Extensions!$H$4:$Q$4</c:f>
              <c:numCache>
                <c:formatCode>_(* #,##0_);_(* \(#,##0\);_(* "-"??_);_(@_)</c:formatCode>
                <c:ptCount val="10"/>
                <c:pt idx="0">
                  <c:v>4579</c:v>
                </c:pt>
                <c:pt idx="1">
                  <c:v>365</c:v>
                </c:pt>
                <c:pt idx="2">
                  <c:v>4559</c:v>
                </c:pt>
                <c:pt idx="3">
                  <c:v>368</c:v>
                </c:pt>
                <c:pt idx="4">
                  <c:v>4377</c:v>
                </c:pt>
                <c:pt idx="5">
                  <c:v>385</c:v>
                </c:pt>
                <c:pt idx="6">
                  <c:v>5009</c:v>
                </c:pt>
                <c:pt idx="7">
                  <c:v>369</c:v>
                </c:pt>
                <c:pt idx="8">
                  <c:v>4989</c:v>
                </c:pt>
                <c:pt idx="9">
                  <c:v>444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25731792"/>
        <c:axId val="1125735600"/>
      </c:barChart>
      <c:catAx>
        <c:axId val="112573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735600"/>
        <c:crosses val="autoZero"/>
        <c:auto val="1"/>
        <c:lblAlgn val="ctr"/>
        <c:lblOffset val="100"/>
        <c:noMultiLvlLbl val="0"/>
      </c:catAx>
      <c:valAx>
        <c:axId val="112573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73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19000">
          <a:srgbClr val="000000"/>
        </a:gs>
        <a:gs pos="0">
          <a:schemeClr val="tx1"/>
        </a:gs>
        <a:gs pos="72000">
          <a:schemeClr val="accent1">
            <a:lumMod val="20000"/>
            <a:lumOff val="80000"/>
          </a:schemeClr>
        </a:gs>
        <a:gs pos="84000">
          <a:schemeClr val="accent1">
            <a:lumMod val="60000"/>
            <a:lumOff val="40000"/>
          </a:schemeClr>
        </a:gs>
        <a:gs pos="100000">
          <a:schemeClr val="tx1"/>
        </a:gs>
      </a:gsLst>
      <a:lin ang="5400000" scaled="1"/>
      <a:tileRect/>
    </a:gradFill>
    <a:ln>
      <a:solidFill>
        <a:schemeClr val="tx1"/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Other Online</a:t>
            </a:r>
            <a:r>
              <a:rPr lang="en-US" baseline="0"/>
              <a:t> </a:t>
            </a:r>
            <a:r>
              <a:rPr lang="en-US"/>
              <a:t>Transactions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95338156955626"/>
          <c:y val="0.13555558804769666"/>
          <c:w val="0.89158347767916679"/>
          <c:h val="0.691167605356633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Others!$B$13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Others!$A$14:$A$17</c:f>
              <c:strCache>
                <c:ptCount val="4"/>
                <c:pt idx="0">
                  <c:v>Conversion                                        </c:v>
                </c:pt>
                <c:pt idx="1">
                  <c:v>Dissolve                                          </c:v>
                </c:pt>
                <c:pt idx="2">
                  <c:v>LLP Renewal                                       </c:v>
                </c:pt>
                <c:pt idx="3">
                  <c:v>Restoration                                       </c:v>
                </c:pt>
              </c:strCache>
            </c:strRef>
          </c:cat>
          <c:val>
            <c:numRef>
              <c:f>Others!$B$14:$B$17</c:f>
              <c:numCache>
                <c:formatCode>_(* #,##0_);_(* \(#,##0\);_(* "-"??_);_(@_)</c:formatCode>
                <c:ptCount val="4"/>
                <c:pt idx="0" formatCode="General">
                  <c:v>0</c:v>
                </c:pt>
                <c:pt idx="1">
                  <c:v>277</c:v>
                </c:pt>
                <c:pt idx="2">
                  <c:v>1</c:v>
                </c:pt>
                <c:pt idx="3" formatCode="General">
                  <c:v>0</c:v>
                </c:pt>
              </c:numCache>
            </c:numRef>
          </c:val>
        </c:ser>
        <c:ser>
          <c:idx val="1"/>
          <c:order val="1"/>
          <c:tx>
            <c:strRef>
              <c:f>Others!$C$13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Others!$A$14:$A$17</c:f>
              <c:strCache>
                <c:ptCount val="4"/>
                <c:pt idx="0">
                  <c:v>Conversion                                        </c:v>
                </c:pt>
                <c:pt idx="1">
                  <c:v>Dissolve                                          </c:v>
                </c:pt>
                <c:pt idx="2">
                  <c:v>LLP Renewal                                       </c:v>
                </c:pt>
                <c:pt idx="3">
                  <c:v>Restoration                                       </c:v>
                </c:pt>
              </c:strCache>
            </c:strRef>
          </c:cat>
          <c:val>
            <c:numRef>
              <c:f>Others!$C$14:$C$17</c:f>
              <c:numCache>
                <c:formatCode>_(* #,##0_);_(* \(#,##0\);_(* "-"??_);_(@_)</c:formatCode>
                <c:ptCount val="4"/>
                <c:pt idx="0">
                  <c:v>35</c:v>
                </c:pt>
                <c:pt idx="1">
                  <c:v>2495</c:v>
                </c:pt>
                <c:pt idx="2">
                  <c:v>11</c:v>
                </c:pt>
                <c:pt idx="3">
                  <c:v>183</c:v>
                </c:pt>
              </c:numCache>
            </c:numRef>
          </c:val>
        </c:ser>
        <c:ser>
          <c:idx val="2"/>
          <c:order val="2"/>
          <c:tx>
            <c:strRef>
              <c:f>Others!$D$13</c:f>
              <c:strCache>
                <c:ptCount val="1"/>
                <c:pt idx="0">
                  <c:v>2015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Others!$A$14:$A$17</c:f>
              <c:strCache>
                <c:ptCount val="4"/>
                <c:pt idx="0">
                  <c:v>Conversion                                        </c:v>
                </c:pt>
                <c:pt idx="1">
                  <c:v>Dissolve                                          </c:v>
                </c:pt>
                <c:pt idx="2">
                  <c:v>LLP Renewal                                       </c:v>
                </c:pt>
                <c:pt idx="3">
                  <c:v>Restoration                                       </c:v>
                </c:pt>
              </c:strCache>
            </c:strRef>
          </c:cat>
          <c:val>
            <c:numRef>
              <c:f>Others!$D$14:$D$17</c:f>
              <c:numCache>
                <c:formatCode>_(* #,##0_);_(* \(#,##0\);_(* "-"??_);_(@_)</c:formatCode>
                <c:ptCount val="4"/>
                <c:pt idx="0">
                  <c:v>105</c:v>
                </c:pt>
                <c:pt idx="1">
                  <c:v>1513</c:v>
                </c:pt>
                <c:pt idx="2">
                  <c:v>22</c:v>
                </c:pt>
                <c:pt idx="3">
                  <c:v>279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730160"/>
        <c:axId val="1125737776"/>
      </c:barChart>
      <c:catAx>
        <c:axId val="112573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737776"/>
        <c:crosses val="autoZero"/>
        <c:auto val="1"/>
        <c:lblAlgn val="ctr"/>
        <c:lblOffset val="100"/>
        <c:noMultiLvlLbl val="0"/>
      </c:catAx>
      <c:valAx>
        <c:axId val="112573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730160"/>
        <c:crosses val="autoZero"/>
        <c:crossBetween val="between"/>
      </c:valAx>
      <c:dTable>
        <c:showHorzBorder val="0"/>
        <c:showVertBorder val="0"/>
        <c:showOutline val="0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16000">
          <a:schemeClr val="tx1"/>
        </a:gs>
        <a:gs pos="68000">
          <a:schemeClr val="accent5">
            <a:lumMod val="60000"/>
            <a:lumOff val="40000"/>
          </a:schemeClr>
        </a:gs>
        <a:gs pos="99000">
          <a:schemeClr val="accent5">
            <a:lumMod val="7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RestorationYears!$B$28</c:f>
              <c:strCache>
                <c:ptCount val="1"/>
                <c:pt idx="0">
                  <c:v>Qty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</c:dPt>
          <c:dLbls>
            <c:dLbl>
              <c:idx val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/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/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5B9BD5"/>
                </a:solidFill>
                <a:round/>
              </a:ln>
              <a:effectLst>
                <a:outerShdw blurRad="50800" dist="38100" dir="2700000" algn="tl" rotWithShape="0">
                  <a:srgbClr val="5B9BD5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RestorationYears!$A$29:$A$34</c:f>
              <c:numCache>
                <c:formatCode>General</c:formatCode>
                <c:ptCount val="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</c:numCache>
            </c:numRef>
          </c:cat>
          <c:val>
            <c:numRef>
              <c:f>RestorationYears!$B$29:$B$34</c:f>
              <c:numCache>
                <c:formatCode>General</c:formatCode>
                <c:ptCount val="6"/>
                <c:pt idx="0">
                  <c:v>90</c:v>
                </c:pt>
                <c:pt idx="1">
                  <c:v>350</c:v>
                </c:pt>
                <c:pt idx="2">
                  <c:v>351</c:v>
                </c:pt>
                <c:pt idx="3">
                  <c:v>229</c:v>
                </c:pt>
                <c:pt idx="4">
                  <c:v>162</c:v>
                </c:pt>
                <c:pt idx="5">
                  <c:v>165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RestorationYears!$D$29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RestorationYears!$E$29:$P$29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</c:v>
                </c:pt>
                <c:pt idx="4">
                  <c:v>27</c:v>
                </c:pt>
                <c:pt idx="5">
                  <c:v>26</c:v>
                </c:pt>
                <c:pt idx="6">
                  <c:v>16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RestorationYears!$D$30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RestorationYears!$E$30:$P$30</c:f>
              <c:numCache>
                <c:formatCode>General</c:formatCode>
                <c:ptCount val="12"/>
                <c:pt idx="0">
                  <c:v>21</c:v>
                </c:pt>
                <c:pt idx="1">
                  <c:v>38</c:v>
                </c:pt>
                <c:pt idx="2">
                  <c:v>38</c:v>
                </c:pt>
                <c:pt idx="3">
                  <c:v>80</c:v>
                </c:pt>
                <c:pt idx="4">
                  <c:v>24</c:v>
                </c:pt>
                <c:pt idx="5">
                  <c:v>34</c:v>
                </c:pt>
                <c:pt idx="6">
                  <c:v>21</c:v>
                </c:pt>
                <c:pt idx="7">
                  <c:v>21</c:v>
                </c:pt>
                <c:pt idx="8">
                  <c:v>7</c:v>
                </c:pt>
                <c:pt idx="9">
                  <c:v>18</c:v>
                </c:pt>
                <c:pt idx="10">
                  <c:v>23</c:v>
                </c:pt>
                <c:pt idx="11">
                  <c:v>25</c:v>
                </c:pt>
              </c:numCache>
            </c:numRef>
          </c:val>
        </c:ser>
        <c:ser>
          <c:idx val="2"/>
          <c:order val="2"/>
          <c:tx>
            <c:strRef>
              <c:f>RestorationYears!$D$31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RestorationYears!$E$31:$P$31</c:f>
              <c:numCache>
                <c:formatCode>General</c:formatCode>
                <c:ptCount val="12"/>
                <c:pt idx="0">
                  <c:v>21</c:v>
                </c:pt>
                <c:pt idx="1">
                  <c:v>34</c:v>
                </c:pt>
                <c:pt idx="2">
                  <c:v>35</c:v>
                </c:pt>
                <c:pt idx="3">
                  <c:v>72</c:v>
                </c:pt>
                <c:pt idx="4">
                  <c:v>23</c:v>
                </c:pt>
                <c:pt idx="5">
                  <c:v>44</c:v>
                </c:pt>
                <c:pt idx="6">
                  <c:v>22</c:v>
                </c:pt>
                <c:pt idx="7">
                  <c:v>25</c:v>
                </c:pt>
                <c:pt idx="8">
                  <c:v>10</c:v>
                </c:pt>
                <c:pt idx="9">
                  <c:v>18</c:v>
                </c:pt>
                <c:pt idx="10">
                  <c:v>22</c:v>
                </c:pt>
                <c:pt idx="11">
                  <c:v>25</c:v>
                </c:pt>
              </c:numCache>
            </c:numRef>
          </c:val>
        </c:ser>
        <c:ser>
          <c:idx val="3"/>
          <c:order val="3"/>
          <c:tx>
            <c:strRef>
              <c:f>RestorationYears!$D$32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RestorationYears!$E$32:$P$32</c:f>
              <c:numCache>
                <c:formatCode>General</c:formatCode>
                <c:ptCount val="12"/>
                <c:pt idx="0">
                  <c:v>13</c:v>
                </c:pt>
                <c:pt idx="1">
                  <c:v>17</c:v>
                </c:pt>
                <c:pt idx="2">
                  <c:v>17</c:v>
                </c:pt>
                <c:pt idx="3">
                  <c:v>35</c:v>
                </c:pt>
                <c:pt idx="4">
                  <c:v>11</c:v>
                </c:pt>
                <c:pt idx="5">
                  <c:v>40</c:v>
                </c:pt>
                <c:pt idx="6">
                  <c:v>20</c:v>
                </c:pt>
                <c:pt idx="7">
                  <c:v>26</c:v>
                </c:pt>
                <c:pt idx="8">
                  <c:v>9</c:v>
                </c:pt>
                <c:pt idx="9">
                  <c:v>13</c:v>
                </c:pt>
                <c:pt idx="10">
                  <c:v>12</c:v>
                </c:pt>
                <c:pt idx="11">
                  <c:v>16</c:v>
                </c:pt>
              </c:numCache>
            </c:numRef>
          </c:val>
        </c:ser>
        <c:ser>
          <c:idx val="4"/>
          <c:order val="4"/>
          <c:tx>
            <c:strRef>
              <c:f>RestorationYears!$D$33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RestorationYears!$E$33:$P$33</c:f>
              <c:numCache>
                <c:formatCode>General</c:formatCode>
                <c:ptCount val="12"/>
                <c:pt idx="0">
                  <c:v>10</c:v>
                </c:pt>
                <c:pt idx="1">
                  <c:v>18</c:v>
                </c:pt>
                <c:pt idx="2">
                  <c:v>15</c:v>
                </c:pt>
                <c:pt idx="3">
                  <c:v>27</c:v>
                </c:pt>
                <c:pt idx="4">
                  <c:v>8</c:v>
                </c:pt>
                <c:pt idx="5">
                  <c:v>32</c:v>
                </c:pt>
                <c:pt idx="6">
                  <c:v>12</c:v>
                </c:pt>
                <c:pt idx="7">
                  <c:v>9</c:v>
                </c:pt>
                <c:pt idx="8">
                  <c:v>8</c:v>
                </c:pt>
                <c:pt idx="9">
                  <c:v>11</c:v>
                </c:pt>
                <c:pt idx="10">
                  <c:v>11</c:v>
                </c:pt>
                <c:pt idx="11">
                  <c:v>9</c:v>
                </c:pt>
              </c:numCache>
            </c:numRef>
          </c:val>
        </c:ser>
        <c:ser>
          <c:idx val="5"/>
          <c:order val="5"/>
          <c:tx>
            <c:strRef>
              <c:f>RestorationYears!$D$34</c:f>
              <c:strCache>
                <c:ptCount val="1"/>
                <c:pt idx="0">
                  <c:v>2009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RestorationYears!$E$34:$P$34</c:f>
              <c:numCache>
                <c:formatCode>General</c:formatCode>
                <c:ptCount val="12"/>
                <c:pt idx="0">
                  <c:v>4</c:v>
                </c:pt>
                <c:pt idx="1">
                  <c:v>12</c:v>
                </c:pt>
                <c:pt idx="2">
                  <c:v>5</c:v>
                </c:pt>
                <c:pt idx="3">
                  <c:v>13</c:v>
                </c:pt>
                <c:pt idx="4">
                  <c:v>8</c:v>
                </c:pt>
                <c:pt idx="5">
                  <c:v>18</c:v>
                </c:pt>
                <c:pt idx="6">
                  <c:v>6</c:v>
                </c:pt>
                <c:pt idx="7">
                  <c:v>5</c:v>
                </c:pt>
                <c:pt idx="8">
                  <c:v>3</c:v>
                </c:pt>
                <c:pt idx="9">
                  <c:v>8</c:v>
                </c:pt>
                <c:pt idx="10">
                  <c:v>5</c:v>
                </c:pt>
                <c:pt idx="1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5735056"/>
        <c:axId val="1125732880"/>
      </c:barChart>
      <c:catAx>
        <c:axId val="112573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732880"/>
        <c:crosses val="autoZero"/>
        <c:auto val="1"/>
        <c:lblAlgn val="ctr"/>
        <c:lblOffset val="100"/>
        <c:noMultiLvlLbl val="0"/>
      </c:catAx>
      <c:valAx>
        <c:axId val="112573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735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7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tx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lt1"/>
      </a:solidFill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olidFill>
        <a:schemeClr val="lt1"/>
      </a:solid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tx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lt1"/>
      </a:solidFill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olidFill>
        <a:schemeClr val="lt1"/>
      </a:solid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0</xdr:row>
      <xdr:rowOff>157161</xdr:rowOff>
    </xdr:from>
    <xdr:to>
      <xdr:col>15</xdr:col>
      <xdr:colOff>209550</xdr:colOff>
      <xdr:row>19</xdr:row>
      <xdr:rowOff>28574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604837</xdr:colOff>
      <xdr:row>20</xdr:row>
      <xdr:rowOff>23812</xdr:rowOff>
    </xdr:from>
    <xdr:to>
      <xdr:col>17</xdr:col>
      <xdr:colOff>600075</xdr:colOff>
      <xdr:row>37</xdr:row>
      <xdr:rowOff>152400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295275</xdr:colOff>
      <xdr:row>40</xdr:row>
      <xdr:rowOff>190499</xdr:rowOff>
    </xdr:from>
    <xdr:to>
      <xdr:col>9</xdr:col>
      <xdr:colOff>600075</xdr:colOff>
      <xdr:row>57</xdr:row>
      <xdr:rowOff>142874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36</xdr:row>
      <xdr:rowOff>0</xdr:rowOff>
    </xdr:from>
    <xdr:to>
      <xdr:col>15</xdr:col>
      <xdr:colOff>0</xdr:colOff>
      <xdr:row>52</xdr:row>
      <xdr:rowOff>176214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76199</xdr:colOff>
      <xdr:row>9</xdr:row>
      <xdr:rowOff>152400</xdr:rowOff>
    </xdr:from>
    <xdr:to>
      <xdr:col>29</xdr:col>
      <xdr:colOff>638174</xdr:colOff>
      <xdr:row>29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71436</xdr:colOff>
      <xdr:row>54</xdr:row>
      <xdr:rowOff>14286</xdr:rowOff>
    </xdr:from>
    <xdr:to>
      <xdr:col>9</xdr:col>
      <xdr:colOff>123824</xdr:colOff>
      <xdr:row>71</xdr:row>
      <xdr:rowOff>38099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714375</xdr:colOff>
      <xdr:row>53</xdr:row>
      <xdr:rowOff>185736</xdr:rowOff>
    </xdr:from>
    <xdr:to>
      <xdr:col>15</xdr:col>
      <xdr:colOff>109537</xdr:colOff>
      <xdr:row>71</xdr:row>
      <xdr:rowOff>19049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246528</xdr:colOff>
      <xdr:row>53</xdr:row>
      <xdr:rowOff>97892</xdr:rowOff>
    </xdr:from>
    <xdr:to>
      <xdr:col>24</xdr:col>
      <xdr:colOff>0</xdr:colOff>
      <xdr:row>77</xdr:row>
      <xdr:rowOff>97893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122582</xdr:colOff>
      <xdr:row>36</xdr:row>
      <xdr:rowOff>143885</xdr:rowOff>
    </xdr:from>
    <xdr:to>
      <xdr:col>12</xdr:col>
      <xdr:colOff>761999</xdr:colOff>
      <xdr:row>49</xdr:row>
      <xdr:rowOff>179294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122582</xdr:colOff>
      <xdr:row>48</xdr:row>
      <xdr:rowOff>0</xdr:rowOff>
    </xdr:from>
    <xdr:to>
      <xdr:col>12</xdr:col>
      <xdr:colOff>761999</xdr:colOff>
      <xdr:row>60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12</xdr:row>
      <xdr:rowOff>4761</xdr:rowOff>
    </xdr:from>
    <xdr:to>
      <xdr:col>13</xdr:col>
      <xdr:colOff>209550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31</xdr:row>
      <xdr:rowOff>9525</xdr:rowOff>
    </xdr:from>
    <xdr:to>
      <xdr:col>13</xdr:col>
      <xdr:colOff>195262</xdr:colOff>
      <xdr:row>44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581024</xdr:colOff>
      <xdr:row>8</xdr:row>
      <xdr:rowOff>157162</xdr:rowOff>
    </xdr:from>
    <xdr:to>
      <xdr:col>21</xdr:col>
      <xdr:colOff>161924</xdr:colOff>
      <xdr:row>23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442912</xdr:colOff>
      <xdr:row>23</xdr:row>
      <xdr:rowOff>71437</xdr:rowOff>
    </xdr:from>
    <xdr:to>
      <xdr:col>21</xdr:col>
      <xdr:colOff>152400</xdr:colOff>
      <xdr:row>37</xdr:row>
      <xdr:rowOff>147637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666750</xdr:colOff>
      <xdr:row>12</xdr:row>
      <xdr:rowOff>14287</xdr:rowOff>
    </xdr:from>
    <xdr:to>
      <xdr:col>24</xdr:col>
      <xdr:colOff>109537</xdr:colOff>
      <xdr:row>26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596152</xdr:colOff>
      <xdr:row>42</xdr:row>
      <xdr:rowOff>560</xdr:rowOff>
    </xdr:from>
    <xdr:to>
      <xdr:col>18</xdr:col>
      <xdr:colOff>308722</xdr:colOff>
      <xdr:row>63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1</xdr:row>
      <xdr:rowOff>28576</xdr:rowOff>
    </xdr:from>
    <xdr:to>
      <xdr:col>14</xdr:col>
      <xdr:colOff>76200</xdr:colOff>
      <xdr:row>17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8</xdr:row>
      <xdr:rowOff>109536</xdr:rowOff>
    </xdr:from>
    <xdr:to>
      <xdr:col>17</xdr:col>
      <xdr:colOff>257175</xdr:colOff>
      <xdr:row>34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11</xdr:row>
      <xdr:rowOff>171449</xdr:rowOff>
    </xdr:from>
    <xdr:to>
      <xdr:col>16</xdr:col>
      <xdr:colOff>600076</xdr:colOff>
      <xdr:row>33</xdr:row>
      <xdr:rowOff>152398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147637</xdr:colOff>
      <xdr:row>4</xdr:row>
      <xdr:rowOff>157162</xdr:rowOff>
    </xdr:from>
    <xdr:to>
      <xdr:col>21</xdr:col>
      <xdr:colOff>452437</xdr:colOff>
      <xdr:row>21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200025</xdr:colOff>
      <xdr:row>35</xdr:row>
      <xdr:rowOff>185737</xdr:rowOff>
    </xdr:from>
    <xdr:to>
      <xdr:col>17</xdr:col>
      <xdr:colOff>504825</xdr:colOff>
      <xdr:row>50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A1:G19" totalsRowShown="0" headerRowDxfId="7">
  <tableColumns count="7">
    <tableColumn id="1" name="Records by Category" dataDxfId="6"/>
    <tableColumn id="7" name="Date" dataDxfId="5"/>
    <tableColumn id="4" name="Record" dataDxfId="4"/>
    <tableColumn id="2" name="Previous Record Date" dataDxfId="3"/>
    <tableColumn id="3" name="Previous Record" dataDxfId="2"/>
    <tableColumn id="5" name="Difference" dataDxfId="1" dataCellStyle="Comma">
      <calculatedColumnFormula>C2-E2</calculatedColumnFormula>
    </tableColumn>
    <tableColumn id="6" name="Difference %" dataDxfId="0">
      <calculatedColumnFormula>F2/C2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"/>
  <sheetViews>
    <sheetView zoomScaleNormal="100" workbookViewId="0">
      <selection sqref="A1:N313"/>
    </sheetView>
  </sheetViews>
  <sheetFormatPr defaultRowHeight="15" x14ac:dyDescent="0.25"/>
  <cols>
    <col min="1" max="1" width="91.85546875" bestFit="1" customWidth="1"/>
    <col min="2" max="2" width="14.140625" customWidth="1"/>
  </cols>
  <sheetData>
    <row r="1" spans="1:13" x14ac:dyDescent="0.25">
      <c r="A1" t="s">
        <v>0</v>
      </c>
    </row>
    <row r="2" spans="1:13" x14ac:dyDescent="0.25">
      <c r="A2" t="s">
        <v>1</v>
      </c>
    </row>
    <row r="3" spans="1:13" x14ac:dyDescent="0.25">
      <c r="A3" t="s">
        <v>241</v>
      </c>
    </row>
    <row r="4" spans="1:13" x14ac:dyDescent="0.25">
      <c r="A4" t="s">
        <v>2</v>
      </c>
    </row>
    <row r="5" spans="1:13" x14ac:dyDescent="0.25">
      <c r="A5" t="s">
        <v>3</v>
      </c>
    </row>
    <row r="6" spans="1:13" x14ac:dyDescent="0.25">
      <c r="A6" t="s">
        <v>2</v>
      </c>
    </row>
    <row r="7" spans="1:13" x14ac:dyDescent="0.25">
      <c r="A7" t="s">
        <v>129</v>
      </c>
    </row>
    <row r="8" spans="1:13" x14ac:dyDescent="0.25">
      <c r="A8" t="s">
        <v>4</v>
      </c>
    </row>
    <row r="9" spans="1:13" x14ac:dyDescent="0.25">
      <c r="A9" t="s">
        <v>5</v>
      </c>
      <c r="B9" t="s">
        <v>6</v>
      </c>
      <c r="C9" t="s">
        <v>7</v>
      </c>
      <c r="D9" t="s">
        <v>8</v>
      </c>
      <c r="E9" t="s">
        <v>9</v>
      </c>
      <c r="F9" t="s">
        <v>10</v>
      </c>
      <c r="G9" t="s">
        <v>11</v>
      </c>
      <c r="H9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</row>
    <row r="10" spans="1:13" x14ac:dyDescent="0.25">
      <c r="A10" t="s">
        <v>18</v>
      </c>
      <c r="B10" t="s">
        <v>19</v>
      </c>
      <c r="C10" t="s">
        <v>19</v>
      </c>
      <c r="D10" t="s">
        <v>19</v>
      </c>
      <c r="E10" t="s">
        <v>19</v>
      </c>
      <c r="F10" t="s">
        <v>19</v>
      </c>
      <c r="G10" t="s">
        <v>19</v>
      </c>
      <c r="H10" t="s">
        <v>19</v>
      </c>
      <c r="I10" t="s">
        <v>19</v>
      </c>
      <c r="J10" t="s">
        <v>19</v>
      </c>
      <c r="K10" t="s">
        <v>19</v>
      </c>
      <c r="L10" t="s">
        <v>19</v>
      </c>
      <c r="M10" t="s">
        <v>19</v>
      </c>
    </row>
    <row r="11" spans="1:13" x14ac:dyDescent="0.25">
      <c r="A11">
        <v>2014</v>
      </c>
      <c r="B11">
        <v>104</v>
      </c>
      <c r="C11">
        <v>332</v>
      </c>
      <c r="D11">
        <v>1749</v>
      </c>
      <c r="E11">
        <v>5635</v>
      </c>
      <c r="F11">
        <v>66</v>
      </c>
      <c r="G11">
        <v>86</v>
      </c>
      <c r="H11">
        <v>50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5">
      <c r="A12">
        <v>2013</v>
      </c>
      <c r="B12">
        <v>107</v>
      </c>
      <c r="C12">
        <v>391</v>
      </c>
      <c r="D12">
        <v>1399</v>
      </c>
      <c r="E12">
        <v>4104</v>
      </c>
      <c r="F12">
        <v>58</v>
      </c>
      <c r="G12">
        <v>44</v>
      </c>
      <c r="H12">
        <v>41</v>
      </c>
      <c r="I12">
        <v>22</v>
      </c>
      <c r="J12">
        <v>27</v>
      </c>
      <c r="K12">
        <v>19</v>
      </c>
      <c r="L12">
        <v>15</v>
      </c>
      <c r="M12">
        <v>19</v>
      </c>
    </row>
    <row r="13" spans="1:13" x14ac:dyDescent="0.25">
      <c r="A13">
        <v>2012</v>
      </c>
      <c r="B13">
        <v>149</v>
      </c>
      <c r="C13">
        <v>399</v>
      </c>
      <c r="D13">
        <v>1210</v>
      </c>
      <c r="E13">
        <v>2888</v>
      </c>
      <c r="F13">
        <v>43</v>
      </c>
      <c r="G13">
        <v>35</v>
      </c>
      <c r="H13">
        <v>23</v>
      </c>
      <c r="I13">
        <v>24</v>
      </c>
      <c r="J13">
        <v>18</v>
      </c>
      <c r="K13">
        <v>16</v>
      </c>
      <c r="L13">
        <v>65</v>
      </c>
      <c r="M13">
        <v>45</v>
      </c>
    </row>
    <row r="14" spans="1:13" x14ac:dyDescent="0.25">
      <c r="A14">
        <v>2011</v>
      </c>
      <c r="B14">
        <v>142</v>
      </c>
      <c r="C14">
        <v>336</v>
      </c>
      <c r="D14">
        <v>923</v>
      </c>
      <c r="E14">
        <v>1884</v>
      </c>
      <c r="F14">
        <v>48</v>
      </c>
      <c r="G14">
        <v>31</v>
      </c>
      <c r="H14">
        <v>18</v>
      </c>
      <c r="I14">
        <v>16</v>
      </c>
      <c r="J14">
        <v>11</v>
      </c>
      <c r="K14">
        <v>20</v>
      </c>
      <c r="L14">
        <v>6</v>
      </c>
      <c r="M14">
        <v>22</v>
      </c>
    </row>
    <row r="15" spans="1:13" x14ac:dyDescent="0.25">
      <c r="A15">
        <v>2010</v>
      </c>
      <c r="B15">
        <v>0</v>
      </c>
      <c r="C15">
        <v>0</v>
      </c>
      <c r="D15">
        <v>481</v>
      </c>
      <c r="E15">
        <v>941</v>
      </c>
      <c r="F15">
        <v>19</v>
      </c>
      <c r="G15">
        <v>14</v>
      </c>
      <c r="H15">
        <v>17</v>
      </c>
      <c r="I15">
        <v>23</v>
      </c>
      <c r="J15">
        <v>12</v>
      </c>
      <c r="K15">
        <v>10</v>
      </c>
      <c r="L15">
        <v>7</v>
      </c>
      <c r="M15">
        <v>9</v>
      </c>
    </row>
    <row r="16" spans="1:13" x14ac:dyDescent="0.25">
      <c r="A16">
        <v>2009</v>
      </c>
      <c r="B16">
        <v>0</v>
      </c>
      <c r="C16">
        <v>0</v>
      </c>
      <c r="D16">
        <v>37</v>
      </c>
      <c r="E16">
        <v>93</v>
      </c>
      <c r="F16">
        <v>10</v>
      </c>
      <c r="G16">
        <v>18</v>
      </c>
      <c r="H16">
        <v>113</v>
      </c>
      <c r="I16">
        <v>294</v>
      </c>
      <c r="J16">
        <v>65</v>
      </c>
      <c r="K16">
        <v>10</v>
      </c>
      <c r="L16">
        <v>77</v>
      </c>
      <c r="M16">
        <v>54</v>
      </c>
    </row>
    <row r="17" spans="1:13" x14ac:dyDescent="0.25">
      <c r="A17" t="s">
        <v>20</v>
      </c>
      <c r="B17">
        <v>0</v>
      </c>
      <c r="C17">
        <v>2</v>
      </c>
      <c r="D17">
        <v>0</v>
      </c>
      <c r="E17">
        <v>0</v>
      </c>
      <c r="F17">
        <v>10</v>
      </c>
      <c r="G17">
        <v>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 t="s">
        <v>130</v>
      </c>
    </row>
    <row r="19" spans="1:13" x14ac:dyDescent="0.25">
      <c r="A19" t="s">
        <v>4</v>
      </c>
    </row>
    <row r="20" spans="1:13" x14ac:dyDescent="0.25">
      <c r="A20" t="s">
        <v>5</v>
      </c>
      <c r="B20" t="s">
        <v>6</v>
      </c>
      <c r="C20" t="s">
        <v>7</v>
      </c>
      <c r="D20" t="s">
        <v>8</v>
      </c>
      <c r="E20" t="s">
        <v>9</v>
      </c>
      <c r="F20" t="s">
        <v>10</v>
      </c>
      <c r="G20" t="s">
        <v>11</v>
      </c>
      <c r="H20" t="s">
        <v>12</v>
      </c>
      <c r="I20" t="s">
        <v>13</v>
      </c>
      <c r="J20" t="s">
        <v>14</v>
      </c>
      <c r="K20" t="s">
        <v>15</v>
      </c>
      <c r="L20" t="s">
        <v>16</v>
      </c>
      <c r="M20" t="s">
        <v>17</v>
      </c>
    </row>
    <row r="21" spans="1:13" x14ac:dyDescent="0.25">
      <c r="A21" t="s">
        <v>18</v>
      </c>
      <c r="B21" t="s">
        <v>19</v>
      </c>
      <c r="C21" t="s">
        <v>19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s">
        <v>19</v>
      </c>
      <c r="J21" t="s">
        <v>19</v>
      </c>
      <c r="K21" t="s">
        <v>19</v>
      </c>
      <c r="L21" t="s">
        <v>19</v>
      </c>
      <c r="M21" t="s">
        <v>19</v>
      </c>
    </row>
    <row r="22" spans="1:13" x14ac:dyDescent="0.25">
      <c r="A22">
        <v>2013</v>
      </c>
      <c r="B22">
        <v>9</v>
      </c>
      <c r="C22">
        <v>9</v>
      </c>
      <c r="D22">
        <v>20</v>
      </c>
      <c r="E22">
        <v>37</v>
      </c>
      <c r="F22">
        <v>8</v>
      </c>
      <c r="G22">
        <v>16</v>
      </c>
      <c r="H22">
        <v>5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2012</v>
      </c>
      <c r="B23">
        <v>2</v>
      </c>
      <c r="C23">
        <v>9</v>
      </c>
      <c r="D23">
        <v>34</v>
      </c>
      <c r="E23">
        <v>54</v>
      </c>
      <c r="F23">
        <v>20</v>
      </c>
      <c r="G23">
        <v>9</v>
      </c>
      <c r="H23">
        <v>9</v>
      </c>
      <c r="I23">
        <v>11</v>
      </c>
      <c r="J23">
        <v>6</v>
      </c>
      <c r="K23">
        <v>4</v>
      </c>
      <c r="L23">
        <v>2</v>
      </c>
      <c r="M23">
        <v>2</v>
      </c>
    </row>
    <row r="24" spans="1:13" x14ac:dyDescent="0.25">
      <c r="A24">
        <v>2011</v>
      </c>
      <c r="B24">
        <v>0</v>
      </c>
      <c r="C24">
        <v>6</v>
      </c>
      <c r="D24">
        <v>25</v>
      </c>
      <c r="E24">
        <v>30</v>
      </c>
      <c r="F24">
        <v>10</v>
      </c>
      <c r="G24">
        <v>4</v>
      </c>
      <c r="H24">
        <v>3</v>
      </c>
      <c r="I24">
        <v>4</v>
      </c>
      <c r="J24">
        <v>3</v>
      </c>
      <c r="K24">
        <v>1</v>
      </c>
      <c r="L24">
        <v>2</v>
      </c>
      <c r="M24">
        <v>2</v>
      </c>
    </row>
    <row r="25" spans="1:13" x14ac:dyDescent="0.25">
      <c r="A25">
        <v>2010</v>
      </c>
      <c r="B25">
        <v>0</v>
      </c>
      <c r="C25">
        <v>2</v>
      </c>
      <c r="D25">
        <v>17</v>
      </c>
      <c r="E25">
        <v>23</v>
      </c>
      <c r="F25">
        <v>5</v>
      </c>
      <c r="G25">
        <v>3</v>
      </c>
      <c r="H25">
        <v>2</v>
      </c>
      <c r="I25">
        <v>2</v>
      </c>
      <c r="J25">
        <v>0</v>
      </c>
      <c r="K25">
        <v>3</v>
      </c>
      <c r="L25">
        <v>10</v>
      </c>
      <c r="M25">
        <v>0</v>
      </c>
    </row>
    <row r="26" spans="1:13" x14ac:dyDescent="0.25">
      <c r="A26">
        <v>2009</v>
      </c>
      <c r="B26">
        <v>0</v>
      </c>
      <c r="C26">
        <v>0</v>
      </c>
      <c r="D26">
        <v>19</v>
      </c>
      <c r="E26">
        <v>17</v>
      </c>
      <c r="F26">
        <v>6</v>
      </c>
      <c r="G26">
        <v>3</v>
      </c>
      <c r="H26">
        <v>1</v>
      </c>
      <c r="I26">
        <v>0</v>
      </c>
      <c r="J26">
        <v>0</v>
      </c>
      <c r="K26">
        <v>2</v>
      </c>
      <c r="L26">
        <v>1</v>
      </c>
      <c r="M26">
        <v>2</v>
      </c>
    </row>
    <row r="27" spans="1:13" x14ac:dyDescent="0.25">
      <c r="A27" t="s">
        <v>20</v>
      </c>
      <c r="B27">
        <v>0</v>
      </c>
      <c r="C27">
        <v>0</v>
      </c>
      <c r="D27">
        <v>12</v>
      </c>
      <c r="E27">
        <v>4</v>
      </c>
      <c r="F27">
        <v>8</v>
      </c>
      <c r="G27">
        <v>0</v>
      </c>
      <c r="H27">
        <v>0</v>
      </c>
      <c r="I27">
        <v>2</v>
      </c>
      <c r="J27">
        <v>1</v>
      </c>
      <c r="K27">
        <v>0</v>
      </c>
      <c r="L27">
        <v>0</v>
      </c>
      <c r="M27">
        <v>1</v>
      </c>
    </row>
    <row r="28" spans="1:13" x14ac:dyDescent="0.25">
      <c r="A28" t="s">
        <v>131</v>
      </c>
    </row>
    <row r="29" spans="1:13" x14ac:dyDescent="0.25">
      <c r="A29" t="s">
        <v>4</v>
      </c>
    </row>
    <row r="30" spans="1:13" x14ac:dyDescent="0.25">
      <c r="A30" t="s">
        <v>5</v>
      </c>
      <c r="B30" t="s">
        <v>6</v>
      </c>
      <c r="C30" t="s">
        <v>7</v>
      </c>
      <c r="D30" t="s">
        <v>8</v>
      </c>
      <c r="E30" t="s">
        <v>9</v>
      </c>
      <c r="F30" t="s">
        <v>10</v>
      </c>
      <c r="G30" t="s">
        <v>11</v>
      </c>
      <c r="H30" t="s">
        <v>12</v>
      </c>
      <c r="I30" t="s">
        <v>13</v>
      </c>
      <c r="J30" t="s">
        <v>14</v>
      </c>
      <c r="K30" t="s">
        <v>15</v>
      </c>
      <c r="L30" t="s">
        <v>16</v>
      </c>
      <c r="M30" t="s">
        <v>17</v>
      </c>
    </row>
    <row r="31" spans="1:13" x14ac:dyDescent="0.25">
      <c r="A31" t="s">
        <v>18</v>
      </c>
      <c r="B31" t="s">
        <v>19</v>
      </c>
      <c r="C31" t="s">
        <v>19</v>
      </c>
      <c r="D31" t="s">
        <v>19</v>
      </c>
      <c r="E31" t="s">
        <v>19</v>
      </c>
      <c r="F31" t="s">
        <v>19</v>
      </c>
      <c r="G31" t="s">
        <v>19</v>
      </c>
      <c r="H31" t="s">
        <v>19</v>
      </c>
      <c r="I31" t="s">
        <v>19</v>
      </c>
      <c r="J31" t="s">
        <v>19</v>
      </c>
      <c r="K31" t="s">
        <v>19</v>
      </c>
      <c r="L31" t="s">
        <v>19</v>
      </c>
      <c r="M31" t="s">
        <v>19</v>
      </c>
    </row>
    <row r="32" spans="1:13" x14ac:dyDescent="0.25">
      <c r="A32">
        <v>2014</v>
      </c>
      <c r="B32">
        <v>0</v>
      </c>
      <c r="C32">
        <v>0</v>
      </c>
      <c r="D32">
        <v>0</v>
      </c>
      <c r="E32">
        <v>1</v>
      </c>
      <c r="F32">
        <v>1</v>
      </c>
      <c r="G32">
        <v>2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2013</v>
      </c>
      <c r="B33">
        <v>1</v>
      </c>
      <c r="C33">
        <v>0</v>
      </c>
      <c r="D33">
        <v>1</v>
      </c>
      <c r="E33">
        <v>4</v>
      </c>
      <c r="F33">
        <v>0</v>
      </c>
      <c r="G33">
        <v>1</v>
      </c>
      <c r="H33">
        <v>1</v>
      </c>
      <c r="I33">
        <v>0</v>
      </c>
      <c r="J33">
        <v>0</v>
      </c>
      <c r="K33">
        <v>0</v>
      </c>
      <c r="L33">
        <v>0</v>
      </c>
      <c r="M33">
        <v>3</v>
      </c>
    </row>
    <row r="34" spans="1:13" x14ac:dyDescent="0.25">
      <c r="A34">
        <v>2012</v>
      </c>
      <c r="B34">
        <v>0</v>
      </c>
      <c r="C34">
        <v>0</v>
      </c>
      <c r="D34">
        <v>1</v>
      </c>
      <c r="E34">
        <v>3</v>
      </c>
      <c r="F34">
        <v>0</v>
      </c>
      <c r="G34">
        <v>2</v>
      </c>
      <c r="H34">
        <v>1</v>
      </c>
      <c r="I34">
        <v>0</v>
      </c>
      <c r="J34">
        <v>0</v>
      </c>
      <c r="K34">
        <v>0</v>
      </c>
      <c r="L34">
        <v>0</v>
      </c>
      <c r="M34">
        <v>3</v>
      </c>
    </row>
    <row r="35" spans="1:13" x14ac:dyDescent="0.25">
      <c r="A35">
        <v>2011</v>
      </c>
      <c r="B35">
        <v>1</v>
      </c>
      <c r="C35">
        <v>0</v>
      </c>
      <c r="D35">
        <v>1</v>
      </c>
      <c r="E35">
        <v>3</v>
      </c>
      <c r="F35">
        <v>0</v>
      </c>
      <c r="G35">
        <v>2</v>
      </c>
      <c r="H35">
        <v>1</v>
      </c>
      <c r="I35">
        <v>0</v>
      </c>
      <c r="J35">
        <v>0</v>
      </c>
      <c r="K35">
        <v>0</v>
      </c>
      <c r="L35">
        <v>0</v>
      </c>
      <c r="M35">
        <v>3</v>
      </c>
    </row>
    <row r="36" spans="1:13" x14ac:dyDescent="0.25">
      <c r="A36">
        <v>2010</v>
      </c>
      <c r="B36">
        <v>1</v>
      </c>
      <c r="C36">
        <v>0</v>
      </c>
      <c r="D36">
        <v>1</v>
      </c>
      <c r="E36">
        <v>2</v>
      </c>
      <c r="F36">
        <v>0</v>
      </c>
      <c r="G36">
        <v>2</v>
      </c>
      <c r="H36">
        <v>1</v>
      </c>
      <c r="I36">
        <v>0</v>
      </c>
      <c r="J36">
        <v>0</v>
      </c>
      <c r="K36">
        <v>0</v>
      </c>
      <c r="L36">
        <v>0</v>
      </c>
      <c r="M36">
        <v>1</v>
      </c>
    </row>
    <row r="37" spans="1:13" x14ac:dyDescent="0.25">
      <c r="A37">
        <v>2009</v>
      </c>
      <c r="B37">
        <v>1</v>
      </c>
      <c r="C37">
        <v>0</v>
      </c>
      <c r="D37">
        <v>0</v>
      </c>
      <c r="E37">
        <v>1</v>
      </c>
      <c r="F37">
        <v>0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</row>
    <row r="38" spans="1:13" x14ac:dyDescent="0.25">
      <c r="A38" t="s">
        <v>20</v>
      </c>
      <c r="B38">
        <v>2</v>
      </c>
      <c r="C38">
        <v>0</v>
      </c>
      <c r="D38">
        <v>0</v>
      </c>
      <c r="E38">
        <v>4</v>
      </c>
      <c r="F38">
        <v>0</v>
      </c>
      <c r="G38">
        <v>4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</row>
    <row r="39" spans="1:13" x14ac:dyDescent="0.25">
      <c r="A39" t="s">
        <v>2</v>
      </c>
    </row>
    <row r="40" spans="1:13" x14ac:dyDescent="0.25">
      <c r="A40" t="s">
        <v>132</v>
      </c>
    </row>
    <row r="41" spans="1:13" x14ac:dyDescent="0.25">
      <c r="A41" t="s">
        <v>4</v>
      </c>
    </row>
    <row r="42" spans="1:13" x14ac:dyDescent="0.25">
      <c r="A42" t="s">
        <v>21</v>
      </c>
      <c r="B42" t="s">
        <v>6</v>
      </c>
      <c r="C42" t="s">
        <v>7</v>
      </c>
      <c r="D42" t="s">
        <v>8</v>
      </c>
      <c r="E42" t="s">
        <v>9</v>
      </c>
      <c r="F42" t="s">
        <v>10</v>
      </c>
      <c r="G42" t="s">
        <v>11</v>
      </c>
      <c r="H42" t="s">
        <v>12</v>
      </c>
      <c r="I42" t="s">
        <v>13</v>
      </c>
      <c r="J42" t="s">
        <v>14</v>
      </c>
      <c r="K42" t="s">
        <v>15</v>
      </c>
      <c r="L42" t="s">
        <v>16</v>
      </c>
      <c r="M42" t="s">
        <v>17</v>
      </c>
    </row>
    <row r="43" spans="1:13" x14ac:dyDescent="0.25">
      <c r="A43" t="s">
        <v>22</v>
      </c>
      <c r="B43" t="s">
        <v>19</v>
      </c>
      <c r="C43" t="s">
        <v>19</v>
      </c>
      <c r="D43" t="s">
        <v>19</v>
      </c>
      <c r="E43" t="s">
        <v>19</v>
      </c>
      <c r="F43" t="s">
        <v>19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</row>
    <row r="44" spans="1:13" x14ac:dyDescent="0.25">
      <c r="A44">
        <v>2014</v>
      </c>
      <c r="B44">
        <v>167</v>
      </c>
      <c r="C44">
        <v>447</v>
      </c>
      <c r="D44">
        <v>6075</v>
      </c>
      <c r="E44">
        <v>26065</v>
      </c>
      <c r="F44">
        <v>2517</v>
      </c>
      <c r="G44">
        <v>8119</v>
      </c>
      <c r="H44">
        <v>4359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>
        <v>2013</v>
      </c>
      <c r="B45">
        <v>227</v>
      </c>
      <c r="C45">
        <v>564</v>
      </c>
      <c r="D45">
        <v>5442</v>
      </c>
      <c r="E45">
        <v>28843</v>
      </c>
      <c r="F45">
        <v>2765</v>
      </c>
      <c r="G45">
        <v>7469</v>
      </c>
      <c r="H45">
        <v>4381</v>
      </c>
      <c r="I45">
        <v>175</v>
      </c>
      <c r="J45">
        <v>135</v>
      </c>
      <c r="K45">
        <v>109</v>
      </c>
      <c r="L45">
        <v>72</v>
      </c>
      <c r="M45">
        <v>74</v>
      </c>
    </row>
    <row r="46" spans="1:13" x14ac:dyDescent="0.25">
      <c r="A46">
        <v>2012</v>
      </c>
      <c r="B46">
        <v>412</v>
      </c>
      <c r="C46">
        <v>638</v>
      </c>
      <c r="D46">
        <v>5719</v>
      </c>
      <c r="E46">
        <v>29577</v>
      </c>
      <c r="F46">
        <v>2491</v>
      </c>
      <c r="G46">
        <v>6985</v>
      </c>
      <c r="H46">
        <v>3669</v>
      </c>
      <c r="I46">
        <v>211</v>
      </c>
      <c r="J46">
        <v>199</v>
      </c>
      <c r="K46">
        <v>190</v>
      </c>
      <c r="L46">
        <v>224</v>
      </c>
      <c r="M46">
        <v>214</v>
      </c>
    </row>
    <row r="47" spans="1:13" x14ac:dyDescent="0.25">
      <c r="A47">
        <v>2011</v>
      </c>
      <c r="B47">
        <v>278</v>
      </c>
      <c r="C47">
        <v>689</v>
      </c>
      <c r="D47">
        <v>5229</v>
      </c>
      <c r="E47">
        <v>28528</v>
      </c>
      <c r="F47">
        <v>2898</v>
      </c>
      <c r="G47">
        <v>7979</v>
      </c>
      <c r="H47">
        <v>3889</v>
      </c>
      <c r="I47">
        <v>198</v>
      </c>
      <c r="J47">
        <v>147</v>
      </c>
      <c r="K47">
        <v>150</v>
      </c>
      <c r="L47">
        <v>92</v>
      </c>
      <c r="M47">
        <v>220</v>
      </c>
    </row>
    <row r="48" spans="1:13" x14ac:dyDescent="0.25">
      <c r="A48">
        <v>2010</v>
      </c>
      <c r="B48">
        <v>129</v>
      </c>
      <c r="C48">
        <v>582</v>
      </c>
      <c r="D48">
        <v>7126</v>
      </c>
      <c r="E48">
        <v>26868</v>
      </c>
      <c r="F48">
        <v>2273</v>
      </c>
      <c r="G48">
        <v>7242</v>
      </c>
      <c r="H48">
        <v>3883</v>
      </c>
      <c r="I48">
        <v>232</v>
      </c>
      <c r="J48">
        <v>180</v>
      </c>
      <c r="K48">
        <v>124</v>
      </c>
      <c r="L48">
        <v>120</v>
      </c>
      <c r="M48">
        <v>86</v>
      </c>
    </row>
    <row r="49" spans="1:13" x14ac:dyDescent="0.25">
      <c r="A49">
        <v>2009</v>
      </c>
      <c r="B49">
        <v>1</v>
      </c>
      <c r="C49">
        <v>7</v>
      </c>
      <c r="D49">
        <v>272</v>
      </c>
      <c r="E49">
        <v>2743</v>
      </c>
      <c r="F49">
        <v>429</v>
      </c>
      <c r="G49">
        <v>3489</v>
      </c>
      <c r="H49">
        <v>6661</v>
      </c>
      <c r="I49">
        <v>37</v>
      </c>
      <c r="J49">
        <v>33</v>
      </c>
      <c r="K49">
        <v>29</v>
      </c>
      <c r="L49">
        <v>22</v>
      </c>
      <c r="M49">
        <v>31</v>
      </c>
    </row>
    <row r="50" spans="1:13" x14ac:dyDescent="0.25">
      <c r="A50" t="s">
        <v>23</v>
      </c>
      <c r="B50">
        <v>0</v>
      </c>
      <c r="C50">
        <v>0</v>
      </c>
      <c r="D50">
        <v>1</v>
      </c>
      <c r="E50">
        <v>0</v>
      </c>
      <c r="F50">
        <v>0</v>
      </c>
      <c r="G50">
        <v>0</v>
      </c>
      <c r="H50">
        <v>1</v>
      </c>
      <c r="I50">
        <v>2</v>
      </c>
      <c r="J50">
        <v>7</v>
      </c>
      <c r="K50">
        <v>5</v>
      </c>
      <c r="L50">
        <v>6</v>
      </c>
      <c r="M50">
        <v>3</v>
      </c>
    </row>
    <row r="51" spans="1:13" x14ac:dyDescent="0.25">
      <c r="A51" t="s">
        <v>2</v>
      </c>
    </row>
    <row r="52" spans="1:13" x14ac:dyDescent="0.25">
      <c r="A52" t="s">
        <v>133</v>
      </c>
    </row>
    <row r="53" spans="1:13" x14ac:dyDescent="0.25">
      <c r="A53" t="s">
        <v>4</v>
      </c>
    </row>
    <row r="54" spans="1:13" x14ac:dyDescent="0.25">
      <c r="A54" t="s">
        <v>21</v>
      </c>
      <c r="B54" t="s">
        <v>6</v>
      </c>
      <c r="C54" t="s">
        <v>7</v>
      </c>
      <c r="D54" t="s">
        <v>8</v>
      </c>
      <c r="E54" t="s">
        <v>9</v>
      </c>
      <c r="F54" t="s">
        <v>10</v>
      </c>
      <c r="G54" t="s">
        <v>11</v>
      </c>
      <c r="H54" t="s">
        <v>12</v>
      </c>
      <c r="I54" t="s">
        <v>13</v>
      </c>
      <c r="J54" t="s">
        <v>14</v>
      </c>
      <c r="K54" t="s">
        <v>15</v>
      </c>
      <c r="L54" t="s">
        <v>16</v>
      </c>
      <c r="M54" t="s">
        <v>17</v>
      </c>
    </row>
    <row r="55" spans="1:13" x14ac:dyDescent="0.25">
      <c r="A55" t="s">
        <v>22</v>
      </c>
      <c r="B55" t="s">
        <v>19</v>
      </c>
      <c r="C55" t="s">
        <v>19</v>
      </c>
      <c r="D55" t="s">
        <v>19</v>
      </c>
      <c r="E55" t="s">
        <v>19</v>
      </c>
      <c r="F55" t="s">
        <v>19</v>
      </c>
      <c r="G55" t="s">
        <v>19</v>
      </c>
      <c r="H55" t="s">
        <v>19</v>
      </c>
      <c r="I55" t="s">
        <v>19</v>
      </c>
      <c r="J55" t="s">
        <v>19</v>
      </c>
      <c r="K55" t="s">
        <v>19</v>
      </c>
      <c r="L55" t="s">
        <v>19</v>
      </c>
      <c r="M55" t="s">
        <v>19</v>
      </c>
    </row>
    <row r="56" spans="1:13" x14ac:dyDescent="0.25">
      <c r="A56">
        <v>2013</v>
      </c>
      <c r="B56">
        <v>47</v>
      </c>
      <c r="C56">
        <v>64</v>
      </c>
      <c r="D56">
        <v>95</v>
      </c>
      <c r="E56">
        <v>121</v>
      </c>
      <c r="F56">
        <v>38</v>
      </c>
      <c r="G56">
        <v>44</v>
      </c>
      <c r="H56">
        <v>38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>
        <v>2012</v>
      </c>
      <c r="B57">
        <v>12</v>
      </c>
      <c r="C57">
        <v>95</v>
      </c>
      <c r="D57">
        <v>650</v>
      </c>
      <c r="E57">
        <v>2032</v>
      </c>
      <c r="F57">
        <v>84</v>
      </c>
      <c r="G57">
        <v>52</v>
      </c>
      <c r="H57">
        <v>31</v>
      </c>
      <c r="I57">
        <v>34</v>
      </c>
      <c r="J57">
        <v>34</v>
      </c>
      <c r="K57">
        <v>37</v>
      </c>
      <c r="L57">
        <v>10</v>
      </c>
      <c r="M57">
        <v>7</v>
      </c>
    </row>
    <row r="58" spans="1:13" x14ac:dyDescent="0.25">
      <c r="A58">
        <v>2011</v>
      </c>
      <c r="B58">
        <v>8</v>
      </c>
      <c r="C58">
        <v>66</v>
      </c>
      <c r="D58">
        <v>483</v>
      </c>
      <c r="E58">
        <v>1452</v>
      </c>
      <c r="F58">
        <v>74</v>
      </c>
      <c r="G58">
        <v>92</v>
      </c>
      <c r="H58">
        <v>24</v>
      </c>
      <c r="I58">
        <v>20</v>
      </c>
      <c r="J58">
        <v>16</v>
      </c>
      <c r="K58">
        <v>20</v>
      </c>
      <c r="L58">
        <v>7</v>
      </c>
      <c r="M58">
        <v>10</v>
      </c>
    </row>
    <row r="59" spans="1:13" x14ac:dyDescent="0.25">
      <c r="A59">
        <v>2010</v>
      </c>
      <c r="B59">
        <v>6</v>
      </c>
      <c r="C59">
        <v>39</v>
      </c>
      <c r="D59">
        <v>296</v>
      </c>
      <c r="E59">
        <v>935</v>
      </c>
      <c r="F59">
        <v>44</v>
      </c>
      <c r="G59">
        <v>24</v>
      </c>
      <c r="H59">
        <v>13</v>
      </c>
      <c r="I59">
        <v>15</v>
      </c>
      <c r="J59">
        <v>16</v>
      </c>
      <c r="K59">
        <v>11</v>
      </c>
      <c r="L59">
        <v>10</v>
      </c>
      <c r="M59">
        <v>2</v>
      </c>
    </row>
    <row r="60" spans="1:13" x14ac:dyDescent="0.25">
      <c r="A60">
        <v>2009</v>
      </c>
      <c r="B60">
        <v>4</v>
      </c>
      <c r="C60">
        <v>41</v>
      </c>
      <c r="D60">
        <v>424</v>
      </c>
      <c r="E60">
        <v>993</v>
      </c>
      <c r="F60">
        <v>163</v>
      </c>
      <c r="G60">
        <v>37</v>
      </c>
      <c r="H60">
        <v>18</v>
      </c>
      <c r="I60">
        <v>27</v>
      </c>
      <c r="J60">
        <v>13</v>
      </c>
      <c r="K60">
        <v>11</v>
      </c>
      <c r="L60">
        <v>25</v>
      </c>
      <c r="M60">
        <v>21</v>
      </c>
    </row>
    <row r="61" spans="1:13" x14ac:dyDescent="0.25">
      <c r="A61" t="s">
        <v>23</v>
      </c>
      <c r="B61">
        <v>32</v>
      </c>
      <c r="C61">
        <v>43</v>
      </c>
      <c r="D61">
        <v>493</v>
      </c>
      <c r="E61">
        <v>1968</v>
      </c>
      <c r="F61">
        <v>78</v>
      </c>
      <c r="G61">
        <v>33</v>
      </c>
      <c r="H61">
        <v>20</v>
      </c>
      <c r="I61">
        <v>14</v>
      </c>
      <c r="J61">
        <v>12</v>
      </c>
      <c r="K61">
        <v>47</v>
      </c>
      <c r="L61">
        <v>50</v>
      </c>
      <c r="M61">
        <v>10</v>
      </c>
    </row>
    <row r="62" spans="1:13" x14ac:dyDescent="0.25">
      <c r="A62" t="s">
        <v>2</v>
      </c>
    </row>
    <row r="63" spans="1:13" x14ac:dyDescent="0.25">
      <c r="A63" t="s">
        <v>134</v>
      </c>
    </row>
    <row r="64" spans="1:13" x14ac:dyDescent="0.25">
      <c r="A64" t="s">
        <v>4</v>
      </c>
    </row>
    <row r="65" spans="1:13" x14ac:dyDescent="0.25">
      <c r="A65" t="s">
        <v>21</v>
      </c>
      <c r="B65" t="s">
        <v>6</v>
      </c>
      <c r="C65" t="s">
        <v>7</v>
      </c>
      <c r="D65" t="s">
        <v>8</v>
      </c>
      <c r="E65" t="s">
        <v>9</v>
      </c>
      <c r="F65" t="s">
        <v>10</v>
      </c>
      <c r="G65" t="s">
        <v>11</v>
      </c>
      <c r="H65" t="s">
        <v>12</v>
      </c>
      <c r="I65" t="s">
        <v>13</v>
      </c>
      <c r="J65" t="s">
        <v>14</v>
      </c>
      <c r="K65" t="s">
        <v>15</v>
      </c>
      <c r="L65" t="s">
        <v>16</v>
      </c>
      <c r="M65" t="s">
        <v>17</v>
      </c>
    </row>
    <row r="66" spans="1:13" x14ac:dyDescent="0.25">
      <c r="A66" t="s">
        <v>22</v>
      </c>
      <c r="B66" t="s">
        <v>19</v>
      </c>
      <c r="C66" t="s">
        <v>19</v>
      </c>
      <c r="D66" t="s">
        <v>19</v>
      </c>
      <c r="E66" t="s">
        <v>19</v>
      </c>
      <c r="F66" t="s">
        <v>19</v>
      </c>
      <c r="G66" t="s">
        <v>19</v>
      </c>
      <c r="H66" t="s">
        <v>19</v>
      </c>
      <c r="I66" t="s">
        <v>19</v>
      </c>
      <c r="J66" t="s">
        <v>19</v>
      </c>
      <c r="K66" t="s">
        <v>19</v>
      </c>
      <c r="L66" t="s">
        <v>19</v>
      </c>
      <c r="M66" t="s">
        <v>19</v>
      </c>
    </row>
    <row r="67" spans="1:13" x14ac:dyDescent="0.25">
      <c r="A67">
        <v>2014</v>
      </c>
      <c r="B67">
        <v>0</v>
      </c>
      <c r="C67">
        <v>0</v>
      </c>
      <c r="D67">
        <v>0</v>
      </c>
      <c r="E67">
        <v>6</v>
      </c>
      <c r="F67">
        <v>15</v>
      </c>
      <c r="G67">
        <v>16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5">
      <c r="A68">
        <v>2013</v>
      </c>
      <c r="B68">
        <v>11</v>
      </c>
      <c r="C68">
        <v>20</v>
      </c>
      <c r="D68">
        <v>23</v>
      </c>
      <c r="E68">
        <v>38</v>
      </c>
      <c r="F68">
        <v>12</v>
      </c>
      <c r="G68">
        <v>20</v>
      </c>
      <c r="H68">
        <v>9</v>
      </c>
      <c r="I68">
        <v>10</v>
      </c>
      <c r="J68">
        <v>2</v>
      </c>
      <c r="K68">
        <v>9</v>
      </c>
      <c r="L68">
        <v>12</v>
      </c>
      <c r="M68">
        <v>16</v>
      </c>
    </row>
    <row r="69" spans="1:13" x14ac:dyDescent="0.25">
      <c r="A69">
        <v>2012</v>
      </c>
      <c r="B69">
        <v>12</v>
      </c>
      <c r="C69">
        <v>17</v>
      </c>
      <c r="D69">
        <v>22</v>
      </c>
      <c r="E69">
        <v>33</v>
      </c>
      <c r="F69">
        <v>11</v>
      </c>
      <c r="G69">
        <v>25</v>
      </c>
      <c r="H69">
        <v>10</v>
      </c>
      <c r="I69">
        <v>13</v>
      </c>
      <c r="J69">
        <v>5</v>
      </c>
      <c r="K69">
        <v>8</v>
      </c>
      <c r="L69">
        <v>12</v>
      </c>
      <c r="M69">
        <v>16</v>
      </c>
    </row>
    <row r="70" spans="1:13" x14ac:dyDescent="0.25">
      <c r="A70">
        <v>2011</v>
      </c>
      <c r="B70">
        <v>8</v>
      </c>
      <c r="C70">
        <v>10</v>
      </c>
      <c r="D70">
        <v>10</v>
      </c>
      <c r="E70">
        <v>13</v>
      </c>
      <c r="F70">
        <v>5</v>
      </c>
      <c r="G70">
        <v>21</v>
      </c>
      <c r="H70">
        <v>9</v>
      </c>
      <c r="I70">
        <v>13</v>
      </c>
      <c r="J70">
        <v>4</v>
      </c>
      <c r="K70">
        <v>6</v>
      </c>
      <c r="L70">
        <v>8</v>
      </c>
      <c r="M70">
        <v>9</v>
      </c>
    </row>
    <row r="71" spans="1:13" x14ac:dyDescent="0.25">
      <c r="A71">
        <v>2010</v>
      </c>
      <c r="B71">
        <v>7</v>
      </c>
      <c r="C71">
        <v>11</v>
      </c>
      <c r="D71">
        <v>7</v>
      </c>
      <c r="E71">
        <v>12</v>
      </c>
      <c r="F71">
        <v>4</v>
      </c>
      <c r="G71">
        <v>19</v>
      </c>
      <c r="H71">
        <v>5</v>
      </c>
      <c r="I71">
        <v>4</v>
      </c>
      <c r="J71">
        <v>3</v>
      </c>
      <c r="K71">
        <v>6</v>
      </c>
      <c r="L71">
        <v>8</v>
      </c>
      <c r="M71">
        <v>4</v>
      </c>
    </row>
    <row r="72" spans="1:13" x14ac:dyDescent="0.25">
      <c r="A72">
        <v>2009</v>
      </c>
      <c r="B72">
        <v>4</v>
      </c>
      <c r="C72">
        <v>12</v>
      </c>
      <c r="D72">
        <v>5</v>
      </c>
      <c r="E72">
        <v>13</v>
      </c>
      <c r="F72">
        <v>8</v>
      </c>
      <c r="G72">
        <v>18</v>
      </c>
      <c r="H72">
        <v>5</v>
      </c>
      <c r="I72">
        <v>5</v>
      </c>
      <c r="J72">
        <v>3</v>
      </c>
      <c r="K72">
        <v>8</v>
      </c>
      <c r="L72">
        <v>5</v>
      </c>
      <c r="M72">
        <v>7</v>
      </c>
    </row>
    <row r="73" spans="1:13" x14ac:dyDescent="0.25">
      <c r="A73" t="s">
        <v>23</v>
      </c>
      <c r="B73">
        <v>9</v>
      </c>
      <c r="C73">
        <v>34</v>
      </c>
      <c r="D73">
        <v>32</v>
      </c>
      <c r="E73">
        <v>43</v>
      </c>
      <c r="F73">
        <v>18</v>
      </c>
      <c r="G73">
        <v>57</v>
      </c>
      <c r="H73">
        <v>73</v>
      </c>
      <c r="I73">
        <v>15</v>
      </c>
      <c r="J73">
        <v>3</v>
      </c>
      <c r="K73">
        <v>17</v>
      </c>
      <c r="L73">
        <v>15</v>
      </c>
      <c r="M73">
        <v>16</v>
      </c>
    </row>
    <row r="74" spans="1:13" x14ac:dyDescent="0.25">
      <c r="A74" t="s">
        <v>2</v>
      </c>
    </row>
    <row r="75" spans="1:13" x14ac:dyDescent="0.25">
      <c r="A75" t="s">
        <v>135</v>
      </c>
    </row>
    <row r="76" spans="1:13" x14ac:dyDescent="0.25">
      <c r="A76" t="s">
        <v>4</v>
      </c>
    </row>
    <row r="77" spans="1:13" x14ac:dyDescent="0.25">
      <c r="A77" t="s">
        <v>21</v>
      </c>
      <c r="B77" t="s">
        <v>6</v>
      </c>
      <c r="C77" t="s">
        <v>7</v>
      </c>
      <c r="D77" t="s">
        <v>8</v>
      </c>
      <c r="E77" t="s">
        <v>9</v>
      </c>
      <c r="F77" t="s">
        <v>10</v>
      </c>
      <c r="G77" t="s">
        <v>11</v>
      </c>
      <c r="H77" t="s">
        <v>12</v>
      </c>
      <c r="I77" t="s">
        <v>13</v>
      </c>
      <c r="J77" t="s">
        <v>14</v>
      </c>
      <c r="K77" t="s">
        <v>15</v>
      </c>
      <c r="L77" t="s">
        <v>16</v>
      </c>
      <c r="M77" t="s">
        <v>17</v>
      </c>
    </row>
    <row r="78" spans="1:13" x14ac:dyDescent="0.25">
      <c r="A78" t="s">
        <v>22</v>
      </c>
      <c r="B78" t="s">
        <v>19</v>
      </c>
      <c r="C78" t="s">
        <v>19</v>
      </c>
      <c r="D78" t="s">
        <v>19</v>
      </c>
      <c r="E78" t="s">
        <v>19</v>
      </c>
      <c r="F78" t="s">
        <v>19</v>
      </c>
      <c r="G78" t="s">
        <v>19</v>
      </c>
      <c r="H78" t="s">
        <v>19</v>
      </c>
      <c r="I78" t="s">
        <v>19</v>
      </c>
      <c r="J78" t="s">
        <v>19</v>
      </c>
      <c r="K78" t="s">
        <v>19</v>
      </c>
      <c r="L78" t="s">
        <v>19</v>
      </c>
      <c r="M78" t="s">
        <v>19</v>
      </c>
    </row>
    <row r="79" spans="1:13" x14ac:dyDescent="0.25">
      <c r="A79">
        <v>2014</v>
      </c>
      <c r="B79">
        <v>176</v>
      </c>
      <c r="C79">
        <v>364</v>
      </c>
      <c r="D79">
        <v>1685</v>
      </c>
      <c r="E79">
        <v>5573</v>
      </c>
      <c r="F79">
        <v>339</v>
      </c>
      <c r="G79">
        <v>1131</v>
      </c>
      <c r="H79">
        <v>482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 x14ac:dyDescent="0.25">
      <c r="A80">
        <v>2013</v>
      </c>
      <c r="B80">
        <v>184</v>
      </c>
      <c r="C80">
        <v>426</v>
      </c>
      <c r="D80">
        <v>1639</v>
      </c>
      <c r="E80">
        <v>5919</v>
      </c>
      <c r="F80">
        <v>371</v>
      </c>
      <c r="G80">
        <v>989</v>
      </c>
      <c r="H80">
        <v>404</v>
      </c>
      <c r="I80">
        <v>80</v>
      </c>
      <c r="J80">
        <v>59</v>
      </c>
      <c r="K80">
        <v>77</v>
      </c>
      <c r="L80">
        <v>38</v>
      </c>
      <c r="M80">
        <v>38</v>
      </c>
    </row>
    <row r="81" spans="1:13" x14ac:dyDescent="0.25">
      <c r="A81">
        <v>2012</v>
      </c>
      <c r="B81">
        <v>267</v>
      </c>
      <c r="C81">
        <v>383</v>
      </c>
      <c r="D81">
        <v>1269</v>
      </c>
      <c r="E81">
        <v>5781</v>
      </c>
      <c r="F81">
        <v>352</v>
      </c>
      <c r="G81">
        <v>890</v>
      </c>
      <c r="H81">
        <v>365</v>
      </c>
      <c r="I81">
        <v>87</v>
      </c>
      <c r="J81">
        <v>74</v>
      </c>
      <c r="K81">
        <v>65</v>
      </c>
      <c r="L81">
        <v>105</v>
      </c>
      <c r="M81">
        <v>92</v>
      </c>
    </row>
    <row r="82" spans="1:13" x14ac:dyDescent="0.25">
      <c r="A82">
        <v>2011</v>
      </c>
      <c r="B82">
        <v>195</v>
      </c>
      <c r="C82">
        <v>382</v>
      </c>
      <c r="D82">
        <v>1368</v>
      </c>
      <c r="E82">
        <v>5626</v>
      </c>
      <c r="F82">
        <v>421</v>
      </c>
      <c r="G82">
        <v>1113</v>
      </c>
      <c r="H82">
        <v>376</v>
      </c>
      <c r="I82">
        <v>66</v>
      </c>
      <c r="J82">
        <v>43</v>
      </c>
      <c r="K82">
        <v>67</v>
      </c>
      <c r="L82">
        <v>19</v>
      </c>
      <c r="M82">
        <v>32</v>
      </c>
    </row>
    <row r="83" spans="1:13" x14ac:dyDescent="0.25">
      <c r="A83">
        <v>2010</v>
      </c>
      <c r="B83">
        <v>132</v>
      </c>
      <c r="C83">
        <v>322</v>
      </c>
      <c r="D83">
        <v>1491</v>
      </c>
      <c r="E83">
        <v>4802</v>
      </c>
      <c r="F83">
        <v>311</v>
      </c>
      <c r="G83">
        <v>919</v>
      </c>
      <c r="H83">
        <v>387</v>
      </c>
      <c r="I83">
        <v>80</v>
      </c>
      <c r="J83">
        <v>76</v>
      </c>
      <c r="K83">
        <v>69</v>
      </c>
      <c r="L83">
        <v>47</v>
      </c>
      <c r="M83">
        <v>43</v>
      </c>
    </row>
    <row r="84" spans="1:13" x14ac:dyDescent="0.25">
      <c r="A84">
        <v>2009</v>
      </c>
      <c r="B84">
        <v>0</v>
      </c>
      <c r="C84">
        <v>0</v>
      </c>
      <c r="D84">
        <v>116</v>
      </c>
      <c r="E84">
        <v>1055</v>
      </c>
      <c r="F84">
        <v>83</v>
      </c>
      <c r="G84">
        <v>471</v>
      </c>
      <c r="H84">
        <v>622</v>
      </c>
      <c r="I84">
        <v>30</v>
      </c>
      <c r="J84">
        <v>23</v>
      </c>
      <c r="K84">
        <v>27</v>
      </c>
      <c r="L84">
        <v>7</v>
      </c>
      <c r="M84">
        <v>10</v>
      </c>
    </row>
    <row r="85" spans="1:13" x14ac:dyDescent="0.25">
      <c r="A85" t="s">
        <v>23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4</v>
      </c>
      <c r="J85">
        <v>2</v>
      </c>
      <c r="K85">
        <v>8</v>
      </c>
      <c r="L85">
        <v>4</v>
      </c>
      <c r="M85">
        <v>0</v>
      </c>
    </row>
    <row r="86" spans="1:13" x14ac:dyDescent="0.25">
      <c r="A86" t="s">
        <v>2</v>
      </c>
    </row>
    <row r="87" spans="1:13" x14ac:dyDescent="0.25">
      <c r="A87" t="s">
        <v>136</v>
      </c>
    </row>
    <row r="88" spans="1:13" x14ac:dyDescent="0.25">
      <c r="A88" t="s">
        <v>4</v>
      </c>
    </row>
    <row r="89" spans="1:13" x14ac:dyDescent="0.25">
      <c r="A89" t="s">
        <v>21</v>
      </c>
      <c r="B89" t="s">
        <v>6</v>
      </c>
      <c r="C89" t="s">
        <v>7</v>
      </c>
      <c r="D89" t="s">
        <v>8</v>
      </c>
      <c r="E89" t="s">
        <v>9</v>
      </c>
      <c r="F89" t="s">
        <v>10</v>
      </c>
      <c r="G89" t="s">
        <v>11</v>
      </c>
      <c r="H89" t="s">
        <v>12</v>
      </c>
      <c r="I89" t="s">
        <v>13</v>
      </c>
      <c r="J89" t="s">
        <v>14</v>
      </c>
      <c r="K89" t="s">
        <v>15</v>
      </c>
      <c r="L89" t="s">
        <v>16</v>
      </c>
      <c r="M89" t="s">
        <v>17</v>
      </c>
    </row>
    <row r="90" spans="1:13" x14ac:dyDescent="0.25">
      <c r="A90" t="s">
        <v>22</v>
      </c>
      <c r="B90" t="s">
        <v>19</v>
      </c>
      <c r="C90" t="s">
        <v>19</v>
      </c>
      <c r="D90" t="s">
        <v>19</v>
      </c>
      <c r="E90" t="s">
        <v>19</v>
      </c>
      <c r="F90" t="s">
        <v>19</v>
      </c>
      <c r="G90" t="s">
        <v>19</v>
      </c>
      <c r="H90" t="s">
        <v>19</v>
      </c>
      <c r="I90" t="s">
        <v>19</v>
      </c>
      <c r="J90" t="s">
        <v>19</v>
      </c>
      <c r="K90" t="s">
        <v>19</v>
      </c>
      <c r="L90" t="s">
        <v>19</v>
      </c>
      <c r="M90" t="s">
        <v>19</v>
      </c>
    </row>
    <row r="91" spans="1:13" x14ac:dyDescent="0.25">
      <c r="A91">
        <v>2013</v>
      </c>
      <c r="B91">
        <v>28</v>
      </c>
      <c r="C91">
        <v>43</v>
      </c>
      <c r="D91">
        <v>67</v>
      </c>
      <c r="E91">
        <v>109</v>
      </c>
      <c r="F91">
        <v>21</v>
      </c>
      <c r="G91">
        <v>31</v>
      </c>
      <c r="H91">
        <v>20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 x14ac:dyDescent="0.25">
      <c r="A92">
        <v>2012</v>
      </c>
      <c r="B92">
        <v>3</v>
      </c>
      <c r="C92">
        <v>23</v>
      </c>
      <c r="D92">
        <v>347</v>
      </c>
      <c r="E92">
        <v>669</v>
      </c>
      <c r="F92">
        <v>43</v>
      </c>
      <c r="G92">
        <v>32</v>
      </c>
      <c r="H92">
        <v>25</v>
      </c>
      <c r="I92">
        <v>18</v>
      </c>
      <c r="J92">
        <v>17</v>
      </c>
      <c r="K92">
        <v>27</v>
      </c>
      <c r="L92">
        <v>5</v>
      </c>
      <c r="M92">
        <v>4</v>
      </c>
    </row>
    <row r="93" spans="1:13" x14ac:dyDescent="0.25">
      <c r="A93">
        <v>2011</v>
      </c>
      <c r="B93">
        <v>3</v>
      </c>
      <c r="C93">
        <v>26</v>
      </c>
      <c r="D93">
        <v>244</v>
      </c>
      <c r="E93">
        <v>470</v>
      </c>
      <c r="F93">
        <v>27</v>
      </c>
      <c r="G93">
        <v>23</v>
      </c>
      <c r="H93">
        <v>10</v>
      </c>
      <c r="I93">
        <v>5</v>
      </c>
      <c r="J93">
        <v>7</v>
      </c>
      <c r="K93">
        <v>4</v>
      </c>
      <c r="L93">
        <v>2</v>
      </c>
      <c r="M93">
        <v>0</v>
      </c>
    </row>
    <row r="94" spans="1:13" x14ac:dyDescent="0.25">
      <c r="A94">
        <v>2010</v>
      </c>
      <c r="B94">
        <v>2</v>
      </c>
      <c r="C94">
        <v>21</v>
      </c>
      <c r="D94">
        <v>188</v>
      </c>
      <c r="E94">
        <v>330</v>
      </c>
      <c r="F94">
        <v>28</v>
      </c>
      <c r="G94">
        <v>20</v>
      </c>
      <c r="H94">
        <v>5</v>
      </c>
      <c r="I94">
        <v>6</v>
      </c>
      <c r="J94">
        <v>6</v>
      </c>
      <c r="K94">
        <v>4</v>
      </c>
      <c r="L94">
        <v>2</v>
      </c>
      <c r="M94">
        <v>0</v>
      </c>
    </row>
    <row r="95" spans="1:13" x14ac:dyDescent="0.25">
      <c r="A95">
        <v>2009</v>
      </c>
      <c r="B95">
        <v>3</v>
      </c>
      <c r="C95">
        <v>18</v>
      </c>
      <c r="D95">
        <v>183</v>
      </c>
      <c r="E95">
        <v>359</v>
      </c>
      <c r="F95">
        <v>35</v>
      </c>
      <c r="G95">
        <v>12</v>
      </c>
      <c r="H95">
        <v>4</v>
      </c>
      <c r="I95">
        <v>10</v>
      </c>
      <c r="J95">
        <v>5</v>
      </c>
      <c r="K95">
        <v>3</v>
      </c>
      <c r="L95">
        <v>11</v>
      </c>
      <c r="M95">
        <v>9</v>
      </c>
    </row>
    <row r="96" spans="1:13" x14ac:dyDescent="0.25">
      <c r="A96" t="s">
        <v>23</v>
      </c>
      <c r="B96">
        <v>5</v>
      </c>
      <c r="C96">
        <v>46</v>
      </c>
      <c r="D96">
        <v>310</v>
      </c>
      <c r="E96">
        <v>747</v>
      </c>
      <c r="F96">
        <v>83</v>
      </c>
      <c r="G96">
        <v>18</v>
      </c>
      <c r="H96">
        <v>11</v>
      </c>
      <c r="I96">
        <v>4</v>
      </c>
      <c r="J96">
        <v>1</v>
      </c>
      <c r="K96">
        <v>13</v>
      </c>
      <c r="L96">
        <v>13</v>
      </c>
      <c r="M96">
        <v>2</v>
      </c>
    </row>
    <row r="97" spans="1:13" x14ac:dyDescent="0.25">
      <c r="A97" t="s">
        <v>2</v>
      </c>
    </row>
    <row r="98" spans="1:13" x14ac:dyDescent="0.25">
      <c r="A98" t="s">
        <v>137</v>
      </c>
    </row>
    <row r="99" spans="1:13" x14ac:dyDescent="0.25">
      <c r="A99" t="s">
        <v>4</v>
      </c>
    </row>
    <row r="100" spans="1:13" x14ac:dyDescent="0.25">
      <c r="A100" t="s">
        <v>21</v>
      </c>
      <c r="B100" t="s">
        <v>6</v>
      </c>
      <c r="C100" t="s">
        <v>7</v>
      </c>
      <c r="D100" t="s">
        <v>8</v>
      </c>
      <c r="E100" t="s">
        <v>9</v>
      </c>
      <c r="F100" t="s">
        <v>10</v>
      </c>
      <c r="G100" t="s">
        <v>11</v>
      </c>
      <c r="H100" t="s">
        <v>12</v>
      </c>
      <c r="I100" t="s">
        <v>13</v>
      </c>
      <c r="J100" t="s">
        <v>14</v>
      </c>
      <c r="K100" t="s">
        <v>15</v>
      </c>
      <c r="L100" t="s">
        <v>16</v>
      </c>
      <c r="M100" t="s">
        <v>17</v>
      </c>
    </row>
    <row r="101" spans="1:13" x14ac:dyDescent="0.25">
      <c r="A101" t="s">
        <v>22</v>
      </c>
      <c r="B101" t="s">
        <v>19</v>
      </c>
      <c r="C101" t="s">
        <v>19</v>
      </c>
      <c r="D101" t="s">
        <v>19</v>
      </c>
      <c r="E101" t="s">
        <v>19</v>
      </c>
      <c r="F101" t="s">
        <v>19</v>
      </c>
      <c r="G101" t="s">
        <v>19</v>
      </c>
      <c r="H101" t="s">
        <v>19</v>
      </c>
      <c r="I101" t="s">
        <v>19</v>
      </c>
      <c r="J101" t="s">
        <v>19</v>
      </c>
      <c r="K101" t="s">
        <v>19</v>
      </c>
      <c r="L101" t="s">
        <v>19</v>
      </c>
      <c r="M101" t="s">
        <v>19</v>
      </c>
    </row>
    <row r="102" spans="1:13" x14ac:dyDescent="0.25">
      <c r="A102">
        <v>2014</v>
      </c>
      <c r="B102">
        <v>0</v>
      </c>
      <c r="C102">
        <v>0</v>
      </c>
      <c r="D102">
        <v>0</v>
      </c>
      <c r="E102">
        <v>14</v>
      </c>
      <c r="F102">
        <v>11</v>
      </c>
      <c r="G102">
        <v>8</v>
      </c>
      <c r="H102">
        <v>8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1:13" x14ac:dyDescent="0.25">
      <c r="A103">
        <v>2013</v>
      </c>
      <c r="B103">
        <v>9</v>
      </c>
      <c r="C103">
        <v>18</v>
      </c>
      <c r="D103">
        <v>14</v>
      </c>
      <c r="E103">
        <v>38</v>
      </c>
      <c r="F103">
        <v>12</v>
      </c>
      <c r="G103">
        <v>13</v>
      </c>
      <c r="H103">
        <v>10</v>
      </c>
      <c r="I103">
        <v>11</v>
      </c>
      <c r="J103">
        <v>5</v>
      </c>
      <c r="K103">
        <v>9</v>
      </c>
      <c r="L103">
        <v>11</v>
      </c>
      <c r="M103">
        <v>6</v>
      </c>
    </row>
    <row r="104" spans="1:13" x14ac:dyDescent="0.25">
      <c r="A104">
        <v>2012</v>
      </c>
      <c r="B104">
        <v>9</v>
      </c>
      <c r="C104">
        <v>17</v>
      </c>
      <c r="D104">
        <v>12</v>
      </c>
      <c r="E104">
        <v>36</v>
      </c>
      <c r="F104">
        <v>12</v>
      </c>
      <c r="G104">
        <v>17</v>
      </c>
      <c r="H104">
        <v>10</v>
      </c>
      <c r="I104">
        <v>12</v>
      </c>
      <c r="J104">
        <v>5</v>
      </c>
      <c r="K104">
        <v>10</v>
      </c>
      <c r="L104">
        <v>10</v>
      </c>
      <c r="M104">
        <v>6</v>
      </c>
    </row>
    <row r="105" spans="1:13" x14ac:dyDescent="0.25">
      <c r="A105">
        <v>2011</v>
      </c>
      <c r="B105">
        <v>4</v>
      </c>
      <c r="C105">
        <v>7</v>
      </c>
      <c r="D105">
        <v>6</v>
      </c>
      <c r="E105">
        <v>19</v>
      </c>
      <c r="F105">
        <v>6</v>
      </c>
      <c r="G105">
        <v>17</v>
      </c>
      <c r="H105">
        <v>10</v>
      </c>
      <c r="I105">
        <v>13</v>
      </c>
      <c r="J105">
        <v>5</v>
      </c>
      <c r="K105">
        <v>7</v>
      </c>
      <c r="L105">
        <v>4</v>
      </c>
      <c r="M105">
        <v>4</v>
      </c>
    </row>
    <row r="106" spans="1:13" x14ac:dyDescent="0.25">
      <c r="A106">
        <v>2010</v>
      </c>
      <c r="B106">
        <v>2</v>
      </c>
      <c r="C106">
        <v>7</v>
      </c>
      <c r="D106">
        <v>7</v>
      </c>
      <c r="E106">
        <v>13</v>
      </c>
      <c r="F106">
        <v>4</v>
      </c>
      <c r="G106">
        <v>11</v>
      </c>
      <c r="H106">
        <v>6</v>
      </c>
      <c r="I106">
        <v>5</v>
      </c>
      <c r="J106">
        <v>5</v>
      </c>
      <c r="K106">
        <v>5</v>
      </c>
      <c r="L106">
        <v>3</v>
      </c>
      <c r="M106">
        <v>4</v>
      </c>
    </row>
    <row r="107" spans="1:13" x14ac:dyDescent="0.25">
      <c r="A107">
        <v>2009</v>
      </c>
      <c r="B107">
        <v>2</v>
      </c>
      <c r="C107">
        <v>7</v>
      </c>
      <c r="D107">
        <v>5</v>
      </c>
      <c r="E107">
        <v>15</v>
      </c>
      <c r="F107">
        <v>3</v>
      </c>
      <c r="G107">
        <v>14</v>
      </c>
      <c r="H107">
        <v>5</v>
      </c>
      <c r="I107">
        <v>6</v>
      </c>
      <c r="J107">
        <v>4</v>
      </c>
      <c r="K107">
        <v>5</v>
      </c>
      <c r="L107">
        <v>2</v>
      </c>
      <c r="M107">
        <v>3</v>
      </c>
    </row>
    <row r="108" spans="1:13" x14ac:dyDescent="0.25">
      <c r="A108" t="s">
        <v>23</v>
      </c>
      <c r="B108">
        <v>2</v>
      </c>
      <c r="C108">
        <v>26</v>
      </c>
      <c r="D108">
        <v>68</v>
      </c>
      <c r="E108">
        <v>195</v>
      </c>
      <c r="F108">
        <v>7</v>
      </c>
      <c r="G108">
        <v>117</v>
      </c>
      <c r="H108">
        <v>34</v>
      </c>
      <c r="I108">
        <v>93</v>
      </c>
      <c r="J108">
        <v>43</v>
      </c>
      <c r="K108">
        <v>116</v>
      </c>
      <c r="L108">
        <v>107</v>
      </c>
      <c r="M108">
        <v>6</v>
      </c>
    </row>
    <row r="109" spans="1:13" x14ac:dyDescent="0.25">
      <c r="A109" t="s">
        <v>2</v>
      </c>
    </row>
    <row r="110" spans="1:13" x14ac:dyDescent="0.25">
      <c r="A110" t="s">
        <v>24</v>
      </c>
    </row>
    <row r="111" spans="1:13" x14ac:dyDescent="0.25">
      <c r="A111" t="s">
        <v>25</v>
      </c>
    </row>
    <row r="112" spans="1:13" x14ac:dyDescent="0.25">
      <c r="A112" t="s">
        <v>26</v>
      </c>
      <c r="B112" t="s">
        <v>27</v>
      </c>
      <c r="C112" t="s">
        <v>28</v>
      </c>
      <c r="D112" t="s">
        <v>29</v>
      </c>
    </row>
    <row r="113" spans="1:4" x14ac:dyDescent="0.25">
      <c r="A113" t="s">
        <v>30</v>
      </c>
      <c r="B113" t="s">
        <v>31</v>
      </c>
      <c r="C113" t="s">
        <v>19</v>
      </c>
      <c r="D113" t="s">
        <v>19</v>
      </c>
    </row>
    <row r="114" spans="1:4" x14ac:dyDescent="0.25">
      <c r="A114" t="s">
        <v>32</v>
      </c>
      <c r="B114">
        <v>2014</v>
      </c>
      <c r="C114">
        <v>4989</v>
      </c>
      <c r="D114">
        <v>444</v>
      </c>
    </row>
    <row r="115" spans="1:4" x14ac:dyDescent="0.25">
      <c r="A115" t="s">
        <v>33</v>
      </c>
      <c r="B115">
        <v>2014</v>
      </c>
      <c r="C115">
        <v>17505</v>
      </c>
      <c r="D115">
        <v>2056</v>
      </c>
    </row>
    <row r="116" spans="1:4" x14ac:dyDescent="0.25">
      <c r="A116" t="s">
        <v>32</v>
      </c>
      <c r="B116">
        <v>2013</v>
      </c>
      <c r="C116">
        <v>5009</v>
      </c>
      <c r="D116">
        <v>369</v>
      </c>
    </row>
    <row r="117" spans="1:4" x14ac:dyDescent="0.25">
      <c r="A117" t="s">
        <v>33</v>
      </c>
      <c r="B117">
        <v>2013</v>
      </c>
      <c r="C117">
        <v>17912</v>
      </c>
      <c r="D117">
        <v>2043</v>
      </c>
    </row>
    <row r="118" spans="1:4" x14ac:dyDescent="0.25">
      <c r="A118" t="s">
        <v>32</v>
      </c>
      <c r="B118">
        <v>2012</v>
      </c>
      <c r="C118">
        <v>4377</v>
      </c>
      <c r="D118">
        <v>385</v>
      </c>
    </row>
    <row r="119" spans="1:4" x14ac:dyDescent="0.25">
      <c r="A119" t="s">
        <v>33</v>
      </c>
      <c r="B119">
        <v>2012</v>
      </c>
      <c r="C119">
        <v>16321</v>
      </c>
      <c r="D119">
        <v>1810</v>
      </c>
    </row>
    <row r="120" spans="1:4" x14ac:dyDescent="0.25">
      <c r="A120" t="s">
        <v>33</v>
      </c>
      <c r="B120">
        <v>2011</v>
      </c>
      <c r="C120">
        <v>17215</v>
      </c>
      <c r="D120">
        <v>1940</v>
      </c>
    </row>
    <row r="121" spans="1:4" x14ac:dyDescent="0.25">
      <c r="A121" t="s">
        <v>32</v>
      </c>
      <c r="B121">
        <v>2011</v>
      </c>
      <c r="C121">
        <v>4559</v>
      </c>
      <c r="D121">
        <v>368</v>
      </c>
    </row>
    <row r="122" spans="1:4" x14ac:dyDescent="0.25">
      <c r="A122" t="s">
        <v>32</v>
      </c>
      <c r="B122">
        <v>2010</v>
      </c>
      <c r="C122">
        <v>4579</v>
      </c>
      <c r="D122">
        <v>365</v>
      </c>
    </row>
    <row r="123" spans="1:4" x14ac:dyDescent="0.25">
      <c r="A123" t="s">
        <v>33</v>
      </c>
      <c r="B123">
        <v>2010</v>
      </c>
      <c r="C123">
        <v>17106</v>
      </c>
      <c r="D123">
        <v>2003</v>
      </c>
    </row>
    <row r="124" spans="1:4" x14ac:dyDescent="0.25">
      <c r="A124" t="s">
        <v>2</v>
      </c>
    </row>
    <row r="125" spans="1:4" x14ac:dyDescent="0.25">
      <c r="A125" t="s">
        <v>34</v>
      </c>
    </row>
    <row r="126" spans="1:4" x14ac:dyDescent="0.25">
      <c r="A126" t="s">
        <v>2</v>
      </c>
    </row>
    <row r="127" spans="1:4" x14ac:dyDescent="0.25">
      <c r="A127" t="s">
        <v>35</v>
      </c>
    </row>
    <row r="128" spans="1:4" x14ac:dyDescent="0.25">
      <c r="A128" t="s">
        <v>25</v>
      </c>
    </row>
    <row r="129" spans="1:2" x14ac:dyDescent="0.25">
      <c r="A129" t="s">
        <v>36</v>
      </c>
      <c r="B129" t="s">
        <v>37</v>
      </c>
    </row>
    <row r="130" spans="1:2" x14ac:dyDescent="0.25">
      <c r="A130" t="s">
        <v>38</v>
      </c>
      <c r="B130" t="s">
        <v>19</v>
      </c>
    </row>
    <row r="131" spans="1:2" x14ac:dyDescent="0.25">
      <c r="A131" t="s">
        <v>39</v>
      </c>
      <c r="B131">
        <v>4443</v>
      </c>
    </row>
    <row r="132" spans="1:2" x14ac:dyDescent="0.25">
      <c r="A132" t="s">
        <v>80</v>
      </c>
      <c r="B132">
        <v>1</v>
      </c>
    </row>
    <row r="133" spans="1:2" x14ac:dyDescent="0.25">
      <c r="A133" t="s">
        <v>40</v>
      </c>
      <c r="B133">
        <v>35728</v>
      </c>
    </row>
    <row r="134" spans="1:2" x14ac:dyDescent="0.25">
      <c r="A134" t="s">
        <v>41</v>
      </c>
      <c r="B134">
        <v>11580</v>
      </c>
    </row>
    <row r="135" spans="1:2" x14ac:dyDescent="0.25">
      <c r="A135" t="s">
        <v>42</v>
      </c>
      <c r="B135">
        <v>135</v>
      </c>
    </row>
    <row r="136" spans="1:2" x14ac:dyDescent="0.25">
      <c r="A136" t="s">
        <v>164</v>
      </c>
      <c r="B136">
        <v>4</v>
      </c>
    </row>
    <row r="137" spans="1:2" x14ac:dyDescent="0.25">
      <c r="A137" t="s">
        <v>43</v>
      </c>
      <c r="B137">
        <v>2215</v>
      </c>
    </row>
    <row r="138" spans="1:2" x14ac:dyDescent="0.25">
      <c r="A138" t="s">
        <v>44</v>
      </c>
      <c r="B138">
        <v>5</v>
      </c>
    </row>
    <row r="139" spans="1:2" x14ac:dyDescent="0.25">
      <c r="A139" t="s">
        <v>45</v>
      </c>
      <c r="B139">
        <v>21</v>
      </c>
    </row>
    <row r="140" spans="1:2" x14ac:dyDescent="0.25">
      <c r="A140" t="s">
        <v>46</v>
      </c>
      <c r="B140">
        <v>24</v>
      </c>
    </row>
    <row r="141" spans="1:2" x14ac:dyDescent="0.25">
      <c r="A141" t="e">
        <f>--TOTAL</f>
        <v>#NAME?</v>
      </c>
      <c r="B141">
        <v>54156</v>
      </c>
    </row>
    <row r="142" spans="1:2" x14ac:dyDescent="0.25">
      <c r="A142" t="s">
        <v>2</v>
      </c>
    </row>
    <row r="143" spans="1:2" x14ac:dyDescent="0.25">
      <c r="A143" t="s">
        <v>47</v>
      </c>
    </row>
    <row r="144" spans="1:2" x14ac:dyDescent="0.25">
      <c r="A144" t="s">
        <v>25</v>
      </c>
    </row>
    <row r="145" spans="1:13" x14ac:dyDescent="0.25">
      <c r="A145" t="s">
        <v>48</v>
      </c>
      <c r="B145" t="s">
        <v>6</v>
      </c>
      <c r="C145" t="s">
        <v>7</v>
      </c>
      <c r="D145" t="s">
        <v>8</v>
      </c>
      <c r="E145" t="s">
        <v>9</v>
      </c>
      <c r="F145" t="s">
        <v>10</v>
      </c>
      <c r="G145" t="s">
        <v>11</v>
      </c>
      <c r="H145" t="s">
        <v>12</v>
      </c>
      <c r="I145" t="s">
        <v>13</v>
      </c>
      <c r="J145" t="s">
        <v>14</v>
      </c>
      <c r="K145" t="s">
        <v>15</v>
      </c>
      <c r="L145" t="s">
        <v>16</v>
      </c>
      <c r="M145" t="s">
        <v>17</v>
      </c>
    </row>
    <row r="146" spans="1:13" x14ac:dyDescent="0.25">
      <c r="A146" t="s">
        <v>19</v>
      </c>
      <c r="B146" t="s">
        <v>19</v>
      </c>
      <c r="C146" t="s">
        <v>19</v>
      </c>
      <c r="D146" t="s">
        <v>19</v>
      </c>
      <c r="E146" t="s">
        <v>19</v>
      </c>
      <c r="F146" t="s">
        <v>19</v>
      </c>
      <c r="G146" t="s">
        <v>19</v>
      </c>
      <c r="H146" t="s">
        <v>19</v>
      </c>
      <c r="I146" t="s">
        <v>19</v>
      </c>
      <c r="J146" t="s">
        <v>19</v>
      </c>
      <c r="K146" t="s">
        <v>19</v>
      </c>
      <c r="L146" t="s">
        <v>19</v>
      </c>
      <c r="M146" t="s">
        <v>19</v>
      </c>
    </row>
    <row r="147" spans="1:13" x14ac:dyDescent="0.25">
      <c r="A147">
        <v>2015</v>
      </c>
      <c r="B147">
        <v>872</v>
      </c>
      <c r="C147">
        <v>785</v>
      </c>
      <c r="D147">
        <v>945</v>
      </c>
      <c r="E147">
        <v>865</v>
      </c>
      <c r="F147">
        <v>928</v>
      </c>
      <c r="G147">
        <v>997</v>
      </c>
      <c r="H147">
        <v>628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 x14ac:dyDescent="0.25">
      <c r="A148">
        <v>2014</v>
      </c>
      <c r="B148">
        <v>850</v>
      </c>
      <c r="C148">
        <v>773</v>
      </c>
      <c r="D148">
        <v>904</v>
      </c>
      <c r="E148">
        <v>769</v>
      </c>
      <c r="F148">
        <v>918</v>
      </c>
      <c r="G148">
        <v>846</v>
      </c>
      <c r="H148">
        <v>737</v>
      </c>
      <c r="I148">
        <v>814</v>
      </c>
      <c r="J148">
        <v>849</v>
      </c>
      <c r="K148">
        <v>870</v>
      </c>
      <c r="L148">
        <v>676</v>
      </c>
      <c r="M148">
        <v>601</v>
      </c>
    </row>
    <row r="149" spans="1:13" x14ac:dyDescent="0.25">
      <c r="A149">
        <v>2013</v>
      </c>
      <c r="B149">
        <v>1027</v>
      </c>
      <c r="C149">
        <v>911</v>
      </c>
      <c r="D149">
        <v>835</v>
      </c>
      <c r="E149">
        <v>880</v>
      </c>
      <c r="F149">
        <v>894</v>
      </c>
      <c r="G149">
        <v>784</v>
      </c>
      <c r="H149">
        <v>744</v>
      </c>
      <c r="I149">
        <v>927</v>
      </c>
      <c r="J149">
        <v>761</v>
      </c>
      <c r="K149">
        <v>776</v>
      </c>
      <c r="L149">
        <v>599</v>
      </c>
      <c r="M149">
        <v>598</v>
      </c>
    </row>
    <row r="150" spans="1:13" x14ac:dyDescent="0.25">
      <c r="A150">
        <v>2012</v>
      </c>
      <c r="B150">
        <v>796</v>
      </c>
      <c r="C150">
        <v>795</v>
      </c>
      <c r="D150">
        <v>883</v>
      </c>
      <c r="E150">
        <v>742</v>
      </c>
      <c r="F150">
        <v>882</v>
      </c>
      <c r="G150">
        <v>802</v>
      </c>
      <c r="H150">
        <v>662</v>
      </c>
      <c r="I150">
        <v>803</v>
      </c>
      <c r="J150">
        <v>770</v>
      </c>
      <c r="K150">
        <v>850</v>
      </c>
      <c r="L150">
        <v>556</v>
      </c>
      <c r="M150">
        <v>601</v>
      </c>
    </row>
    <row r="151" spans="1:13" x14ac:dyDescent="0.25">
      <c r="A151">
        <v>2011</v>
      </c>
      <c r="B151">
        <v>0</v>
      </c>
      <c r="C151">
        <v>0</v>
      </c>
      <c r="D151">
        <v>0</v>
      </c>
      <c r="E151">
        <v>0</v>
      </c>
      <c r="F151">
        <v>484</v>
      </c>
      <c r="G151">
        <v>745</v>
      </c>
      <c r="H151">
        <v>607</v>
      </c>
      <c r="I151">
        <v>641</v>
      </c>
      <c r="J151">
        <v>722</v>
      </c>
      <c r="K151">
        <v>727</v>
      </c>
      <c r="L151">
        <v>638</v>
      </c>
      <c r="M151">
        <v>598</v>
      </c>
    </row>
    <row r="152" spans="1:13" x14ac:dyDescent="0.25">
      <c r="A152" t="s">
        <v>2</v>
      </c>
    </row>
    <row r="153" spans="1:13" x14ac:dyDescent="0.25">
      <c r="A153" t="s">
        <v>49</v>
      </c>
    </row>
    <row r="154" spans="1:13" x14ac:dyDescent="0.25">
      <c r="A154" t="s">
        <v>25</v>
      </c>
    </row>
    <row r="155" spans="1:13" x14ac:dyDescent="0.25">
      <c r="A155" t="s">
        <v>48</v>
      </c>
      <c r="B155" t="s">
        <v>6</v>
      </c>
      <c r="C155" t="s">
        <v>7</v>
      </c>
      <c r="D155" t="s">
        <v>8</v>
      </c>
      <c r="E155" t="s">
        <v>9</v>
      </c>
      <c r="F155" t="s">
        <v>10</v>
      </c>
      <c r="G155" t="s">
        <v>11</v>
      </c>
      <c r="H155" t="s">
        <v>12</v>
      </c>
      <c r="I155" t="s">
        <v>13</v>
      </c>
      <c r="J155" t="s">
        <v>14</v>
      </c>
      <c r="K155" t="s">
        <v>15</v>
      </c>
      <c r="L155" t="s">
        <v>16</v>
      </c>
      <c r="M155" t="s">
        <v>17</v>
      </c>
    </row>
    <row r="156" spans="1:13" x14ac:dyDescent="0.25">
      <c r="A156" t="s">
        <v>19</v>
      </c>
      <c r="B156" t="s">
        <v>19</v>
      </c>
      <c r="C156" t="s">
        <v>19</v>
      </c>
      <c r="D156" t="s">
        <v>19</v>
      </c>
      <c r="E156" t="s">
        <v>19</v>
      </c>
      <c r="F156" t="s">
        <v>19</v>
      </c>
      <c r="G156" t="s">
        <v>19</v>
      </c>
      <c r="H156" t="s">
        <v>19</v>
      </c>
      <c r="I156" t="s">
        <v>19</v>
      </c>
      <c r="J156" t="s">
        <v>19</v>
      </c>
      <c r="K156" t="s">
        <v>19</v>
      </c>
      <c r="L156" t="s">
        <v>19</v>
      </c>
      <c r="M156" t="s">
        <v>19</v>
      </c>
    </row>
    <row r="157" spans="1:13" x14ac:dyDescent="0.25">
      <c r="A157">
        <v>2015</v>
      </c>
      <c r="B157">
        <v>285</v>
      </c>
      <c r="C157">
        <v>313</v>
      </c>
      <c r="D157">
        <v>322</v>
      </c>
      <c r="E157">
        <v>358</v>
      </c>
      <c r="F157">
        <v>307</v>
      </c>
      <c r="G157">
        <v>286</v>
      </c>
      <c r="H157">
        <v>232</v>
      </c>
      <c r="I157">
        <v>0</v>
      </c>
      <c r="J157">
        <v>0</v>
      </c>
      <c r="K157">
        <v>0</v>
      </c>
      <c r="L157">
        <v>0</v>
      </c>
      <c r="M157">
        <v>0</v>
      </c>
    </row>
    <row r="158" spans="1:13" x14ac:dyDescent="0.25">
      <c r="A158">
        <v>2014</v>
      </c>
      <c r="B158">
        <v>300</v>
      </c>
      <c r="C158">
        <v>275</v>
      </c>
      <c r="D158">
        <v>334</v>
      </c>
      <c r="E158">
        <v>318</v>
      </c>
      <c r="F158">
        <v>293</v>
      </c>
      <c r="G158">
        <v>265</v>
      </c>
      <c r="H158">
        <v>248</v>
      </c>
      <c r="I158">
        <v>264</v>
      </c>
      <c r="J158">
        <v>306</v>
      </c>
      <c r="K158">
        <v>225</v>
      </c>
      <c r="L158">
        <v>199</v>
      </c>
      <c r="M158">
        <v>166</v>
      </c>
    </row>
    <row r="159" spans="1:13" x14ac:dyDescent="0.25">
      <c r="A159">
        <v>2013</v>
      </c>
      <c r="B159">
        <v>296</v>
      </c>
      <c r="C159">
        <v>386</v>
      </c>
      <c r="D159">
        <v>342</v>
      </c>
      <c r="E159">
        <v>372</v>
      </c>
      <c r="F159">
        <v>322</v>
      </c>
      <c r="G159">
        <v>292</v>
      </c>
      <c r="H159">
        <v>251</v>
      </c>
      <c r="I159">
        <v>317</v>
      </c>
      <c r="J159">
        <v>277</v>
      </c>
      <c r="K159">
        <v>284</v>
      </c>
      <c r="L159">
        <v>218</v>
      </c>
      <c r="M159">
        <v>188</v>
      </c>
    </row>
    <row r="160" spans="1:13" x14ac:dyDescent="0.25">
      <c r="A160">
        <v>2012</v>
      </c>
      <c r="B160">
        <v>341</v>
      </c>
      <c r="C160">
        <v>371</v>
      </c>
      <c r="D160">
        <v>340</v>
      </c>
      <c r="E160">
        <v>318</v>
      </c>
      <c r="F160">
        <v>311</v>
      </c>
      <c r="G160">
        <v>314</v>
      </c>
      <c r="H160">
        <v>275</v>
      </c>
      <c r="I160">
        <v>308</v>
      </c>
      <c r="J160">
        <v>288</v>
      </c>
      <c r="K160">
        <v>303</v>
      </c>
      <c r="L160">
        <v>210</v>
      </c>
      <c r="M160">
        <v>232</v>
      </c>
    </row>
    <row r="161" spans="1:16" x14ac:dyDescent="0.25">
      <c r="A161">
        <v>2011</v>
      </c>
      <c r="B161">
        <v>0</v>
      </c>
      <c r="C161">
        <v>0</v>
      </c>
      <c r="D161">
        <v>0</v>
      </c>
      <c r="E161">
        <v>0</v>
      </c>
      <c r="F161">
        <v>204</v>
      </c>
      <c r="G161">
        <v>300</v>
      </c>
      <c r="H161">
        <v>291</v>
      </c>
      <c r="I161">
        <v>240</v>
      </c>
      <c r="J161">
        <v>325</v>
      </c>
      <c r="K161">
        <v>329</v>
      </c>
      <c r="L161">
        <v>275</v>
      </c>
      <c r="M161">
        <v>207</v>
      </c>
    </row>
    <row r="162" spans="1:16" x14ac:dyDescent="0.25">
      <c r="A162" t="s">
        <v>2</v>
      </c>
    </row>
    <row r="163" spans="1:16" x14ac:dyDescent="0.25">
      <c r="A163" t="s">
        <v>50</v>
      </c>
    </row>
    <row r="164" spans="1:16" x14ac:dyDescent="0.25">
      <c r="A164" t="s">
        <v>25</v>
      </c>
    </row>
    <row r="165" spans="1:16" x14ac:dyDescent="0.25">
      <c r="A165" t="s">
        <v>48</v>
      </c>
      <c r="B165" t="s">
        <v>6</v>
      </c>
      <c r="C165" t="s">
        <v>7</v>
      </c>
      <c r="D165" t="s">
        <v>8</v>
      </c>
      <c r="E165" t="s">
        <v>9</v>
      </c>
      <c r="F165" t="s">
        <v>10</v>
      </c>
      <c r="G165" t="s">
        <v>11</v>
      </c>
      <c r="H165" t="s">
        <v>12</v>
      </c>
      <c r="I165" t="s">
        <v>13</v>
      </c>
      <c r="J165" t="s">
        <v>14</v>
      </c>
      <c r="K165" t="s">
        <v>15</v>
      </c>
      <c r="L165" t="s">
        <v>16</v>
      </c>
      <c r="M165" t="s">
        <v>17</v>
      </c>
    </row>
    <row r="166" spans="1:16" x14ac:dyDescent="0.25">
      <c r="A166" t="s">
        <v>19</v>
      </c>
      <c r="B166" t="s">
        <v>19</v>
      </c>
      <c r="C166" t="s">
        <v>19</v>
      </c>
      <c r="D166" t="s">
        <v>19</v>
      </c>
      <c r="E166" t="s">
        <v>19</v>
      </c>
      <c r="F166" t="s">
        <v>19</v>
      </c>
      <c r="G166" t="s">
        <v>19</v>
      </c>
      <c r="H166" t="s">
        <v>19</v>
      </c>
      <c r="I166" t="s">
        <v>19</v>
      </c>
      <c r="J166" t="s">
        <v>19</v>
      </c>
      <c r="K166" t="s">
        <v>19</v>
      </c>
      <c r="L166" t="s">
        <v>19</v>
      </c>
      <c r="M166" t="s">
        <v>19</v>
      </c>
    </row>
    <row r="167" spans="1:16" x14ac:dyDescent="0.25">
      <c r="A167">
        <v>2015</v>
      </c>
      <c r="B167">
        <v>112</v>
      </c>
      <c r="C167">
        <v>133</v>
      </c>
      <c r="D167">
        <v>60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</row>
    <row r="168" spans="1:16" x14ac:dyDescent="0.25">
      <c r="A168">
        <v>2014</v>
      </c>
      <c r="B168">
        <v>134</v>
      </c>
      <c r="C168">
        <v>130</v>
      </c>
      <c r="D168">
        <v>110</v>
      </c>
      <c r="E168">
        <v>80</v>
      </c>
      <c r="F168">
        <v>73</v>
      </c>
      <c r="G168">
        <v>89</v>
      </c>
      <c r="H168">
        <v>49</v>
      </c>
      <c r="I168">
        <v>84</v>
      </c>
      <c r="J168">
        <v>125</v>
      </c>
      <c r="K168">
        <v>136</v>
      </c>
      <c r="L168">
        <v>111</v>
      </c>
      <c r="M168">
        <v>113</v>
      </c>
    </row>
    <row r="169" spans="1:16" x14ac:dyDescent="0.25">
      <c r="A169">
        <v>2013</v>
      </c>
      <c r="B169">
        <v>131</v>
      </c>
      <c r="C169">
        <v>119</v>
      </c>
      <c r="D169">
        <v>141</v>
      </c>
      <c r="E169">
        <v>159</v>
      </c>
      <c r="F169">
        <v>160</v>
      </c>
      <c r="G169">
        <v>138</v>
      </c>
      <c r="H169">
        <v>105</v>
      </c>
      <c r="I169">
        <v>140</v>
      </c>
      <c r="J169">
        <v>99</v>
      </c>
      <c r="K169">
        <v>113</v>
      </c>
      <c r="L169">
        <v>101</v>
      </c>
      <c r="M169">
        <v>119</v>
      </c>
    </row>
    <row r="170" spans="1:16" x14ac:dyDescent="0.25">
      <c r="A170">
        <v>2012</v>
      </c>
      <c r="B170">
        <v>256</v>
      </c>
      <c r="C170">
        <v>286</v>
      </c>
      <c r="D170">
        <v>321</v>
      </c>
      <c r="E170">
        <v>295</v>
      </c>
      <c r="F170">
        <v>320</v>
      </c>
      <c r="G170">
        <v>230</v>
      </c>
      <c r="H170">
        <v>179</v>
      </c>
      <c r="I170">
        <v>203</v>
      </c>
      <c r="J170">
        <v>217</v>
      </c>
      <c r="K170">
        <v>164</v>
      </c>
      <c r="L170">
        <v>120</v>
      </c>
      <c r="M170">
        <v>144</v>
      </c>
    </row>
    <row r="171" spans="1:16" x14ac:dyDescent="0.25">
      <c r="A171">
        <v>2011</v>
      </c>
      <c r="B171">
        <v>2730</v>
      </c>
      <c r="C171">
        <v>2895</v>
      </c>
      <c r="D171">
        <v>3098</v>
      </c>
      <c r="E171">
        <v>2258</v>
      </c>
      <c r="F171">
        <v>1488</v>
      </c>
      <c r="G171">
        <v>772</v>
      </c>
      <c r="H171">
        <v>665</v>
      </c>
      <c r="I171">
        <v>565</v>
      </c>
      <c r="J171">
        <v>604</v>
      </c>
      <c r="K171">
        <v>531</v>
      </c>
      <c r="L171">
        <v>398</v>
      </c>
      <c r="M171">
        <v>369</v>
      </c>
    </row>
    <row r="172" spans="1:16" x14ac:dyDescent="0.25">
      <c r="A172" t="s">
        <v>2</v>
      </c>
    </row>
    <row r="173" spans="1:16" x14ac:dyDescent="0.25">
      <c r="A173" t="s">
        <v>51</v>
      </c>
    </row>
    <row r="174" spans="1:16" x14ac:dyDescent="0.25">
      <c r="A174" t="s">
        <v>2</v>
      </c>
    </row>
    <row r="175" spans="1:16" x14ac:dyDescent="0.25">
      <c r="A175" t="s">
        <v>52</v>
      </c>
      <c r="B175" t="s">
        <v>53</v>
      </c>
      <c r="C175" t="s">
        <v>6</v>
      </c>
      <c r="D175" t="s">
        <v>7</v>
      </c>
      <c r="E175" t="s">
        <v>8</v>
      </c>
      <c r="F175" t="s">
        <v>9</v>
      </c>
      <c r="G175" t="s">
        <v>10</v>
      </c>
      <c r="H175" t="s">
        <v>11</v>
      </c>
      <c r="I175" t="s">
        <v>12</v>
      </c>
      <c r="J175" t="s">
        <v>13</v>
      </c>
      <c r="K175" t="s">
        <v>14</v>
      </c>
      <c r="L175" t="s">
        <v>15</v>
      </c>
      <c r="M175" t="s">
        <v>16</v>
      </c>
      <c r="N175" t="s">
        <v>17</v>
      </c>
    </row>
    <row r="176" spans="1:16" x14ac:dyDescent="0.25">
      <c r="A176" t="s">
        <v>38</v>
      </c>
      <c r="B176" t="s">
        <v>19</v>
      </c>
      <c r="C176" t="s">
        <v>19</v>
      </c>
      <c r="D176" t="s">
        <v>19</v>
      </c>
      <c r="E176" t="s">
        <v>19</v>
      </c>
      <c r="F176" t="s">
        <v>19</v>
      </c>
      <c r="G176" t="s">
        <v>19</v>
      </c>
      <c r="H176" t="s">
        <v>19</v>
      </c>
      <c r="I176" t="s">
        <v>19</v>
      </c>
      <c r="J176" t="s">
        <v>19</v>
      </c>
      <c r="K176" t="s">
        <v>19</v>
      </c>
      <c r="L176" t="s">
        <v>19</v>
      </c>
      <c r="M176" t="s">
        <v>19</v>
      </c>
      <c r="N176" t="s">
        <v>19</v>
      </c>
      <c r="P176">
        <f>MAX(C176:N215)</f>
        <v>572</v>
      </c>
    </row>
    <row r="177" spans="1:14" x14ac:dyDescent="0.25">
      <c r="A177" t="s">
        <v>54</v>
      </c>
      <c r="B177">
        <v>2013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3</v>
      </c>
      <c r="I177">
        <v>4</v>
      </c>
      <c r="J177">
        <v>5</v>
      </c>
      <c r="K177">
        <v>3</v>
      </c>
      <c r="L177">
        <v>7</v>
      </c>
      <c r="M177">
        <v>6</v>
      </c>
      <c r="N177">
        <v>11</v>
      </c>
    </row>
    <row r="178" spans="1:14" x14ac:dyDescent="0.25">
      <c r="A178" t="s">
        <v>55</v>
      </c>
      <c r="B178">
        <v>2013</v>
      </c>
      <c r="C178">
        <v>13</v>
      </c>
      <c r="D178">
        <v>28</v>
      </c>
      <c r="E178">
        <v>24</v>
      </c>
      <c r="F178">
        <v>51</v>
      </c>
      <c r="G178">
        <v>20</v>
      </c>
      <c r="H178">
        <v>22</v>
      </c>
      <c r="I178">
        <v>22</v>
      </c>
      <c r="J178">
        <v>28</v>
      </c>
      <c r="K178">
        <v>26</v>
      </c>
      <c r="L178">
        <v>28</v>
      </c>
      <c r="M178">
        <v>24</v>
      </c>
      <c r="N178">
        <v>74</v>
      </c>
    </row>
    <row r="179" spans="1:14" x14ac:dyDescent="0.25">
      <c r="A179" t="s">
        <v>56</v>
      </c>
      <c r="B179">
        <v>2013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27</v>
      </c>
      <c r="N179">
        <v>95</v>
      </c>
    </row>
    <row r="180" spans="1:14" x14ac:dyDescent="0.25">
      <c r="A180" t="s">
        <v>57</v>
      </c>
      <c r="B180">
        <v>2013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13</v>
      </c>
      <c r="M180">
        <v>7</v>
      </c>
      <c r="N180">
        <v>2</v>
      </c>
    </row>
    <row r="181" spans="1:14" x14ac:dyDescent="0.25">
      <c r="A181" t="s">
        <v>59</v>
      </c>
      <c r="B181">
        <v>2013</v>
      </c>
      <c r="C181">
        <v>0</v>
      </c>
      <c r="D181">
        <v>0</v>
      </c>
      <c r="E181">
        <v>14</v>
      </c>
      <c r="F181">
        <v>35</v>
      </c>
      <c r="G181">
        <v>35</v>
      </c>
      <c r="H181">
        <v>59</v>
      </c>
      <c r="I181">
        <v>38</v>
      </c>
      <c r="J181">
        <v>35</v>
      </c>
      <c r="K181">
        <v>49</v>
      </c>
      <c r="L181">
        <v>54</v>
      </c>
      <c r="M181">
        <v>48</v>
      </c>
      <c r="N181">
        <v>35</v>
      </c>
    </row>
    <row r="182" spans="1:14" x14ac:dyDescent="0.25">
      <c r="A182" t="s">
        <v>61</v>
      </c>
      <c r="B182">
        <v>2013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13</v>
      </c>
      <c r="I182">
        <v>18</v>
      </c>
      <c r="J182">
        <v>26</v>
      </c>
      <c r="K182">
        <v>30</v>
      </c>
      <c r="L182">
        <v>25</v>
      </c>
      <c r="M182">
        <v>11</v>
      </c>
      <c r="N182">
        <v>56</v>
      </c>
    </row>
    <row r="183" spans="1:14" x14ac:dyDescent="0.25">
      <c r="A183" t="s">
        <v>62</v>
      </c>
      <c r="B183">
        <v>2013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2</v>
      </c>
      <c r="J183">
        <v>3</v>
      </c>
      <c r="K183">
        <v>2</v>
      </c>
      <c r="L183">
        <v>3</v>
      </c>
      <c r="M183">
        <v>2</v>
      </c>
      <c r="N183">
        <v>0</v>
      </c>
    </row>
    <row r="184" spans="1:14" x14ac:dyDescent="0.25">
      <c r="A184" t="s">
        <v>63</v>
      </c>
      <c r="B184">
        <v>2013</v>
      </c>
      <c r="C184">
        <v>0</v>
      </c>
      <c r="D184">
        <v>0</v>
      </c>
      <c r="E184">
        <v>6</v>
      </c>
      <c r="F184">
        <v>9</v>
      </c>
      <c r="G184">
        <v>16</v>
      </c>
      <c r="H184">
        <v>16</v>
      </c>
      <c r="I184">
        <v>9</v>
      </c>
      <c r="J184">
        <v>14</v>
      </c>
      <c r="K184">
        <v>21</v>
      </c>
      <c r="L184">
        <v>33</v>
      </c>
      <c r="M184">
        <v>21</v>
      </c>
      <c r="N184">
        <v>43</v>
      </c>
    </row>
    <row r="185" spans="1:14" x14ac:dyDescent="0.25">
      <c r="A185" t="s">
        <v>64</v>
      </c>
      <c r="B185">
        <v>2013</v>
      </c>
      <c r="C185">
        <v>125</v>
      </c>
      <c r="D185">
        <v>187</v>
      </c>
      <c r="E185">
        <v>220</v>
      </c>
      <c r="F185">
        <v>168</v>
      </c>
      <c r="G185">
        <v>46</v>
      </c>
      <c r="H185">
        <v>85</v>
      </c>
      <c r="I185">
        <v>49</v>
      </c>
      <c r="J185">
        <v>37</v>
      </c>
      <c r="K185">
        <v>31</v>
      </c>
      <c r="L185">
        <v>31</v>
      </c>
      <c r="M185">
        <v>39</v>
      </c>
      <c r="N185">
        <v>58</v>
      </c>
    </row>
    <row r="186" spans="1:14" x14ac:dyDescent="0.25">
      <c r="A186" t="s">
        <v>65</v>
      </c>
      <c r="B186">
        <v>2013</v>
      </c>
      <c r="C186">
        <v>0</v>
      </c>
      <c r="D186">
        <v>0</v>
      </c>
      <c r="E186">
        <v>4</v>
      </c>
      <c r="F186">
        <v>10</v>
      </c>
      <c r="G186">
        <v>6</v>
      </c>
      <c r="H186">
        <v>2</v>
      </c>
      <c r="I186">
        <v>8</v>
      </c>
      <c r="J186">
        <v>10</v>
      </c>
      <c r="K186">
        <v>2</v>
      </c>
      <c r="L186">
        <v>9</v>
      </c>
      <c r="M186">
        <v>8</v>
      </c>
      <c r="N186">
        <v>9</v>
      </c>
    </row>
    <row r="187" spans="1:14" x14ac:dyDescent="0.25">
      <c r="A187" t="s">
        <v>66</v>
      </c>
      <c r="B187">
        <v>2013</v>
      </c>
      <c r="C187">
        <v>0</v>
      </c>
      <c r="D187">
        <v>0</v>
      </c>
      <c r="E187">
        <v>2</v>
      </c>
      <c r="F187">
        <v>3</v>
      </c>
      <c r="G187">
        <v>2</v>
      </c>
      <c r="H187">
        <v>1</v>
      </c>
      <c r="I187">
        <v>0</v>
      </c>
      <c r="J187">
        <v>1</v>
      </c>
      <c r="K187">
        <v>0</v>
      </c>
      <c r="L187">
        <v>1</v>
      </c>
      <c r="M187">
        <v>2</v>
      </c>
      <c r="N187">
        <v>3</v>
      </c>
    </row>
    <row r="188" spans="1:14" x14ac:dyDescent="0.25">
      <c r="A188" t="s">
        <v>67</v>
      </c>
      <c r="B188">
        <v>2013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15</v>
      </c>
      <c r="I188">
        <v>6</v>
      </c>
      <c r="J188">
        <v>3</v>
      </c>
      <c r="K188">
        <v>8</v>
      </c>
      <c r="L188">
        <v>4</v>
      </c>
      <c r="M188">
        <v>3</v>
      </c>
      <c r="N188">
        <v>5</v>
      </c>
    </row>
    <row r="189" spans="1:14" x14ac:dyDescent="0.25">
      <c r="A189" t="s">
        <v>54</v>
      </c>
      <c r="B189">
        <v>2014</v>
      </c>
      <c r="C189">
        <v>6</v>
      </c>
      <c r="D189">
        <v>4</v>
      </c>
      <c r="E189">
        <v>10</v>
      </c>
      <c r="F189">
        <v>34</v>
      </c>
      <c r="G189">
        <v>27</v>
      </c>
      <c r="H189">
        <v>43</v>
      </c>
      <c r="I189">
        <v>7</v>
      </c>
      <c r="J189">
        <v>6</v>
      </c>
      <c r="K189">
        <v>23</v>
      </c>
      <c r="L189">
        <v>5</v>
      </c>
      <c r="M189">
        <v>5</v>
      </c>
      <c r="N189">
        <v>5</v>
      </c>
    </row>
    <row r="190" spans="1:14" x14ac:dyDescent="0.25">
      <c r="A190" t="s">
        <v>55</v>
      </c>
      <c r="B190">
        <v>2014</v>
      </c>
      <c r="C190">
        <v>154</v>
      </c>
      <c r="D190">
        <v>94</v>
      </c>
      <c r="E190">
        <v>224</v>
      </c>
      <c r="F190">
        <v>491</v>
      </c>
      <c r="G190">
        <v>173</v>
      </c>
      <c r="H190">
        <v>196</v>
      </c>
      <c r="I190">
        <v>150</v>
      </c>
      <c r="J190">
        <v>61</v>
      </c>
      <c r="K190">
        <v>76</v>
      </c>
      <c r="L190">
        <v>64</v>
      </c>
      <c r="M190">
        <v>56</v>
      </c>
      <c r="N190">
        <v>39</v>
      </c>
    </row>
    <row r="191" spans="1:14" x14ac:dyDescent="0.25">
      <c r="A191" t="s">
        <v>56</v>
      </c>
      <c r="B191">
        <v>2014</v>
      </c>
      <c r="C191">
        <v>93</v>
      </c>
      <c r="D191">
        <v>152</v>
      </c>
      <c r="E191">
        <v>234</v>
      </c>
      <c r="F191">
        <v>233</v>
      </c>
      <c r="G191">
        <v>196</v>
      </c>
      <c r="H191">
        <v>161</v>
      </c>
      <c r="I191">
        <v>117</v>
      </c>
      <c r="J191">
        <v>77</v>
      </c>
      <c r="K191">
        <v>124</v>
      </c>
      <c r="L191">
        <v>85</v>
      </c>
      <c r="M191">
        <v>65</v>
      </c>
      <c r="N191">
        <v>93</v>
      </c>
    </row>
    <row r="192" spans="1:14" x14ac:dyDescent="0.25">
      <c r="A192" t="s">
        <v>57</v>
      </c>
      <c r="B192">
        <v>2014</v>
      </c>
      <c r="C192">
        <v>1</v>
      </c>
      <c r="D192">
        <v>1</v>
      </c>
      <c r="E192">
        <v>32</v>
      </c>
      <c r="F192">
        <v>57</v>
      </c>
      <c r="G192">
        <v>7</v>
      </c>
      <c r="H192">
        <v>15</v>
      </c>
      <c r="I192">
        <v>10</v>
      </c>
      <c r="J192">
        <v>8</v>
      </c>
      <c r="K192">
        <v>4</v>
      </c>
      <c r="L192">
        <v>8</v>
      </c>
      <c r="M192">
        <v>15</v>
      </c>
      <c r="N192">
        <v>2</v>
      </c>
    </row>
    <row r="193" spans="1:14" x14ac:dyDescent="0.25">
      <c r="A193" t="s">
        <v>58</v>
      </c>
      <c r="B193">
        <v>2014</v>
      </c>
      <c r="C193">
        <v>1</v>
      </c>
      <c r="D193">
        <v>0</v>
      </c>
      <c r="E193">
        <v>0</v>
      </c>
      <c r="F193">
        <v>1</v>
      </c>
      <c r="G193">
        <v>0</v>
      </c>
      <c r="H193">
        <v>1</v>
      </c>
      <c r="I193">
        <v>1</v>
      </c>
      <c r="J193">
        <v>1</v>
      </c>
      <c r="K193">
        <v>0</v>
      </c>
      <c r="L193">
        <v>0</v>
      </c>
      <c r="M193">
        <v>0</v>
      </c>
      <c r="N193">
        <v>2</v>
      </c>
    </row>
    <row r="194" spans="1:14" x14ac:dyDescent="0.25">
      <c r="A194" t="s">
        <v>59</v>
      </c>
      <c r="B194">
        <v>2014</v>
      </c>
      <c r="C194">
        <v>90</v>
      </c>
      <c r="D194">
        <v>56</v>
      </c>
      <c r="E194">
        <v>90</v>
      </c>
      <c r="F194">
        <v>80</v>
      </c>
      <c r="G194">
        <v>87</v>
      </c>
      <c r="H194">
        <v>64</v>
      </c>
      <c r="I194">
        <v>60</v>
      </c>
      <c r="J194">
        <v>39</v>
      </c>
      <c r="K194">
        <v>66</v>
      </c>
      <c r="L194">
        <v>65</v>
      </c>
      <c r="M194">
        <v>46</v>
      </c>
      <c r="N194">
        <v>46</v>
      </c>
    </row>
    <row r="195" spans="1:14" x14ac:dyDescent="0.25">
      <c r="A195" t="s">
        <v>60</v>
      </c>
      <c r="B195">
        <v>2014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70</v>
      </c>
      <c r="I195">
        <v>199</v>
      </c>
      <c r="J195">
        <v>246</v>
      </c>
      <c r="K195">
        <v>236</v>
      </c>
      <c r="L195">
        <v>209</v>
      </c>
      <c r="M195">
        <v>199</v>
      </c>
      <c r="N195">
        <v>187</v>
      </c>
    </row>
    <row r="196" spans="1:14" x14ac:dyDescent="0.25">
      <c r="A196" t="s">
        <v>61</v>
      </c>
      <c r="B196">
        <v>2014</v>
      </c>
      <c r="C196">
        <v>49</v>
      </c>
      <c r="D196">
        <v>21</v>
      </c>
      <c r="E196">
        <v>99</v>
      </c>
      <c r="F196">
        <v>122</v>
      </c>
      <c r="G196">
        <v>201</v>
      </c>
      <c r="H196">
        <v>48</v>
      </c>
      <c r="I196">
        <v>26</v>
      </c>
      <c r="J196">
        <v>24</v>
      </c>
      <c r="K196">
        <v>128</v>
      </c>
      <c r="L196">
        <v>39</v>
      </c>
      <c r="M196">
        <v>31</v>
      </c>
      <c r="N196">
        <v>36</v>
      </c>
    </row>
    <row r="197" spans="1:14" x14ac:dyDescent="0.25">
      <c r="A197" t="s">
        <v>62</v>
      </c>
      <c r="B197">
        <v>2014</v>
      </c>
      <c r="C197">
        <v>3</v>
      </c>
      <c r="D197">
        <v>2</v>
      </c>
      <c r="E197">
        <v>5</v>
      </c>
      <c r="F197">
        <v>10</v>
      </c>
      <c r="G197">
        <v>4</v>
      </c>
      <c r="H197">
        <v>0</v>
      </c>
      <c r="I197">
        <v>3</v>
      </c>
      <c r="J197">
        <v>7</v>
      </c>
      <c r="K197">
        <v>3</v>
      </c>
      <c r="L197">
        <v>7</v>
      </c>
      <c r="M197">
        <v>3</v>
      </c>
      <c r="N197">
        <v>1</v>
      </c>
    </row>
    <row r="198" spans="1:14" x14ac:dyDescent="0.25">
      <c r="A198" t="s">
        <v>63</v>
      </c>
      <c r="B198">
        <v>2014</v>
      </c>
      <c r="C198">
        <v>80</v>
      </c>
      <c r="D198">
        <v>84</v>
      </c>
      <c r="E198">
        <v>63</v>
      </c>
      <c r="F198">
        <v>84</v>
      </c>
      <c r="G198">
        <v>86</v>
      </c>
      <c r="H198">
        <v>46</v>
      </c>
      <c r="I198">
        <v>10</v>
      </c>
      <c r="J198">
        <v>12</v>
      </c>
      <c r="K198">
        <v>39</v>
      </c>
      <c r="L198">
        <v>22</v>
      </c>
      <c r="M198">
        <v>15</v>
      </c>
      <c r="N198">
        <v>12</v>
      </c>
    </row>
    <row r="199" spans="1:14" x14ac:dyDescent="0.25">
      <c r="A199" t="s">
        <v>64</v>
      </c>
      <c r="B199">
        <v>2014</v>
      </c>
      <c r="C199">
        <v>107</v>
      </c>
      <c r="D199">
        <v>73</v>
      </c>
      <c r="E199">
        <v>221</v>
      </c>
      <c r="F199">
        <v>572</v>
      </c>
      <c r="G199">
        <v>198</v>
      </c>
      <c r="H199">
        <v>282</v>
      </c>
      <c r="I199">
        <v>178</v>
      </c>
      <c r="J199">
        <v>87</v>
      </c>
      <c r="K199">
        <v>88</v>
      </c>
      <c r="L199">
        <v>90</v>
      </c>
      <c r="M199">
        <v>159</v>
      </c>
      <c r="N199">
        <v>63</v>
      </c>
    </row>
    <row r="200" spans="1:14" x14ac:dyDescent="0.25">
      <c r="A200" t="s">
        <v>65</v>
      </c>
      <c r="B200">
        <v>2014</v>
      </c>
      <c r="C200">
        <v>19</v>
      </c>
      <c r="D200">
        <v>20</v>
      </c>
      <c r="E200">
        <v>28</v>
      </c>
      <c r="F200">
        <v>33</v>
      </c>
      <c r="G200">
        <v>24</v>
      </c>
      <c r="H200">
        <v>41</v>
      </c>
      <c r="I200">
        <v>26</v>
      </c>
      <c r="J200">
        <v>12</v>
      </c>
      <c r="K200">
        <v>11</v>
      </c>
      <c r="L200">
        <v>20</v>
      </c>
      <c r="M200">
        <v>4</v>
      </c>
      <c r="N200">
        <v>8</v>
      </c>
    </row>
    <row r="201" spans="1:14" x14ac:dyDescent="0.25">
      <c r="A201" t="s">
        <v>66</v>
      </c>
      <c r="B201">
        <v>2014</v>
      </c>
      <c r="C201">
        <v>1</v>
      </c>
      <c r="D201">
        <v>0</v>
      </c>
      <c r="E201">
        <v>3</v>
      </c>
      <c r="F201">
        <v>2</v>
      </c>
      <c r="G201">
        <v>4</v>
      </c>
      <c r="H201">
        <v>2</v>
      </c>
      <c r="I201">
        <v>1</v>
      </c>
      <c r="J201">
        <v>2</v>
      </c>
      <c r="K201">
        <v>8</v>
      </c>
      <c r="L201">
        <v>2</v>
      </c>
      <c r="M201">
        <v>5</v>
      </c>
      <c r="N201">
        <v>0</v>
      </c>
    </row>
    <row r="202" spans="1:14" x14ac:dyDescent="0.25">
      <c r="A202" t="s">
        <v>67</v>
      </c>
      <c r="B202">
        <v>2014</v>
      </c>
      <c r="C202">
        <v>0</v>
      </c>
      <c r="D202">
        <v>3</v>
      </c>
      <c r="E202">
        <v>3</v>
      </c>
      <c r="F202">
        <v>5</v>
      </c>
      <c r="G202">
        <v>2</v>
      </c>
      <c r="H202">
        <v>2</v>
      </c>
      <c r="I202">
        <v>1</v>
      </c>
      <c r="J202">
        <v>1</v>
      </c>
      <c r="K202">
        <v>1</v>
      </c>
      <c r="L202">
        <v>2</v>
      </c>
      <c r="M202">
        <v>1</v>
      </c>
      <c r="N202">
        <v>3</v>
      </c>
    </row>
    <row r="203" spans="1:14" x14ac:dyDescent="0.25">
      <c r="A203" t="s">
        <v>54</v>
      </c>
      <c r="B203">
        <v>2015</v>
      </c>
      <c r="C203">
        <v>8</v>
      </c>
      <c r="D203">
        <v>5</v>
      </c>
      <c r="E203">
        <v>16</v>
      </c>
      <c r="F203">
        <v>5</v>
      </c>
      <c r="G203">
        <v>6</v>
      </c>
      <c r="H203">
        <v>4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25">
      <c r="A204" t="s">
        <v>55</v>
      </c>
      <c r="B204">
        <v>2015</v>
      </c>
      <c r="C204">
        <v>59</v>
      </c>
      <c r="D204">
        <v>78</v>
      </c>
      <c r="E204">
        <v>146</v>
      </c>
      <c r="F204">
        <v>298</v>
      </c>
      <c r="G204">
        <v>91</v>
      </c>
      <c r="H204">
        <v>103</v>
      </c>
      <c r="I204">
        <v>93</v>
      </c>
      <c r="J204">
        <v>0</v>
      </c>
      <c r="K204">
        <v>0</v>
      </c>
      <c r="L204">
        <v>0</v>
      </c>
      <c r="M204">
        <v>0</v>
      </c>
      <c r="N204">
        <v>0</v>
      </c>
    </row>
    <row r="205" spans="1:14" x14ac:dyDescent="0.25">
      <c r="A205" t="s">
        <v>56</v>
      </c>
      <c r="B205">
        <v>2015</v>
      </c>
      <c r="C205">
        <v>97</v>
      </c>
      <c r="D205">
        <v>115</v>
      </c>
      <c r="E205">
        <v>198</v>
      </c>
      <c r="F205">
        <v>222</v>
      </c>
      <c r="G205">
        <v>110</v>
      </c>
      <c r="H205">
        <v>100</v>
      </c>
      <c r="I205">
        <v>68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25">
      <c r="A206" t="s">
        <v>57</v>
      </c>
      <c r="B206">
        <v>2015</v>
      </c>
      <c r="C206">
        <v>12</v>
      </c>
      <c r="D206">
        <v>10</v>
      </c>
      <c r="E206">
        <v>16</v>
      </c>
      <c r="F206">
        <v>41</v>
      </c>
      <c r="G206">
        <v>4</v>
      </c>
      <c r="H206">
        <v>11</v>
      </c>
      <c r="I206">
        <v>7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 x14ac:dyDescent="0.25">
      <c r="A207" t="s">
        <v>58</v>
      </c>
      <c r="B207">
        <v>2015</v>
      </c>
      <c r="C207">
        <v>0</v>
      </c>
      <c r="D207">
        <v>0</v>
      </c>
      <c r="E207">
        <v>1</v>
      </c>
      <c r="F207">
        <v>1</v>
      </c>
      <c r="G207">
        <v>2</v>
      </c>
      <c r="H207">
        <v>1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</row>
    <row r="208" spans="1:14" x14ac:dyDescent="0.25">
      <c r="A208" t="s">
        <v>59</v>
      </c>
      <c r="B208">
        <v>2015</v>
      </c>
      <c r="C208">
        <v>44</v>
      </c>
      <c r="D208">
        <v>54</v>
      </c>
      <c r="E208">
        <v>63</v>
      </c>
      <c r="F208">
        <v>80</v>
      </c>
      <c r="G208">
        <v>62</v>
      </c>
      <c r="H208">
        <v>54</v>
      </c>
      <c r="I208">
        <v>32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 x14ac:dyDescent="0.25">
      <c r="A209" t="s">
        <v>60</v>
      </c>
      <c r="B209">
        <v>2015</v>
      </c>
      <c r="C209">
        <v>249</v>
      </c>
      <c r="D209">
        <v>253</v>
      </c>
      <c r="E209">
        <v>267</v>
      </c>
      <c r="F209">
        <v>223</v>
      </c>
      <c r="G209">
        <v>100</v>
      </c>
      <c r="H209">
        <v>111</v>
      </c>
      <c r="I209">
        <v>70</v>
      </c>
      <c r="J209">
        <v>0</v>
      </c>
      <c r="K209">
        <v>0</v>
      </c>
      <c r="L209">
        <v>0</v>
      </c>
      <c r="M209">
        <v>0</v>
      </c>
      <c r="N209">
        <v>0</v>
      </c>
    </row>
    <row r="210" spans="1:14" x14ac:dyDescent="0.25">
      <c r="A210" t="s">
        <v>61</v>
      </c>
      <c r="B210">
        <v>2015</v>
      </c>
      <c r="C210">
        <v>29</v>
      </c>
      <c r="D210">
        <v>27</v>
      </c>
      <c r="E210">
        <v>52</v>
      </c>
      <c r="F210">
        <v>36</v>
      </c>
      <c r="G210">
        <v>28</v>
      </c>
      <c r="H210">
        <v>36</v>
      </c>
      <c r="I210">
        <v>43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25">
      <c r="A211" t="s">
        <v>62</v>
      </c>
      <c r="B211">
        <v>2015</v>
      </c>
      <c r="C211">
        <v>7</v>
      </c>
      <c r="D211">
        <v>2</v>
      </c>
      <c r="E211">
        <v>8</v>
      </c>
      <c r="F211">
        <v>2</v>
      </c>
      <c r="G211">
        <v>2</v>
      </c>
      <c r="H211">
        <v>7</v>
      </c>
      <c r="I211">
        <v>4</v>
      </c>
      <c r="J211">
        <v>0</v>
      </c>
      <c r="K211">
        <v>0</v>
      </c>
      <c r="L211">
        <v>0</v>
      </c>
      <c r="M211">
        <v>0</v>
      </c>
      <c r="N211">
        <v>0</v>
      </c>
    </row>
    <row r="212" spans="1:14" x14ac:dyDescent="0.25">
      <c r="A212" t="s">
        <v>63</v>
      </c>
      <c r="B212">
        <v>2015</v>
      </c>
      <c r="C212">
        <v>17</v>
      </c>
      <c r="D212">
        <v>41</v>
      </c>
      <c r="E212">
        <v>27</v>
      </c>
      <c r="F212">
        <v>32</v>
      </c>
      <c r="G212">
        <v>26</v>
      </c>
      <c r="H212">
        <v>25</v>
      </c>
      <c r="I212">
        <v>13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25">
      <c r="A213" t="s">
        <v>64</v>
      </c>
      <c r="B213">
        <v>2015</v>
      </c>
      <c r="C213">
        <v>73</v>
      </c>
      <c r="D213">
        <v>91</v>
      </c>
      <c r="E213">
        <v>164</v>
      </c>
      <c r="F213">
        <v>325</v>
      </c>
      <c r="G213">
        <v>139</v>
      </c>
      <c r="H213">
        <v>189</v>
      </c>
      <c r="I213">
        <v>139</v>
      </c>
      <c r="J213">
        <v>0</v>
      </c>
      <c r="K213">
        <v>0</v>
      </c>
      <c r="L213">
        <v>0</v>
      </c>
      <c r="M213">
        <v>0</v>
      </c>
      <c r="N213">
        <v>0</v>
      </c>
    </row>
    <row r="214" spans="1:14" x14ac:dyDescent="0.25">
      <c r="A214" t="s">
        <v>65</v>
      </c>
      <c r="B214">
        <v>2015</v>
      </c>
      <c r="C214">
        <v>9</v>
      </c>
      <c r="D214">
        <v>7</v>
      </c>
      <c r="E214">
        <v>17</v>
      </c>
      <c r="F214">
        <v>17</v>
      </c>
      <c r="G214">
        <v>16</v>
      </c>
      <c r="H214">
        <v>10</v>
      </c>
      <c r="I214">
        <v>8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 x14ac:dyDescent="0.25">
      <c r="A215" t="s">
        <v>66</v>
      </c>
      <c r="B215">
        <v>2015</v>
      </c>
      <c r="C215">
        <v>1</v>
      </c>
      <c r="D215">
        <v>0</v>
      </c>
      <c r="E215">
        <v>2</v>
      </c>
      <c r="F215">
        <v>3</v>
      </c>
      <c r="G215">
        <v>6</v>
      </c>
      <c r="H215">
        <v>8</v>
      </c>
      <c r="I215">
        <v>4</v>
      </c>
      <c r="J215">
        <v>0</v>
      </c>
      <c r="K215">
        <v>0</v>
      </c>
      <c r="L215">
        <v>0</v>
      </c>
      <c r="M215">
        <v>0</v>
      </c>
      <c r="N215">
        <v>0</v>
      </c>
    </row>
    <row r="216" spans="1:14" x14ac:dyDescent="0.25">
      <c r="A216" t="s">
        <v>67</v>
      </c>
      <c r="B216">
        <v>2015</v>
      </c>
      <c r="C216">
        <v>0</v>
      </c>
      <c r="D216">
        <v>0</v>
      </c>
      <c r="E216">
        <v>0</v>
      </c>
      <c r="F216">
        <v>1</v>
      </c>
      <c r="G216">
        <v>1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25">
      <c r="A217" t="s">
        <v>2</v>
      </c>
    </row>
    <row r="218" spans="1:14" x14ac:dyDescent="0.25">
      <c r="A218" t="s">
        <v>68</v>
      </c>
    </row>
    <row r="219" spans="1:14" x14ac:dyDescent="0.25">
      <c r="A219" t="s">
        <v>2</v>
      </c>
    </row>
    <row r="220" spans="1:14" x14ac:dyDescent="0.25">
      <c r="A220" t="s">
        <v>69</v>
      </c>
      <c r="B220" t="s">
        <v>53</v>
      </c>
      <c r="C220" t="s">
        <v>6</v>
      </c>
      <c r="D220" t="s">
        <v>7</v>
      </c>
      <c r="E220" t="s">
        <v>8</v>
      </c>
      <c r="F220" t="s">
        <v>9</v>
      </c>
      <c r="G220" t="s">
        <v>10</v>
      </c>
      <c r="H220" t="s">
        <v>11</v>
      </c>
      <c r="I220" t="s">
        <v>12</v>
      </c>
      <c r="J220" t="s">
        <v>13</v>
      </c>
      <c r="K220" t="s">
        <v>14</v>
      </c>
      <c r="L220" t="s">
        <v>15</v>
      </c>
      <c r="M220" t="s">
        <v>16</v>
      </c>
      <c r="N220" t="s">
        <v>17</v>
      </c>
    </row>
    <row r="221" spans="1:14" x14ac:dyDescent="0.25">
      <c r="A221" t="s">
        <v>38</v>
      </c>
      <c r="B221" t="s">
        <v>19</v>
      </c>
      <c r="C221" t="s">
        <v>19</v>
      </c>
      <c r="D221" t="s">
        <v>19</v>
      </c>
      <c r="E221" t="s">
        <v>19</v>
      </c>
      <c r="F221" t="s">
        <v>19</v>
      </c>
      <c r="G221" t="s">
        <v>19</v>
      </c>
      <c r="H221" t="s">
        <v>19</v>
      </c>
      <c r="I221" t="s">
        <v>19</v>
      </c>
      <c r="J221" t="s">
        <v>19</v>
      </c>
      <c r="K221" t="s">
        <v>19</v>
      </c>
      <c r="L221" t="s">
        <v>19</v>
      </c>
      <c r="M221" t="s">
        <v>19</v>
      </c>
      <c r="N221" t="s">
        <v>19</v>
      </c>
    </row>
    <row r="222" spans="1:14" x14ac:dyDescent="0.25">
      <c r="A222" t="s">
        <v>70</v>
      </c>
      <c r="B222">
        <v>2015</v>
      </c>
      <c r="C222">
        <v>10</v>
      </c>
      <c r="D222">
        <v>11</v>
      </c>
      <c r="E222">
        <v>28</v>
      </c>
      <c r="F222">
        <v>12</v>
      </c>
      <c r="G222">
        <v>13</v>
      </c>
      <c r="H222">
        <v>20</v>
      </c>
      <c r="I222">
        <v>11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 x14ac:dyDescent="0.25">
      <c r="A223" t="s">
        <v>70</v>
      </c>
      <c r="B223">
        <v>2014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</v>
      </c>
      <c r="M223">
        <v>13</v>
      </c>
      <c r="N223">
        <v>21</v>
      </c>
    </row>
    <row r="224" spans="1:14" x14ac:dyDescent="0.25">
      <c r="A224" t="s">
        <v>71</v>
      </c>
      <c r="B224">
        <v>2015</v>
      </c>
      <c r="C224">
        <v>94</v>
      </c>
      <c r="D224">
        <v>90</v>
      </c>
      <c r="E224">
        <v>230</v>
      </c>
      <c r="F224">
        <v>556</v>
      </c>
      <c r="G224">
        <v>174</v>
      </c>
      <c r="H224">
        <v>270</v>
      </c>
      <c r="I224">
        <v>95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 x14ac:dyDescent="0.25">
      <c r="A225" t="s">
        <v>71</v>
      </c>
      <c r="B225">
        <v>2014</v>
      </c>
      <c r="C225">
        <v>78</v>
      </c>
      <c r="D225">
        <v>87</v>
      </c>
      <c r="E225">
        <v>269</v>
      </c>
      <c r="F225">
        <v>684</v>
      </c>
      <c r="G225">
        <v>214</v>
      </c>
      <c r="H225">
        <v>346</v>
      </c>
      <c r="I225">
        <v>129</v>
      </c>
      <c r="J225">
        <v>108</v>
      </c>
      <c r="K225">
        <v>132</v>
      </c>
      <c r="L225">
        <v>108</v>
      </c>
      <c r="M225">
        <v>83</v>
      </c>
      <c r="N225">
        <v>257</v>
      </c>
    </row>
    <row r="226" spans="1:14" x14ac:dyDescent="0.25">
      <c r="A226" t="s">
        <v>71</v>
      </c>
      <c r="B226">
        <v>2013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13</v>
      </c>
      <c r="L226">
        <v>48</v>
      </c>
      <c r="M226">
        <v>56</v>
      </c>
      <c r="N226">
        <v>160</v>
      </c>
    </row>
    <row r="227" spans="1:14" x14ac:dyDescent="0.25">
      <c r="A227" t="s">
        <v>72</v>
      </c>
      <c r="B227">
        <v>2015</v>
      </c>
      <c r="C227">
        <v>0</v>
      </c>
      <c r="D227">
        <v>3</v>
      </c>
      <c r="E227">
        <v>1</v>
      </c>
      <c r="F227">
        <v>5</v>
      </c>
      <c r="G227">
        <v>8</v>
      </c>
      <c r="H227">
        <v>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 x14ac:dyDescent="0.25">
      <c r="A228" t="s">
        <v>72</v>
      </c>
      <c r="B228">
        <v>2014</v>
      </c>
      <c r="C228">
        <v>0</v>
      </c>
      <c r="D228">
        <v>1</v>
      </c>
      <c r="E228">
        <v>1</v>
      </c>
      <c r="F228">
        <v>2</v>
      </c>
      <c r="G228">
        <v>0</v>
      </c>
      <c r="H228">
        <v>2</v>
      </c>
      <c r="I228">
        <v>1</v>
      </c>
      <c r="J228">
        <v>1</v>
      </c>
      <c r="K228">
        <v>0</v>
      </c>
      <c r="L228">
        <v>1</v>
      </c>
      <c r="M228">
        <v>0</v>
      </c>
      <c r="N228">
        <v>2</v>
      </c>
    </row>
    <row r="229" spans="1:14" x14ac:dyDescent="0.25">
      <c r="A229" t="s">
        <v>72</v>
      </c>
      <c r="B229">
        <v>2013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</row>
    <row r="230" spans="1:14" x14ac:dyDescent="0.25">
      <c r="A230" t="s">
        <v>73</v>
      </c>
      <c r="B230">
        <v>2015</v>
      </c>
      <c r="C230">
        <v>25</v>
      </c>
      <c r="D230">
        <v>45</v>
      </c>
      <c r="E230">
        <v>44</v>
      </c>
      <c r="F230">
        <v>94</v>
      </c>
      <c r="G230">
        <v>27</v>
      </c>
      <c r="H230">
        <v>26</v>
      </c>
      <c r="I230">
        <v>17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25">
      <c r="A231" t="s">
        <v>73</v>
      </c>
      <c r="B231">
        <v>2014</v>
      </c>
      <c r="C231">
        <v>0</v>
      </c>
      <c r="D231">
        <v>0</v>
      </c>
      <c r="E231">
        <v>0</v>
      </c>
      <c r="F231">
        <v>0</v>
      </c>
      <c r="G231">
        <v>2</v>
      </c>
      <c r="H231">
        <v>41</v>
      </c>
      <c r="I231">
        <v>17</v>
      </c>
      <c r="J231">
        <v>30</v>
      </c>
      <c r="K231">
        <v>12</v>
      </c>
      <c r="L231">
        <v>24</v>
      </c>
      <c r="M231">
        <v>29</v>
      </c>
      <c r="N231">
        <v>28</v>
      </c>
    </row>
    <row r="232" spans="1:14" x14ac:dyDescent="0.25">
      <c r="A232" t="s">
        <v>2</v>
      </c>
    </row>
    <row r="233" spans="1:14" x14ac:dyDescent="0.25">
      <c r="A233" t="s">
        <v>74</v>
      </c>
    </row>
    <row r="234" spans="1:14" x14ac:dyDescent="0.25">
      <c r="A234" t="s">
        <v>2</v>
      </c>
    </row>
    <row r="235" spans="1:14" x14ac:dyDescent="0.25">
      <c r="A235" t="s">
        <v>75</v>
      </c>
    </row>
    <row r="236" spans="1:14" x14ac:dyDescent="0.25">
      <c r="A236" t="s">
        <v>31</v>
      </c>
    </row>
    <row r="237" spans="1:14" x14ac:dyDescent="0.25">
      <c r="A237" t="s">
        <v>76</v>
      </c>
      <c r="B237" t="s">
        <v>77</v>
      </c>
      <c r="C237" t="s">
        <v>78</v>
      </c>
    </row>
    <row r="238" spans="1:14" x14ac:dyDescent="0.25">
      <c r="A238" t="s">
        <v>38</v>
      </c>
      <c r="B238" t="s">
        <v>19</v>
      </c>
      <c r="C238" t="s">
        <v>19</v>
      </c>
    </row>
    <row r="239" spans="1:14" x14ac:dyDescent="0.25">
      <c r="A239" t="s">
        <v>79</v>
      </c>
      <c r="B239">
        <v>9</v>
      </c>
      <c r="C239">
        <v>13</v>
      </c>
    </row>
    <row r="240" spans="1:14" x14ac:dyDescent="0.25">
      <c r="A240" t="s">
        <v>39</v>
      </c>
      <c r="B240">
        <v>8115</v>
      </c>
      <c r="C240">
        <v>883</v>
      </c>
    </row>
    <row r="241" spans="1:3" x14ac:dyDescent="0.25">
      <c r="A241" t="s">
        <v>80</v>
      </c>
      <c r="B241">
        <v>0</v>
      </c>
      <c r="C241">
        <v>19</v>
      </c>
    </row>
    <row r="242" spans="1:3" x14ac:dyDescent="0.25">
      <c r="A242" t="s">
        <v>40</v>
      </c>
      <c r="B242">
        <v>70760</v>
      </c>
      <c r="C242">
        <v>13355</v>
      </c>
    </row>
    <row r="243" spans="1:3" x14ac:dyDescent="0.25">
      <c r="A243" t="s">
        <v>81</v>
      </c>
      <c r="B243">
        <v>0</v>
      </c>
      <c r="C243">
        <v>25</v>
      </c>
    </row>
    <row r="244" spans="1:3" x14ac:dyDescent="0.25">
      <c r="A244" t="s">
        <v>82</v>
      </c>
      <c r="B244">
        <v>0</v>
      </c>
      <c r="C244">
        <v>15</v>
      </c>
    </row>
    <row r="245" spans="1:3" x14ac:dyDescent="0.25">
      <c r="A245" t="s">
        <v>41</v>
      </c>
      <c r="B245">
        <v>7424</v>
      </c>
      <c r="C245">
        <v>995</v>
      </c>
    </row>
    <row r="246" spans="1:3" x14ac:dyDescent="0.25">
      <c r="A246" t="s">
        <v>164</v>
      </c>
      <c r="B246">
        <v>4</v>
      </c>
      <c r="C246">
        <v>1</v>
      </c>
    </row>
    <row r="247" spans="1:3" x14ac:dyDescent="0.25">
      <c r="A247" t="s">
        <v>43</v>
      </c>
      <c r="B247">
        <v>5943</v>
      </c>
      <c r="C247">
        <v>936</v>
      </c>
    </row>
    <row r="248" spans="1:3" x14ac:dyDescent="0.25">
      <c r="A248" t="s">
        <v>83</v>
      </c>
      <c r="B248">
        <v>0</v>
      </c>
      <c r="C248">
        <v>22</v>
      </c>
    </row>
    <row r="249" spans="1:3" x14ac:dyDescent="0.25">
      <c r="A249" t="s">
        <v>44</v>
      </c>
      <c r="B249">
        <v>52</v>
      </c>
      <c r="C249">
        <v>6</v>
      </c>
    </row>
    <row r="250" spans="1:3" x14ac:dyDescent="0.25">
      <c r="A250" t="s">
        <v>45</v>
      </c>
      <c r="B250">
        <v>33</v>
      </c>
      <c r="C250">
        <v>7</v>
      </c>
    </row>
    <row r="251" spans="1:3" x14ac:dyDescent="0.25">
      <c r="A251" t="s">
        <v>46</v>
      </c>
      <c r="B251">
        <v>63</v>
      </c>
      <c r="C251">
        <v>15</v>
      </c>
    </row>
    <row r="252" spans="1:3" x14ac:dyDescent="0.25">
      <c r="A252" t="s">
        <v>84</v>
      </c>
      <c r="B252">
        <v>0</v>
      </c>
      <c r="C252">
        <v>3</v>
      </c>
    </row>
    <row r="253" spans="1:3" x14ac:dyDescent="0.25">
      <c r="A253" t="s">
        <v>85</v>
      </c>
      <c r="B253">
        <v>0</v>
      </c>
      <c r="C253">
        <v>1</v>
      </c>
    </row>
    <row r="254" spans="1:3" x14ac:dyDescent="0.25">
      <c r="A254" t="s">
        <v>86</v>
      </c>
      <c r="B254">
        <v>0</v>
      </c>
      <c r="C254">
        <v>1</v>
      </c>
    </row>
    <row r="255" spans="1:3" x14ac:dyDescent="0.25">
      <c r="A255" t="s">
        <v>2</v>
      </c>
    </row>
    <row r="256" spans="1:3" x14ac:dyDescent="0.25">
      <c r="A256" t="s">
        <v>87</v>
      </c>
    </row>
    <row r="257" spans="1:14" x14ac:dyDescent="0.25">
      <c r="A257" t="s">
        <v>88</v>
      </c>
    </row>
    <row r="258" spans="1:14" x14ac:dyDescent="0.25">
      <c r="A258" t="s">
        <v>89</v>
      </c>
      <c r="B258" t="s">
        <v>53</v>
      </c>
      <c r="C258" t="s">
        <v>6</v>
      </c>
      <c r="D258" t="s">
        <v>7</v>
      </c>
      <c r="E258" t="s">
        <v>8</v>
      </c>
      <c r="F258" t="s">
        <v>9</v>
      </c>
      <c r="G258" t="s">
        <v>10</v>
      </c>
      <c r="H258" t="s">
        <v>11</v>
      </c>
      <c r="I258" t="s">
        <v>12</v>
      </c>
      <c r="J258" t="s">
        <v>13</v>
      </c>
      <c r="K258" t="s">
        <v>14</v>
      </c>
      <c r="L258" t="s">
        <v>15</v>
      </c>
      <c r="M258" t="s">
        <v>16</v>
      </c>
      <c r="N258" t="s">
        <v>17</v>
      </c>
    </row>
    <row r="259" spans="1:14" x14ac:dyDescent="0.25">
      <c r="A259" t="s">
        <v>38</v>
      </c>
      <c r="B259" t="s">
        <v>19</v>
      </c>
      <c r="C259" t="s">
        <v>19</v>
      </c>
      <c r="D259" t="s">
        <v>19</v>
      </c>
      <c r="E259" t="s">
        <v>19</v>
      </c>
      <c r="F259" t="s">
        <v>19</v>
      </c>
      <c r="G259" t="s">
        <v>19</v>
      </c>
      <c r="H259" t="s">
        <v>19</v>
      </c>
      <c r="I259" t="s">
        <v>19</v>
      </c>
      <c r="J259" t="s">
        <v>19</v>
      </c>
      <c r="K259" t="s">
        <v>19</v>
      </c>
      <c r="L259" t="s">
        <v>19</v>
      </c>
      <c r="M259" t="s">
        <v>19</v>
      </c>
      <c r="N259" t="s">
        <v>19</v>
      </c>
    </row>
    <row r="260" spans="1:14" x14ac:dyDescent="0.25">
      <c r="A260" t="s">
        <v>90</v>
      </c>
      <c r="B260">
        <v>2015</v>
      </c>
      <c r="C260">
        <v>503</v>
      </c>
      <c r="D260">
        <v>771</v>
      </c>
      <c r="E260">
        <v>766</v>
      </c>
      <c r="F260">
        <v>791</v>
      </c>
      <c r="G260">
        <v>603</v>
      </c>
      <c r="H260">
        <v>833</v>
      </c>
      <c r="I260">
        <v>601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 x14ac:dyDescent="0.25">
      <c r="A261" t="s">
        <v>90</v>
      </c>
      <c r="B261">
        <v>2014</v>
      </c>
      <c r="C261">
        <v>481</v>
      </c>
      <c r="D261">
        <v>607</v>
      </c>
      <c r="E261">
        <v>821</v>
      </c>
      <c r="F261">
        <v>961</v>
      </c>
      <c r="G261">
        <v>668</v>
      </c>
      <c r="H261">
        <v>890</v>
      </c>
      <c r="I261">
        <v>544</v>
      </c>
      <c r="J261">
        <v>537</v>
      </c>
      <c r="K261">
        <v>510</v>
      </c>
      <c r="L261">
        <v>568</v>
      </c>
      <c r="M261">
        <v>398</v>
      </c>
      <c r="N261">
        <v>389</v>
      </c>
    </row>
    <row r="262" spans="1:14" x14ac:dyDescent="0.25">
      <c r="A262" t="s">
        <v>90</v>
      </c>
      <c r="B262">
        <v>2013</v>
      </c>
      <c r="C262">
        <v>0</v>
      </c>
      <c r="D262">
        <v>0</v>
      </c>
      <c r="E262">
        <v>170</v>
      </c>
      <c r="F262">
        <v>571</v>
      </c>
      <c r="G262">
        <v>540</v>
      </c>
      <c r="H262">
        <v>443</v>
      </c>
      <c r="I262">
        <v>359</v>
      </c>
      <c r="J262">
        <v>435</v>
      </c>
      <c r="K262">
        <v>428</v>
      </c>
      <c r="L262">
        <v>424</v>
      </c>
      <c r="M262">
        <v>340</v>
      </c>
      <c r="N262">
        <v>345</v>
      </c>
    </row>
    <row r="263" spans="1:14" x14ac:dyDescent="0.25">
      <c r="A263" t="s">
        <v>91</v>
      </c>
      <c r="B263">
        <v>2015</v>
      </c>
      <c r="C263">
        <v>1893</v>
      </c>
      <c r="D263">
        <v>2426</v>
      </c>
      <c r="E263">
        <v>3023</v>
      </c>
      <c r="F263">
        <v>3991</v>
      </c>
      <c r="G263">
        <v>2611</v>
      </c>
      <c r="H263">
        <v>3324</v>
      </c>
      <c r="I263">
        <v>1905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 x14ac:dyDescent="0.25">
      <c r="A264" t="s">
        <v>91</v>
      </c>
      <c r="B264">
        <v>2014</v>
      </c>
      <c r="C264">
        <v>1677</v>
      </c>
      <c r="D264">
        <v>2009</v>
      </c>
      <c r="E264">
        <v>2753</v>
      </c>
      <c r="F264">
        <v>3935</v>
      </c>
      <c r="G264">
        <v>2403</v>
      </c>
      <c r="H264">
        <v>2642</v>
      </c>
      <c r="I264">
        <v>2039</v>
      </c>
      <c r="J264">
        <v>1963</v>
      </c>
      <c r="K264">
        <v>2348</v>
      </c>
      <c r="L264">
        <v>2052</v>
      </c>
      <c r="M264">
        <v>1477</v>
      </c>
      <c r="N264">
        <v>1582</v>
      </c>
    </row>
    <row r="265" spans="1:14" x14ac:dyDescent="0.25">
      <c r="A265" t="s">
        <v>91</v>
      </c>
      <c r="B265">
        <v>2013</v>
      </c>
      <c r="C265">
        <v>1583</v>
      </c>
      <c r="D265">
        <v>1857</v>
      </c>
      <c r="E265">
        <v>2097</v>
      </c>
      <c r="F265">
        <v>3255</v>
      </c>
      <c r="G265">
        <v>2501</v>
      </c>
      <c r="H265">
        <v>2082</v>
      </c>
      <c r="I265">
        <v>1651</v>
      </c>
      <c r="J265">
        <v>1958</v>
      </c>
      <c r="K265">
        <v>1662</v>
      </c>
      <c r="L265">
        <v>1751</v>
      </c>
      <c r="M265">
        <v>1446</v>
      </c>
      <c r="N265">
        <v>1344</v>
      </c>
    </row>
    <row r="266" spans="1:14" x14ac:dyDescent="0.25">
      <c r="A266" t="s">
        <v>91</v>
      </c>
      <c r="B266">
        <v>2012</v>
      </c>
      <c r="C266">
        <v>915</v>
      </c>
      <c r="D266">
        <v>1281</v>
      </c>
      <c r="E266">
        <v>1561</v>
      </c>
      <c r="F266">
        <v>1967</v>
      </c>
      <c r="G266">
        <v>2003</v>
      </c>
      <c r="H266">
        <v>2355</v>
      </c>
      <c r="I266">
        <v>1354</v>
      </c>
      <c r="J266">
        <v>1648</v>
      </c>
      <c r="K266">
        <v>1534</v>
      </c>
      <c r="L266">
        <v>1639</v>
      </c>
      <c r="M266">
        <v>1141</v>
      </c>
      <c r="N266">
        <v>1156</v>
      </c>
    </row>
    <row r="267" spans="1:14" x14ac:dyDescent="0.25">
      <c r="A267" t="s">
        <v>91</v>
      </c>
      <c r="B267">
        <v>2011</v>
      </c>
      <c r="C267">
        <v>0</v>
      </c>
      <c r="D267">
        <v>0</v>
      </c>
      <c r="E267">
        <v>222</v>
      </c>
      <c r="F267">
        <v>345</v>
      </c>
      <c r="G267">
        <v>409</v>
      </c>
      <c r="H267">
        <v>443</v>
      </c>
      <c r="I267">
        <v>362</v>
      </c>
      <c r="J267">
        <v>384</v>
      </c>
      <c r="K267">
        <v>411</v>
      </c>
      <c r="L267">
        <v>481</v>
      </c>
      <c r="M267">
        <v>692</v>
      </c>
      <c r="N267">
        <v>860</v>
      </c>
    </row>
    <row r="268" spans="1:14" x14ac:dyDescent="0.25">
      <c r="A268" t="s">
        <v>92</v>
      </c>
    </row>
    <row r="269" spans="1:14" x14ac:dyDescent="0.25">
      <c r="A269" t="s">
        <v>2</v>
      </c>
    </row>
    <row r="270" spans="1:14" x14ac:dyDescent="0.25">
      <c r="A270" t="s">
        <v>93</v>
      </c>
    </row>
    <row r="271" spans="1:14" x14ac:dyDescent="0.25">
      <c r="A271" t="s">
        <v>94</v>
      </c>
    </row>
    <row r="272" spans="1:14" x14ac:dyDescent="0.25">
      <c r="A272" t="s">
        <v>95</v>
      </c>
      <c r="B272" t="s">
        <v>6</v>
      </c>
      <c r="C272" t="s">
        <v>7</v>
      </c>
      <c r="D272" t="s">
        <v>8</v>
      </c>
      <c r="E272" t="s">
        <v>9</v>
      </c>
      <c r="F272" t="s">
        <v>10</v>
      </c>
      <c r="G272" t="s">
        <v>11</v>
      </c>
      <c r="H272" t="s">
        <v>12</v>
      </c>
      <c r="I272" t="s">
        <v>13</v>
      </c>
      <c r="J272" t="s">
        <v>14</v>
      </c>
      <c r="K272" t="s">
        <v>15</v>
      </c>
      <c r="L272" t="s">
        <v>16</v>
      </c>
      <c r="M272" t="s">
        <v>17</v>
      </c>
    </row>
    <row r="273" spans="1:13" x14ac:dyDescent="0.25">
      <c r="A273" t="s">
        <v>18</v>
      </c>
      <c r="B273" t="s">
        <v>19</v>
      </c>
      <c r="C273" t="s">
        <v>19</v>
      </c>
      <c r="D273" t="s">
        <v>19</v>
      </c>
      <c r="E273" t="s">
        <v>19</v>
      </c>
      <c r="F273" t="s">
        <v>19</v>
      </c>
      <c r="G273" t="s">
        <v>19</v>
      </c>
      <c r="H273" t="s">
        <v>19</v>
      </c>
      <c r="I273" t="s">
        <v>19</v>
      </c>
      <c r="J273" t="s">
        <v>19</v>
      </c>
      <c r="K273" t="s">
        <v>19</v>
      </c>
      <c r="L273" t="s">
        <v>19</v>
      </c>
      <c r="M273" t="s">
        <v>19</v>
      </c>
    </row>
    <row r="274" spans="1:13" x14ac:dyDescent="0.25">
      <c r="A274">
        <v>2010</v>
      </c>
      <c r="B274">
        <v>0</v>
      </c>
      <c r="C274">
        <v>0</v>
      </c>
      <c r="D274">
        <v>0</v>
      </c>
      <c r="E274">
        <v>0</v>
      </c>
      <c r="F274">
        <v>468</v>
      </c>
      <c r="G274">
        <v>327</v>
      </c>
      <c r="H274">
        <v>249</v>
      </c>
      <c r="I274">
        <v>273</v>
      </c>
      <c r="J274">
        <v>207</v>
      </c>
      <c r="K274">
        <v>216</v>
      </c>
      <c r="L274">
        <v>161</v>
      </c>
      <c r="M274">
        <v>180</v>
      </c>
    </row>
    <row r="275" spans="1:13" x14ac:dyDescent="0.25">
      <c r="A275">
        <v>2011</v>
      </c>
      <c r="B275">
        <v>159</v>
      </c>
      <c r="C275">
        <v>257</v>
      </c>
      <c r="D275">
        <v>325</v>
      </c>
      <c r="E275">
        <v>232</v>
      </c>
      <c r="F275">
        <v>256</v>
      </c>
      <c r="G275">
        <v>287</v>
      </c>
      <c r="H275">
        <v>208</v>
      </c>
      <c r="I275">
        <v>140</v>
      </c>
      <c r="J275">
        <v>240</v>
      </c>
      <c r="K275">
        <v>159</v>
      </c>
      <c r="L275">
        <v>140</v>
      </c>
      <c r="M275">
        <v>95</v>
      </c>
    </row>
    <row r="276" spans="1:13" x14ac:dyDescent="0.25">
      <c r="A276">
        <v>2012</v>
      </c>
      <c r="B276">
        <v>142</v>
      </c>
      <c r="C276">
        <v>197</v>
      </c>
      <c r="D276">
        <v>194</v>
      </c>
      <c r="E276">
        <v>212</v>
      </c>
      <c r="F276">
        <v>194</v>
      </c>
      <c r="G276">
        <v>211</v>
      </c>
      <c r="H276">
        <v>157</v>
      </c>
      <c r="I276">
        <v>150</v>
      </c>
      <c r="J276">
        <v>144</v>
      </c>
      <c r="K276">
        <v>135</v>
      </c>
      <c r="L276">
        <v>70</v>
      </c>
      <c r="M276">
        <v>80</v>
      </c>
    </row>
    <row r="277" spans="1:13" x14ac:dyDescent="0.25">
      <c r="A277">
        <v>2013</v>
      </c>
      <c r="B277">
        <v>121</v>
      </c>
      <c r="C277">
        <v>166</v>
      </c>
      <c r="D277">
        <v>133</v>
      </c>
      <c r="E277">
        <v>125</v>
      </c>
      <c r="F277">
        <v>80</v>
      </c>
      <c r="G277">
        <v>69</v>
      </c>
      <c r="H277">
        <v>40</v>
      </c>
      <c r="I277">
        <v>52</v>
      </c>
      <c r="J277">
        <v>48</v>
      </c>
      <c r="K277">
        <v>56</v>
      </c>
      <c r="L277">
        <v>31</v>
      </c>
      <c r="M277">
        <v>15</v>
      </c>
    </row>
    <row r="278" spans="1:13" x14ac:dyDescent="0.25">
      <c r="A278">
        <v>2014</v>
      </c>
      <c r="B278">
        <v>44</v>
      </c>
      <c r="C278">
        <v>13</v>
      </c>
      <c r="D278">
        <v>23</v>
      </c>
      <c r="E278">
        <v>16</v>
      </c>
      <c r="F278">
        <v>7</v>
      </c>
      <c r="G278">
        <v>5</v>
      </c>
      <c r="H278">
        <v>2</v>
      </c>
      <c r="I278">
        <v>9</v>
      </c>
      <c r="J278">
        <v>16</v>
      </c>
      <c r="K278">
        <v>19</v>
      </c>
      <c r="L278">
        <v>11</v>
      </c>
      <c r="M278">
        <v>7</v>
      </c>
    </row>
    <row r="279" spans="1:13" x14ac:dyDescent="0.25">
      <c r="A279">
        <v>2015</v>
      </c>
      <c r="B279">
        <v>7</v>
      </c>
      <c r="C279">
        <v>18</v>
      </c>
      <c r="D279">
        <v>8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</row>
    <row r="280" spans="1:13" x14ac:dyDescent="0.25">
      <c r="A280" t="s">
        <v>96</v>
      </c>
    </row>
    <row r="281" spans="1:13" x14ac:dyDescent="0.25">
      <c r="A281" t="s">
        <v>30</v>
      </c>
    </row>
    <row r="282" spans="1:13" x14ac:dyDescent="0.25">
      <c r="A282" t="s">
        <v>97</v>
      </c>
      <c r="B282" t="s">
        <v>6</v>
      </c>
      <c r="C282" t="s">
        <v>7</v>
      </c>
      <c r="D282" t="s">
        <v>8</v>
      </c>
      <c r="E282" t="s">
        <v>9</v>
      </c>
      <c r="F282" t="s">
        <v>10</v>
      </c>
      <c r="G282" t="s">
        <v>11</v>
      </c>
      <c r="H282" t="s">
        <v>12</v>
      </c>
      <c r="I282" t="s">
        <v>13</v>
      </c>
      <c r="J282" t="s">
        <v>14</v>
      </c>
      <c r="K282" t="s">
        <v>15</v>
      </c>
      <c r="L282" t="s">
        <v>16</v>
      </c>
      <c r="M282" t="s">
        <v>17</v>
      </c>
    </row>
    <row r="283" spans="1:13" x14ac:dyDescent="0.25">
      <c r="A283" t="s">
        <v>98</v>
      </c>
      <c r="B283" t="s">
        <v>19</v>
      </c>
      <c r="C283" t="s">
        <v>19</v>
      </c>
      <c r="D283" t="s">
        <v>19</v>
      </c>
      <c r="E283" t="s">
        <v>19</v>
      </c>
      <c r="F283" t="s">
        <v>19</v>
      </c>
      <c r="G283" t="s">
        <v>19</v>
      </c>
      <c r="H283" t="s">
        <v>19</v>
      </c>
      <c r="I283" t="s">
        <v>19</v>
      </c>
      <c r="J283" t="s">
        <v>19</v>
      </c>
      <c r="K283" t="s">
        <v>19</v>
      </c>
      <c r="L283" t="s">
        <v>19</v>
      </c>
      <c r="M283" t="s">
        <v>19</v>
      </c>
    </row>
    <row r="284" spans="1:13" x14ac:dyDescent="0.25">
      <c r="A284">
        <v>2010</v>
      </c>
      <c r="B284">
        <v>761</v>
      </c>
      <c r="C284">
        <v>1047</v>
      </c>
      <c r="D284">
        <v>1307</v>
      </c>
      <c r="E284">
        <v>1124</v>
      </c>
      <c r="F284">
        <v>1064</v>
      </c>
      <c r="G284">
        <v>1285</v>
      </c>
      <c r="H284">
        <v>1100</v>
      </c>
      <c r="I284">
        <v>1387</v>
      </c>
      <c r="J284">
        <v>1373</v>
      </c>
      <c r="K284">
        <v>1165</v>
      </c>
      <c r="L284">
        <v>946</v>
      </c>
      <c r="M284">
        <v>1034</v>
      </c>
    </row>
    <row r="285" spans="1:13" x14ac:dyDescent="0.25">
      <c r="A285">
        <v>2011</v>
      </c>
      <c r="B285">
        <v>836</v>
      </c>
      <c r="C285">
        <v>1187</v>
      </c>
      <c r="D285">
        <v>1658</v>
      </c>
      <c r="E285">
        <v>1327</v>
      </c>
      <c r="F285">
        <v>1401</v>
      </c>
      <c r="G285">
        <v>1497</v>
      </c>
      <c r="H285">
        <v>1013</v>
      </c>
      <c r="I285">
        <v>1030</v>
      </c>
      <c r="J285">
        <v>1313</v>
      </c>
      <c r="K285">
        <v>910</v>
      </c>
      <c r="L285">
        <v>642</v>
      </c>
      <c r="M285">
        <v>490</v>
      </c>
    </row>
    <row r="286" spans="1:13" x14ac:dyDescent="0.25">
      <c r="A286">
        <v>2012</v>
      </c>
      <c r="B286">
        <v>455</v>
      </c>
      <c r="C286">
        <v>538</v>
      </c>
      <c r="D286">
        <v>636</v>
      </c>
      <c r="E286">
        <v>575</v>
      </c>
      <c r="F286">
        <v>554</v>
      </c>
      <c r="G286">
        <v>527</v>
      </c>
      <c r="H286">
        <v>358</v>
      </c>
      <c r="I286">
        <v>314</v>
      </c>
      <c r="J286">
        <v>334</v>
      </c>
      <c r="K286">
        <v>368</v>
      </c>
      <c r="L286">
        <v>221</v>
      </c>
      <c r="M286">
        <v>236</v>
      </c>
    </row>
    <row r="287" spans="1:13" x14ac:dyDescent="0.25">
      <c r="A287">
        <v>2013</v>
      </c>
      <c r="B287">
        <v>185</v>
      </c>
      <c r="C287">
        <v>270</v>
      </c>
      <c r="D287">
        <v>281</v>
      </c>
      <c r="E287">
        <v>398</v>
      </c>
      <c r="F287">
        <v>403</v>
      </c>
      <c r="G287">
        <v>324</v>
      </c>
      <c r="H287">
        <v>210</v>
      </c>
      <c r="I287">
        <v>227</v>
      </c>
      <c r="J287">
        <v>182</v>
      </c>
      <c r="K287">
        <v>184</v>
      </c>
      <c r="L287">
        <v>186</v>
      </c>
      <c r="M287">
        <v>187</v>
      </c>
    </row>
    <row r="288" spans="1:13" x14ac:dyDescent="0.25">
      <c r="A288">
        <v>2014</v>
      </c>
      <c r="B288">
        <v>193</v>
      </c>
      <c r="C288">
        <v>161</v>
      </c>
      <c r="D288">
        <v>120</v>
      </c>
      <c r="E288">
        <v>125</v>
      </c>
      <c r="F288">
        <v>88</v>
      </c>
      <c r="G288">
        <v>93</v>
      </c>
      <c r="H288">
        <v>201</v>
      </c>
      <c r="I288">
        <v>238</v>
      </c>
      <c r="J288">
        <v>242</v>
      </c>
      <c r="K288">
        <v>258</v>
      </c>
      <c r="L288">
        <v>185</v>
      </c>
      <c r="M288">
        <v>227</v>
      </c>
    </row>
    <row r="289" spans="1:13" x14ac:dyDescent="0.25">
      <c r="A289">
        <v>2015</v>
      </c>
      <c r="B289">
        <v>189</v>
      </c>
      <c r="C289">
        <v>111</v>
      </c>
      <c r="D289">
        <v>63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</row>
    <row r="290" spans="1:13" x14ac:dyDescent="0.25">
      <c r="A290" t="s">
        <v>2</v>
      </c>
    </row>
    <row r="291" spans="1:13" x14ac:dyDescent="0.25">
      <c r="A291" t="s">
        <v>99</v>
      </c>
    </row>
    <row r="292" spans="1:13" x14ac:dyDescent="0.25">
      <c r="A292" t="s">
        <v>2</v>
      </c>
    </row>
    <row r="293" spans="1:13" x14ac:dyDescent="0.25">
      <c r="A293" t="s">
        <v>100</v>
      </c>
    </row>
    <row r="294" spans="1:13" x14ac:dyDescent="0.25">
      <c r="A294" t="s">
        <v>101</v>
      </c>
    </row>
    <row r="295" spans="1:13" x14ac:dyDescent="0.25">
      <c r="A295" t="s">
        <v>102</v>
      </c>
      <c r="B295" t="s">
        <v>103</v>
      </c>
      <c r="C295" t="s">
        <v>104</v>
      </c>
    </row>
    <row r="296" spans="1:13" x14ac:dyDescent="0.25">
      <c r="A296" t="s">
        <v>22</v>
      </c>
      <c r="B296" t="s">
        <v>94</v>
      </c>
      <c r="C296" t="s">
        <v>19</v>
      </c>
    </row>
    <row r="297" spans="1:13" x14ac:dyDescent="0.25">
      <c r="A297" t="s">
        <v>105</v>
      </c>
      <c r="B297" t="s">
        <v>106</v>
      </c>
      <c r="C297">
        <v>24425</v>
      </c>
    </row>
    <row r="298" spans="1:13" x14ac:dyDescent="0.25">
      <c r="A298" t="s">
        <v>105</v>
      </c>
      <c r="B298" t="s">
        <v>107</v>
      </c>
      <c r="C298">
        <v>7123</v>
      </c>
    </row>
    <row r="299" spans="1:13" x14ac:dyDescent="0.25">
      <c r="A299" t="s">
        <v>108</v>
      </c>
      <c r="B299" t="s">
        <v>106</v>
      </c>
      <c r="C299">
        <v>271738</v>
      </c>
    </row>
    <row r="300" spans="1:13" x14ac:dyDescent="0.25">
      <c r="A300" t="s">
        <v>108</v>
      </c>
      <c r="B300" t="s">
        <v>107</v>
      </c>
      <c r="C300">
        <v>109040</v>
      </c>
    </row>
    <row r="301" spans="1:13" x14ac:dyDescent="0.25">
      <c r="A301" t="s">
        <v>109</v>
      </c>
      <c r="B301" t="s">
        <v>106</v>
      </c>
      <c r="C301">
        <v>93889</v>
      </c>
    </row>
    <row r="302" spans="1:13" x14ac:dyDescent="0.25">
      <c r="A302" t="s">
        <v>109</v>
      </c>
      <c r="B302" t="s">
        <v>107</v>
      </c>
      <c r="C302">
        <v>14817</v>
      </c>
    </row>
    <row r="303" spans="1:13" x14ac:dyDescent="0.25">
      <c r="A303" t="s">
        <v>110</v>
      </c>
      <c r="B303" t="s">
        <v>106</v>
      </c>
      <c r="C303">
        <v>40849</v>
      </c>
    </row>
    <row r="304" spans="1:13" x14ac:dyDescent="0.25">
      <c r="A304" t="s">
        <v>110</v>
      </c>
      <c r="B304" t="s">
        <v>107</v>
      </c>
      <c r="C304">
        <v>13648</v>
      </c>
    </row>
    <row r="305" spans="1:7" x14ac:dyDescent="0.25">
      <c r="A305" t="s">
        <v>111</v>
      </c>
      <c r="B305" t="s">
        <v>106</v>
      </c>
      <c r="C305">
        <v>3976</v>
      </c>
    </row>
    <row r="306" spans="1:7" x14ac:dyDescent="0.25">
      <c r="A306" t="s">
        <v>111</v>
      </c>
      <c r="B306" t="s">
        <v>107</v>
      </c>
      <c r="C306">
        <v>940</v>
      </c>
    </row>
    <row r="307" spans="1:7" x14ac:dyDescent="0.25">
      <c r="A307" t="s">
        <v>2</v>
      </c>
    </row>
    <row r="308" spans="1:7" x14ac:dyDescent="0.25">
      <c r="A308" t="s">
        <v>199</v>
      </c>
    </row>
    <row r="309" spans="1:7" x14ac:dyDescent="0.25">
      <c r="A309" t="s">
        <v>2</v>
      </c>
    </row>
    <row r="310" spans="1:7" x14ac:dyDescent="0.25">
      <c r="A310" t="s">
        <v>200</v>
      </c>
      <c r="B310" t="s">
        <v>201</v>
      </c>
      <c r="C310" t="s">
        <v>202</v>
      </c>
      <c r="D310" t="s">
        <v>203</v>
      </c>
      <c r="E310" t="s">
        <v>204</v>
      </c>
      <c r="F310" t="s">
        <v>205</v>
      </c>
      <c r="G310" t="s">
        <v>206</v>
      </c>
    </row>
    <row r="311" spans="1:7" x14ac:dyDescent="0.25">
      <c r="A311" t="s">
        <v>207</v>
      </c>
      <c r="B311" t="s">
        <v>19</v>
      </c>
      <c r="C311" t="s">
        <v>208</v>
      </c>
      <c r="D311" t="s">
        <v>22</v>
      </c>
      <c r="E311" t="s">
        <v>18</v>
      </c>
      <c r="F311" t="s">
        <v>209</v>
      </c>
      <c r="G311" t="s">
        <v>88</v>
      </c>
    </row>
    <row r="312" spans="1:7" x14ac:dyDescent="0.25">
      <c r="A312" t="s">
        <v>240</v>
      </c>
      <c r="B312">
        <v>5</v>
      </c>
      <c r="C312">
        <v>11</v>
      </c>
      <c r="D312">
        <v>0</v>
      </c>
      <c r="E312">
        <v>46</v>
      </c>
      <c r="F312">
        <v>125</v>
      </c>
      <c r="G312">
        <v>38</v>
      </c>
    </row>
    <row r="313" spans="1:7" x14ac:dyDescent="0.25">
      <c r="A313" t="s">
        <v>242</v>
      </c>
      <c r="B313">
        <v>3</v>
      </c>
      <c r="C313">
        <v>9</v>
      </c>
      <c r="D313">
        <v>0</v>
      </c>
      <c r="E313">
        <v>49</v>
      </c>
      <c r="F313">
        <v>132</v>
      </c>
      <c r="G313">
        <v>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"/>
  <sheetViews>
    <sheetView workbookViewId="0">
      <selection activeCell="A20" activeCellId="1" sqref="A1:N313 A20"/>
    </sheetView>
  </sheetViews>
  <sheetFormatPr defaultRowHeight="15" x14ac:dyDescent="0.25"/>
  <cols>
    <col min="1" max="1" width="80.85546875" bestFit="1" customWidth="1"/>
    <col min="2" max="2" width="14.140625" customWidth="1"/>
    <col min="3" max="3" width="17.140625" customWidth="1"/>
    <col min="5" max="5" width="8.42578125" customWidth="1"/>
    <col min="6" max="6" width="18.5703125" customWidth="1"/>
    <col min="7" max="7" width="18.42578125" customWidth="1"/>
  </cols>
  <sheetData>
    <row r="1" spans="1:13" x14ac:dyDescent="0.25">
      <c r="A1" t="s">
        <v>0</v>
      </c>
    </row>
    <row r="2" spans="1:13" x14ac:dyDescent="0.25">
      <c r="A2" t="s">
        <v>1</v>
      </c>
    </row>
    <row r="3" spans="1:13" x14ac:dyDescent="0.25">
      <c r="A3" t="s">
        <v>243</v>
      </c>
    </row>
    <row r="4" spans="1:13" x14ac:dyDescent="0.25">
      <c r="A4" t="s">
        <v>2</v>
      </c>
    </row>
    <row r="5" spans="1:13" x14ac:dyDescent="0.25">
      <c r="A5" t="s">
        <v>3</v>
      </c>
    </row>
    <row r="6" spans="1:13" x14ac:dyDescent="0.25">
      <c r="A6" t="s">
        <v>2</v>
      </c>
    </row>
    <row r="7" spans="1:13" x14ac:dyDescent="0.25">
      <c r="A7" t="s">
        <v>129</v>
      </c>
    </row>
    <row r="8" spans="1:13" x14ac:dyDescent="0.25">
      <c r="A8" t="s">
        <v>4</v>
      </c>
    </row>
    <row r="9" spans="1:13" x14ac:dyDescent="0.25">
      <c r="A9" t="s">
        <v>5</v>
      </c>
      <c r="B9" t="s">
        <v>6</v>
      </c>
      <c r="C9" t="s">
        <v>7</v>
      </c>
      <c r="D9" t="s">
        <v>8</v>
      </c>
      <c r="E9" t="s">
        <v>9</v>
      </c>
      <c r="F9" t="s">
        <v>10</v>
      </c>
      <c r="G9" t="s">
        <v>11</v>
      </c>
      <c r="H9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</row>
    <row r="10" spans="1:13" x14ac:dyDescent="0.25">
      <c r="A10" t="s">
        <v>18</v>
      </c>
      <c r="B10" t="s">
        <v>19</v>
      </c>
      <c r="C10" t="s">
        <v>19</v>
      </c>
      <c r="D10" t="s">
        <v>19</v>
      </c>
      <c r="E10" t="s">
        <v>19</v>
      </c>
      <c r="F10" t="s">
        <v>19</v>
      </c>
      <c r="G10" t="s">
        <v>19</v>
      </c>
      <c r="H10" t="s">
        <v>19</v>
      </c>
      <c r="I10" t="s">
        <v>19</v>
      </c>
      <c r="J10" t="s">
        <v>19</v>
      </c>
      <c r="K10" t="s">
        <v>19</v>
      </c>
      <c r="L10" t="s">
        <v>19</v>
      </c>
      <c r="M10" t="s">
        <v>19</v>
      </c>
    </row>
    <row r="11" spans="1:13" x14ac:dyDescent="0.25">
      <c r="A11">
        <v>2014</v>
      </c>
      <c r="B11">
        <v>104</v>
      </c>
      <c r="C11">
        <v>332</v>
      </c>
      <c r="D11">
        <v>1749</v>
      </c>
      <c r="E11">
        <v>5634</v>
      </c>
      <c r="F11">
        <v>66</v>
      </c>
      <c r="G11">
        <v>86</v>
      </c>
      <c r="H11">
        <v>50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5">
      <c r="A12">
        <v>2013</v>
      </c>
      <c r="B12">
        <v>107</v>
      </c>
      <c r="C12">
        <v>391</v>
      </c>
      <c r="D12">
        <v>1399</v>
      </c>
      <c r="E12">
        <v>4104</v>
      </c>
      <c r="F12">
        <v>58</v>
      </c>
      <c r="G12">
        <v>44</v>
      </c>
      <c r="H12">
        <v>41</v>
      </c>
      <c r="I12">
        <v>22</v>
      </c>
      <c r="J12">
        <v>27</v>
      </c>
      <c r="K12">
        <v>19</v>
      </c>
      <c r="L12">
        <v>15</v>
      </c>
      <c r="M12">
        <v>19</v>
      </c>
    </row>
    <row r="13" spans="1:13" x14ac:dyDescent="0.25">
      <c r="A13">
        <v>2012</v>
      </c>
      <c r="B13">
        <v>149</v>
      </c>
      <c r="C13">
        <v>399</v>
      </c>
      <c r="D13">
        <v>1210</v>
      </c>
      <c r="E13">
        <v>2888</v>
      </c>
      <c r="F13">
        <v>43</v>
      </c>
      <c r="G13">
        <v>35</v>
      </c>
      <c r="H13">
        <v>23</v>
      </c>
      <c r="I13">
        <v>24</v>
      </c>
      <c r="J13">
        <v>18</v>
      </c>
      <c r="K13">
        <v>16</v>
      </c>
      <c r="L13">
        <v>65</v>
      </c>
      <c r="M13">
        <v>45</v>
      </c>
    </row>
    <row r="14" spans="1:13" x14ac:dyDescent="0.25">
      <c r="A14">
        <v>2011</v>
      </c>
      <c r="B14">
        <v>142</v>
      </c>
      <c r="C14">
        <v>336</v>
      </c>
      <c r="D14">
        <v>923</v>
      </c>
      <c r="E14">
        <v>1884</v>
      </c>
      <c r="F14">
        <v>48</v>
      </c>
      <c r="G14">
        <v>31</v>
      </c>
      <c r="H14">
        <v>18</v>
      </c>
      <c r="I14">
        <v>16</v>
      </c>
      <c r="J14">
        <v>11</v>
      </c>
      <c r="K14">
        <v>20</v>
      </c>
      <c r="L14">
        <v>6</v>
      </c>
      <c r="M14">
        <v>22</v>
      </c>
    </row>
    <row r="15" spans="1:13" x14ac:dyDescent="0.25">
      <c r="A15">
        <v>2010</v>
      </c>
      <c r="B15">
        <v>0</v>
      </c>
      <c r="C15">
        <v>0</v>
      </c>
      <c r="D15">
        <v>481</v>
      </c>
      <c r="E15">
        <v>941</v>
      </c>
      <c r="F15">
        <v>19</v>
      </c>
      <c r="G15">
        <v>14</v>
      </c>
      <c r="H15">
        <v>17</v>
      </c>
      <c r="I15">
        <v>23</v>
      </c>
      <c r="J15">
        <v>12</v>
      </c>
      <c r="K15">
        <v>10</v>
      </c>
      <c r="L15">
        <v>7</v>
      </c>
      <c r="M15">
        <v>9</v>
      </c>
    </row>
    <row r="16" spans="1:13" x14ac:dyDescent="0.25">
      <c r="A16">
        <v>2009</v>
      </c>
      <c r="B16">
        <v>0</v>
      </c>
      <c r="C16">
        <v>0</v>
      </c>
      <c r="D16">
        <v>37</v>
      </c>
      <c r="E16">
        <v>93</v>
      </c>
      <c r="F16">
        <v>10</v>
      </c>
      <c r="G16">
        <v>18</v>
      </c>
      <c r="H16">
        <v>113</v>
      </c>
      <c r="I16">
        <v>294</v>
      </c>
      <c r="J16">
        <v>65</v>
      </c>
      <c r="K16">
        <v>10</v>
      </c>
      <c r="L16">
        <v>77</v>
      </c>
      <c r="M16">
        <v>54</v>
      </c>
    </row>
    <row r="17" spans="1:13" x14ac:dyDescent="0.25">
      <c r="A17" t="s">
        <v>20</v>
      </c>
      <c r="B17">
        <v>0</v>
      </c>
      <c r="C17">
        <v>2</v>
      </c>
      <c r="D17">
        <v>0</v>
      </c>
      <c r="E17">
        <v>0</v>
      </c>
      <c r="F17">
        <v>10</v>
      </c>
      <c r="G17">
        <v>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 t="s">
        <v>130</v>
      </c>
    </row>
    <row r="19" spans="1:13" x14ac:dyDescent="0.25">
      <c r="A19" t="s">
        <v>4</v>
      </c>
    </row>
    <row r="20" spans="1:13" x14ac:dyDescent="0.25">
      <c r="A20" t="s">
        <v>5</v>
      </c>
      <c r="B20" t="s">
        <v>6</v>
      </c>
      <c r="C20" t="s">
        <v>7</v>
      </c>
      <c r="D20" t="s">
        <v>8</v>
      </c>
      <c r="E20" t="s">
        <v>9</v>
      </c>
      <c r="F20" t="s">
        <v>10</v>
      </c>
      <c r="G20" t="s">
        <v>11</v>
      </c>
      <c r="H20" t="s">
        <v>12</v>
      </c>
      <c r="I20" t="s">
        <v>13</v>
      </c>
      <c r="J20" t="s">
        <v>14</v>
      </c>
      <c r="K20" t="s">
        <v>15</v>
      </c>
      <c r="L20" t="s">
        <v>16</v>
      </c>
      <c r="M20" t="s">
        <v>17</v>
      </c>
    </row>
    <row r="21" spans="1:13" x14ac:dyDescent="0.25">
      <c r="A21" t="s">
        <v>18</v>
      </c>
      <c r="B21" t="s">
        <v>19</v>
      </c>
      <c r="C21" t="s">
        <v>19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s">
        <v>19</v>
      </c>
      <c r="J21" t="s">
        <v>19</v>
      </c>
      <c r="K21" t="s">
        <v>19</v>
      </c>
      <c r="L21" t="s">
        <v>19</v>
      </c>
      <c r="M21" t="s">
        <v>19</v>
      </c>
    </row>
    <row r="22" spans="1:13" x14ac:dyDescent="0.25">
      <c r="A22">
        <v>2013</v>
      </c>
      <c r="B22">
        <v>9</v>
      </c>
      <c r="C22">
        <v>9</v>
      </c>
      <c r="D22">
        <v>20</v>
      </c>
      <c r="E22">
        <v>37</v>
      </c>
      <c r="F22">
        <v>8</v>
      </c>
      <c r="G22">
        <v>16</v>
      </c>
      <c r="H22">
        <v>5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2012</v>
      </c>
      <c r="B23">
        <v>2</v>
      </c>
      <c r="C23">
        <v>9</v>
      </c>
      <c r="D23">
        <v>34</v>
      </c>
      <c r="E23">
        <v>54</v>
      </c>
      <c r="F23">
        <v>20</v>
      </c>
      <c r="G23">
        <v>9</v>
      </c>
      <c r="H23">
        <v>9</v>
      </c>
      <c r="I23">
        <v>11</v>
      </c>
      <c r="J23">
        <v>6</v>
      </c>
      <c r="K23">
        <v>4</v>
      </c>
      <c r="L23">
        <v>2</v>
      </c>
      <c r="M23">
        <v>2</v>
      </c>
    </row>
    <row r="24" spans="1:13" x14ac:dyDescent="0.25">
      <c r="A24">
        <v>2011</v>
      </c>
      <c r="B24">
        <v>0</v>
      </c>
      <c r="C24">
        <v>6</v>
      </c>
      <c r="D24">
        <v>25</v>
      </c>
      <c r="E24">
        <v>30</v>
      </c>
      <c r="F24">
        <v>10</v>
      </c>
      <c r="G24">
        <v>4</v>
      </c>
      <c r="H24">
        <v>3</v>
      </c>
      <c r="I24">
        <v>4</v>
      </c>
      <c r="J24">
        <v>3</v>
      </c>
      <c r="K24">
        <v>1</v>
      </c>
      <c r="L24">
        <v>2</v>
      </c>
      <c r="M24">
        <v>2</v>
      </c>
    </row>
    <row r="25" spans="1:13" x14ac:dyDescent="0.25">
      <c r="A25">
        <v>2010</v>
      </c>
      <c r="B25">
        <v>0</v>
      </c>
      <c r="C25">
        <v>2</v>
      </c>
      <c r="D25">
        <v>17</v>
      </c>
      <c r="E25">
        <v>23</v>
      </c>
      <c r="F25">
        <v>5</v>
      </c>
      <c r="G25">
        <v>3</v>
      </c>
      <c r="H25">
        <v>2</v>
      </c>
      <c r="I25">
        <v>2</v>
      </c>
      <c r="J25">
        <v>0</v>
      </c>
      <c r="K25">
        <v>3</v>
      </c>
      <c r="L25">
        <v>10</v>
      </c>
      <c r="M25">
        <v>0</v>
      </c>
    </row>
    <row r="26" spans="1:13" x14ac:dyDescent="0.25">
      <c r="A26">
        <v>2009</v>
      </c>
      <c r="B26">
        <v>0</v>
      </c>
      <c r="C26">
        <v>0</v>
      </c>
      <c r="D26">
        <v>19</v>
      </c>
      <c r="E26">
        <v>17</v>
      </c>
      <c r="F26">
        <v>6</v>
      </c>
      <c r="G26">
        <v>3</v>
      </c>
      <c r="H26">
        <v>1</v>
      </c>
      <c r="I26">
        <v>0</v>
      </c>
      <c r="J26">
        <v>0</v>
      </c>
      <c r="K26">
        <v>2</v>
      </c>
      <c r="L26">
        <v>1</v>
      </c>
      <c r="M26">
        <v>2</v>
      </c>
    </row>
    <row r="27" spans="1:13" x14ac:dyDescent="0.25">
      <c r="A27" t="s">
        <v>20</v>
      </c>
      <c r="B27">
        <v>0</v>
      </c>
      <c r="C27">
        <v>0</v>
      </c>
      <c r="D27">
        <v>12</v>
      </c>
      <c r="E27">
        <v>4</v>
      </c>
      <c r="F27">
        <v>8</v>
      </c>
      <c r="G27">
        <v>0</v>
      </c>
      <c r="H27">
        <v>0</v>
      </c>
      <c r="I27">
        <v>2</v>
      </c>
      <c r="J27">
        <v>1</v>
      </c>
      <c r="K27">
        <v>0</v>
      </c>
      <c r="L27">
        <v>0</v>
      </c>
      <c r="M27">
        <v>1</v>
      </c>
    </row>
    <row r="28" spans="1:13" x14ac:dyDescent="0.25">
      <c r="A28" t="s">
        <v>131</v>
      </c>
    </row>
    <row r="29" spans="1:13" x14ac:dyDescent="0.25">
      <c r="A29" t="s">
        <v>4</v>
      </c>
    </row>
    <row r="30" spans="1:13" x14ac:dyDescent="0.25">
      <c r="A30" t="s">
        <v>5</v>
      </c>
      <c r="B30" t="s">
        <v>6</v>
      </c>
      <c r="C30" t="s">
        <v>7</v>
      </c>
      <c r="D30" t="s">
        <v>8</v>
      </c>
      <c r="E30" t="s">
        <v>9</v>
      </c>
      <c r="F30" t="s">
        <v>10</v>
      </c>
      <c r="G30" t="s">
        <v>11</v>
      </c>
      <c r="H30" t="s">
        <v>12</v>
      </c>
      <c r="I30" t="s">
        <v>13</v>
      </c>
      <c r="J30" t="s">
        <v>14</v>
      </c>
      <c r="K30" t="s">
        <v>15</v>
      </c>
      <c r="L30" t="s">
        <v>16</v>
      </c>
      <c r="M30" t="s">
        <v>17</v>
      </c>
    </row>
    <row r="31" spans="1:13" x14ac:dyDescent="0.25">
      <c r="A31" t="s">
        <v>18</v>
      </c>
      <c r="B31" t="s">
        <v>19</v>
      </c>
      <c r="C31" t="s">
        <v>19</v>
      </c>
      <c r="D31" t="s">
        <v>19</v>
      </c>
      <c r="E31" t="s">
        <v>19</v>
      </c>
      <c r="F31" t="s">
        <v>19</v>
      </c>
      <c r="G31" t="s">
        <v>19</v>
      </c>
      <c r="H31" t="s">
        <v>19</v>
      </c>
      <c r="I31" t="s">
        <v>19</v>
      </c>
      <c r="J31" t="s">
        <v>19</v>
      </c>
      <c r="K31" t="s">
        <v>19</v>
      </c>
      <c r="L31" t="s">
        <v>19</v>
      </c>
      <c r="M31" t="s">
        <v>19</v>
      </c>
    </row>
    <row r="32" spans="1:13" x14ac:dyDescent="0.25">
      <c r="A32">
        <v>2014</v>
      </c>
      <c r="B32">
        <v>0</v>
      </c>
      <c r="C32">
        <v>0</v>
      </c>
      <c r="D32">
        <v>0</v>
      </c>
      <c r="E32">
        <v>1</v>
      </c>
      <c r="F32">
        <v>1</v>
      </c>
      <c r="G32">
        <v>2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2013</v>
      </c>
      <c r="B33">
        <v>1</v>
      </c>
      <c r="C33">
        <v>0</v>
      </c>
      <c r="D33">
        <v>1</v>
      </c>
      <c r="E33">
        <v>4</v>
      </c>
      <c r="F33">
        <v>0</v>
      </c>
      <c r="G33">
        <v>1</v>
      </c>
      <c r="H33">
        <v>1</v>
      </c>
      <c r="I33">
        <v>0</v>
      </c>
      <c r="J33">
        <v>0</v>
      </c>
      <c r="K33">
        <v>0</v>
      </c>
      <c r="L33">
        <v>0</v>
      </c>
      <c r="M33">
        <v>3</v>
      </c>
    </row>
    <row r="34" spans="1:13" x14ac:dyDescent="0.25">
      <c r="A34">
        <v>2012</v>
      </c>
      <c r="B34">
        <v>0</v>
      </c>
      <c r="C34">
        <v>0</v>
      </c>
      <c r="D34">
        <v>1</v>
      </c>
      <c r="E34">
        <v>3</v>
      </c>
      <c r="F34">
        <v>0</v>
      </c>
      <c r="G34">
        <v>2</v>
      </c>
      <c r="H34">
        <v>1</v>
      </c>
      <c r="I34">
        <v>0</v>
      </c>
      <c r="J34">
        <v>0</v>
      </c>
      <c r="K34">
        <v>0</v>
      </c>
      <c r="L34">
        <v>0</v>
      </c>
      <c r="M34">
        <v>3</v>
      </c>
    </row>
    <row r="35" spans="1:13" x14ac:dyDescent="0.25">
      <c r="A35">
        <v>2011</v>
      </c>
      <c r="B35">
        <v>1</v>
      </c>
      <c r="C35">
        <v>0</v>
      </c>
      <c r="D35">
        <v>1</v>
      </c>
      <c r="E35">
        <v>3</v>
      </c>
      <c r="F35">
        <v>0</v>
      </c>
      <c r="G35">
        <v>2</v>
      </c>
      <c r="H35">
        <v>1</v>
      </c>
      <c r="I35">
        <v>0</v>
      </c>
      <c r="J35">
        <v>0</v>
      </c>
      <c r="K35">
        <v>0</v>
      </c>
      <c r="L35">
        <v>0</v>
      </c>
      <c r="M35">
        <v>3</v>
      </c>
    </row>
    <row r="36" spans="1:13" x14ac:dyDescent="0.25">
      <c r="A36">
        <v>2010</v>
      </c>
      <c r="B36">
        <v>1</v>
      </c>
      <c r="C36">
        <v>0</v>
      </c>
      <c r="D36">
        <v>1</v>
      </c>
      <c r="E36">
        <v>2</v>
      </c>
      <c r="F36">
        <v>0</v>
      </c>
      <c r="G36">
        <v>2</v>
      </c>
      <c r="H36">
        <v>1</v>
      </c>
      <c r="I36">
        <v>0</v>
      </c>
      <c r="J36">
        <v>0</v>
      </c>
      <c r="K36">
        <v>0</v>
      </c>
      <c r="L36">
        <v>0</v>
      </c>
      <c r="M36">
        <v>1</v>
      </c>
    </row>
    <row r="37" spans="1:13" x14ac:dyDescent="0.25">
      <c r="A37">
        <v>2009</v>
      </c>
      <c r="B37">
        <v>1</v>
      </c>
      <c r="C37">
        <v>0</v>
      </c>
      <c r="D37">
        <v>0</v>
      </c>
      <c r="E37">
        <v>1</v>
      </c>
      <c r="F37">
        <v>0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</row>
    <row r="38" spans="1:13" x14ac:dyDescent="0.25">
      <c r="A38" t="s">
        <v>20</v>
      </c>
      <c r="B38">
        <v>2</v>
      </c>
      <c r="C38">
        <v>0</v>
      </c>
      <c r="D38">
        <v>0</v>
      </c>
      <c r="E38">
        <v>4</v>
      </c>
      <c r="F38">
        <v>0</v>
      </c>
      <c r="G38">
        <v>4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</row>
    <row r="39" spans="1:13" x14ac:dyDescent="0.25">
      <c r="A39" t="s">
        <v>2</v>
      </c>
    </row>
    <row r="40" spans="1:13" x14ac:dyDescent="0.25">
      <c r="A40" t="s">
        <v>132</v>
      </c>
    </row>
    <row r="41" spans="1:13" x14ac:dyDescent="0.25">
      <c r="A41" t="s">
        <v>4</v>
      </c>
    </row>
    <row r="42" spans="1:13" x14ac:dyDescent="0.25">
      <c r="A42" t="s">
        <v>21</v>
      </c>
      <c r="B42" t="s">
        <v>6</v>
      </c>
      <c r="C42" t="s">
        <v>7</v>
      </c>
      <c r="D42" t="s">
        <v>8</v>
      </c>
      <c r="E42" t="s">
        <v>9</v>
      </c>
      <c r="F42" t="s">
        <v>10</v>
      </c>
      <c r="G42" t="s">
        <v>11</v>
      </c>
      <c r="H42" t="s">
        <v>12</v>
      </c>
      <c r="I42" t="s">
        <v>13</v>
      </c>
      <c r="J42" t="s">
        <v>14</v>
      </c>
      <c r="K42" t="s">
        <v>15</v>
      </c>
      <c r="L42" t="s">
        <v>16</v>
      </c>
      <c r="M42" t="s">
        <v>17</v>
      </c>
    </row>
    <row r="43" spans="1:13" x14ac:dyDescent="0.25">
      <c r="A43" t="s">
        <v>22</v>
      </c>
      <c r="B43" t="s">
        <v>19</v>
      </c>
      <c r="C43" t="s">
        <v>19</v>
      </c>
      <c r="D43" t="s">
        <v>19</v>
      </c>
      <c r="E43" t="s">
        <v>19</v>
      </c>
      <c r="F43" t="s">
        <v>19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</row>
    <row r="44" spans="1:13" x14ac:dyDescent="0.25">
      <c r="A44">
        <v>2014</v>
      </c>
      <c r="B44">
        <v>167</v>
      </c>
      <c r="C44">
        <v>447</v>
      </c>
      <c r="D44">
        <v>6074</v>
      </c>
      <c r="E44">
        <v>26062</v>
      </c>
      <c r="F44">
        <v>2516</v>
      </c>
      <c r="G44">
        <v>8118</v>
      </c>
      <c r="H44">
        <v>4369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>
        <v>2013</v>
      </c>
      <c r="B45">
        <v>227</v>
      </c>
      <c r="C45">
        <v>564</v>
      </c>
      <c r="D45">
        <v>5442</v>
      </c>
      <c r="E45">
        <v>28843</v>
      </c>
      <c r="F45">
        <v>2765</v>
      </c>
      <c r="G45">
        <v>7469</v>
      </c>
      <c r="H45">
        <v>4381</v>
      </c>
      <c r="I45">
        <v>175</v>
      </c>
      <c r="J45">
        <v>135</v>
      </c>
      <c r="K45">
        <v>109</v>
      </c>
      <c r="L45">
        <v>72</v>
      </c>
      <c r="M45">
        <v>74</v>
      </c>
    </row>
    <row r="46" spans="1:13" x14ac:dyDescent="0.25">
      <c r="A46">
        <v>2012</v>
      </c>
      <c r="B46">
        <v>412</v>
      </c>
      <c r="C46">
        <v>638</v>
      </c>
      <c r="D46">
        <v>5719</v>
      </c>
      <c r="E46">
        <v>29577</v>
      </c>
      <c r="F46">
        <v>2491</v>
      </c>
      <c r="G46">
        <v>6985</v>
      </c>
      <c r="H46">
        <v>3669</v>
      </c>
      <c r="I46">
        <v>211</v>
      </c>
      <c r="J46">
        <v>199</v>
      </c>
      <c r="K46">
        <v>190</v>
      </c>
      <c r="L46">
        <v>224</v>
      </c>
      <c r="M46">
        <v>214</v>
      </c>
    </row>
    <row r="47" spans="1:13" x14ac:dyDescent="0.25">
      <c r="A47">
        <v>2011</v>
      </c>
      <c r="B47">
        <v>278</v>
      </c>
      <c r="C47">
        <v>689</v>
      </c>
      <c r="D47">
        <v>5229</v>
      </c>
      <c r="E47">
        <v>28528</v>
      </c>
      <c r="F47">
        <v>2898</v>
      </c>
      <c r="G47">
        <v>7979</v>
      </c>
      <c r="H47">
        <v>3889</v>
      </c>
      <c r="I47">
        <v>198</v>
      </c>
      <c r="J47">
        <v>147</v>
      </c>
      <c r="K47">
        <v>150</v>
      </c>
      <c r="L47">
        <v>92</v>
      </c>
      <c r="M47">
        <v>220</v>
      </c>
    </row>
    <row r="48" spans="1:13" x14ac:dyDescent="0.25">
      <c r="A48">
        <v>2010</v>
      </c>
      <c r="B48">
        <v>129</v>
      </c>
      <c r="C48">
        <v>582</v>
      </c>
      <c r="D48">
        <v>7126</v>
      </c>
      <c r="E48">
        <v>26868</v>
      </c>
      <c r="F48">
        <v>2273</v>
      </c>
      <c r="G48">
        <v>7242</v>
      </c>
      <c r="H48">
        <v>3883</v>
      </c>
      <c r="I48">
        <v>232</v>
      </c>
      <c r="J48">
        <v>180</v>
      </c>
      <c r="K48">
        <v>124</v>
      </c>
      <c r="L48">
        <v>120</v>
      </c>
      <c r="M48">
        <v>86</v>
      </c>
    </row>
    <row r="49" spans="1:13" x14ac:dyDescent="0.25">
      <c r="A49">
        <v>2009</v>
      </c>
      <c r="B49">
        <v>1</v>
      </c>
      <c r="C49">
        <v>7</v>
      </c>
      <c r="D49">
        <v>272</v>
      </c>
      <c r="E49">
        <v>2743</v>
      </c>
      <c r="F49">
        <v>429</v>
      </c>
      <c r="G49">
        <v>3489</v>
      </c>
      <c r="H49">
        <v>6661</v>
      </c>
      <c r="I49">
        <v>37</v>
      </c>
      <c r="J49">
        <v>33</v>
      </c>
      <c r="K49">
        <v>29</v>
      </c>
      <c r="L49">
        <v>22</v>
      </c>
      <c r="M49">
        <v>31</v>
      </c>
    </row>
    <row r="50" spans="1:13" x14ac:dyDescent="0.25">
      <c r="A50" t="s">
        <v>23</v>
      </c>
      <c r="B50">
        <v>0</v>
      </c>
      <c r="C50">
        <v>0</v>
      </c>
      <c r="D50">
        <v>1</v>
      </c>
      <c r="E50">
        <v>0</v>
      </c>
      <c r="F50">
        <v>0</v>
      </c>
      <c r="G50">
        <v>0</v>
      </c>
      <c r="H50">
        <v>1</v>
      </c>
      <c r="I50">
        <v>2</v>
      </c>
      <c r="J50">
        <v>7</v>
      </c>
      <c r="K50">
        <v>5</v>
      </c>
      <c r="L50">
        <v>6</v>
      </c>
      <c r="M50">
        <v>3</v>
      </c>
    </row>
    <row r="51" spans="1:13" x14ac:dyDescent="0.25">
      <c r="A51" t="s">
        <v>2</v>
      </c>
    </row>
    <row r="52" spans="1:13" x14ac:dyDescent="0.25">
      <c r="A52" t="s">
        <v>133</v>
      </c>
    </row>
    <row r="53" spans="1:13" x14ac:dyDescent="0.25">
      <c r="A53" t="s">
        <v>4</v>
      </c>
    </row>
    <row r="54" spans="1:13" x14ac:dyDescent="0.25">
      <c r="A54" t="s">
        <v>21</v>
      </c>
      <c r="B54" t="s">
        <v>6</v>
      </c>
      <c r="C54" t="s">
        <v>7</v>
      </c>
      <c r="D54" t="s">
        <v>8</v>
      </c>
      <c r="E54" t="s">
        <v>9</v>
      </c>
      <c r="F54" t="s">
        <v>10</v>
      </c>
      <c r="G54" t="s">
        <v>11</v>
      </c>
      <c r="H54" t="s">
        <v>12</v>
      </c>
      <c r="I54" t="s">
        <v>13</v>
      </c>
      <c r="J54" t="s">
        <v>14</v>
      </c>
      <c r="K54" t="s">
        <v>15</v>
      </c>
      <c r="L54" t="s">
        <v>16</v>
      </c>
      <c r="M54" t="s">
        <v>17</v>
      </c>
    </row>
    <row r="55" spans="1:13" x14ac:dyDescent="0.25">
      <c r="A55" t="s">
        <v>22</v>
      </c>
      <c r="B55" t="s">
        <v>19</v>
      </c>
      <c r="C55" t="s">
        <v>19</v>
      </c>
      <c r="D55" t="s">
        <v>19</v>
      </c>
      <c r="E55" t="s">
        <v>19</v>
      </c>
      <c r="F55" t="s">
        <v>19</v>
      </c>
      <c r="G55" t="s">
        <v>19</v>
      </c>
      <c r="H55" t="s">
        <v>19</v>
      </c>
      <c r="I55" t="s">
        <v>19</v>
      </c>
      <c r="J55" t="s">
        <v>19</v>
      </c>
      <c r="K55" t="s">
        <v>19</v>
      </c>
      <c r="L55" t="s">
        <v>19</v>
      </c>
      <c r="M55" t="s">
        <v>19</v>
      </c>
    </row>
    <row r="56" spans="1:13" x14ac:dyDescent="0.25">
      <c r="A56">
        <v>2013</v>
      </c>
      <c r="B56">
        <v>47</v>
      </c>
      <c r="C56">
        <v>64</v>
      </c>
      <c r="D56">
        <v>95</v>
      </c>
      <c r="E56">
        <v>121</v>
      </c>
      <c r="F56">
        <v>38</v>
      </c>
      <c r="G56">
        <v>44</v>
      </c>
      <c r="H56">
        <v>40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>
        <v>2012</v>
      </c>
      <c r="B57">
        <v>12</v>
      </c>
      <c r="C57">
        <v>95</v>
      </c>
      <c r="D57">
        <v>650</v>
      </c>
      <c r="E57">
        <v>2032</v>
      </c>
      <c r="F57">
        <v>84</v>
      </c>
      <c r="G57">
        <v>52</v>
      </c>
      <c r="H57">
        <v>34</v>
      </c>
      <c r="I57">
        <v>34</v>
      </c>
      <c r="J57">
        <v>34</v>
      </c>
      <c r="K57">
        <v>37</v>
      </c>
      <c r="L57">
        <v>10</v>
      </c>
      <c r="M57">
        <v>7</v>
      </c>
    </row>
    <row r="58" spans="1:13" x14ac:dyDescent="0.25">
      <c r="A58">
        <v>2011</v>
      </c>
      <c r="B58">
        <v>8</v>
      </c>
      <c r="C58">
        <v>66</v>
      </c>
      <c r="D58">
        <v>483</v>
      </c>
      <c r="E58">
        <v>1452</v>
      </c>
      <c r="F58">
        <v>74</v>
      </c>
      <c r="G58">
        <v>92</v>
      </c>
      <c r="H58">
        <v>25</v>
      </c>
      <c r="I58">
        <v>20</v>
      </c>
      <c r="J58">
        <v>16</v>
      </c>
      <c r="K58">
        <v>20</v>
      </c>
      <c r="L58">
        <v>7</v>
      </c>
      <c r="M58">
        <v>10</v>
      </c>
    </row>
    <row r="59" spans="1:13" x14ac:dyDescent="0.25">
      <c r="A59">
        <v>2010</v>
      </c>
      <c r="B59">
        <v>6</v>
      </c>
      <c r="C59">
        <v>39</v>
      </c>
      <c r="D59">
        <v>296</v>
      </c>
      <c r="E59">
        <v>935</v>
      </c>
      <c r="F59">
        <v>44</v>
      </c>
      <c r="G59">
        <v>24</v>
      </c>
      <c r="H59">
        <v>14</v>
      </c>
      <c r="I59">
        <v>15</v>
      </c>
      <c r="J59">
        <v>16</v>
      </c>
      <c r="K59">
        <v>11</v>
      </c>
      <c r="L59">
        <v>10</v>
      </c>
      <c r="M59">
        <v>2</v>
      </c>
    </row>
    <row r="60" spans="1:13" x14ac:dyDescent="0.25">
      <c r="A60">
        <v>2009</v>
      </c>
      <c r="B60">
        <v>4</v>
      </c>
      <c r="C60">
        <v>41</v>
      </c>
      <c r="D60">
        <v>424</v>
      </c>
      <c r="E60">
        <v>993</v>
      </c>
      <c r="F60">
        <v>163</v>
      </c>
      <c r="G60">
        <v>37</v>
      </c>
      <c r="H60">
        <v>18</v>
      </c>
      <c r="I60">
        <v>27</v>
      </c>
      <c r="J60">
        <v>13</v>
      </c>
      <c r="K60">
        <v>11</v>
      </c>
      <c r="L60">
        <v>25</v>
      </c>
      <c r="M60">
        <v>21</v>
      </c>
    </row>
    <row r="61" spans="1:13" x14ac:dyDescent="0.25">
      <c r="A61" t="s">
        <v>23</v>
      </c>
      <c r="B61">
        <v>32</v>
      </c>
      <c r="C61">
        <v>43</v>
      </c>
      <c r="D61">
        <v>493</v>
      </c>
      <c r="E61">
        <v>1968</v>
      </c>
      <c r="F61">
        <v>78</v>
      </c>
      <c r="G61">
        <v>33</v>
      </c>
      <c r="H61">
        <v>20</v>
      </c>
      <c r="I61">
        <v>14</v>
      </c>
      <c r="J61">
        <v>12</v>
      </c>
      <c r="K61">
        <v>47</v>
      </c>
      <c r="L61">
        <v>50</v>
      </c>
      <c r="M61">
        <v>10</v>
      </c>
    </row>
    <row r="62" spans="1:13" x14ac:dyDescent="0.25">
      <c r="A62" t="s">
        <v>2</v>
      </c>
    </row>
    <row r="63" spans="1:13" x14ac:dyDescent="0.25">
      <c r="A63" t="s">
        <v>134</v>
      </c>
    </row>
    <row r="64" spans="1:13" x14ac:dyDescent="0.25">
      <c r="A64" t="s">
        <v>4</v>
      </c>
    </row>
    <row r="65" spans="1:13" x14ac:dyDescent="0.25">
      <c r="A65" t="s">
        <v>21</v>
      </c>
      <c r="B65" t="s">
        <v>6</v>
      </c>
      <c r="C65" t="s">
        <v>7</v>
      </c>
      <c r="D65" t="s">
        <v>8</v>
      </c>
      <c r="E65" t="s">
        <v>9</v>
      </c>
      <c r="F65" t="s">
        <v>10</v>
      </c>
      <c r="G65" t="s">
        <v>11</v>
      </c>
      <c r="H65" t="s">
        <v>12</v>
      </c>
      <c r="I65" t="s">
        <v>13</v>
      </c>
      <c r="J65" t="s">
        <v>14</v>
      </c>
      <c r="K65" t="s">
        <v>15</v>
      </c>
      <c r="L65" t="s">
        <v>16</v>
      </c>
      <c r="M65" t="s">
        <v>17</v>
      </c>
    </row>
    <row r="66" spans="1:13" x14ac:dyDescent="0.25">
      <c r="A66" t="s">
        <v>22</v>
      </c>
      <c r="B66" t="s">
        <v>19</v>
      </c>
      <c r="C66" t="s">
        <v>19</v>
      </c>
      <c r="D66" t="s">
        <v>19</v>
      </c>
      <c r="E66" t="s">
        <v>19</v>
      </c>
      <c r="F66" t="s">
        <v>19</v>
      </c>
      <c r="G66" t="s">
        <v>19</v>
      </c>
      <c r="H66" t="s">
        <v>19</v>
      </c>
      <c r="I66" t="s">
        <v>19</v>
      </c>
      <c r="J66" t="s">
        <v>19</v>
      </c>
      <c r="K66" t="s">
        <v>19</v>
      </c>
      <c r="L66" t="s">
        <v>19</v>
      </c>
      <c r="M66" t="s">
        <v>19</v>
      </c>
    </row>
    <row r="67" spans="1:13" x14ac:dyDescent="0.25">
      <c r="A67">
        <v>2014</v>
      </c>
      <c r="B67">
        <v>0</v>
      </c>
      <c r="C67">
        <v>0</v>
      </c>
      <c r="D67">
        <v>0</v>
      </c>
      <c r="E67">
        <v>6</v>
      </c>
      <c r="F67">
        <v>15</v>
      </c>
      <c r="G67">
        <v>16</v>
      </c>
      <c r="H67">
        <v>7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5">
      <c r="A68">
        <v>2013</v>
      </c>
      <c r="B68">
        <v>11</v>
      </c>
      <c r="C68">
        <v>20</v>
      </c>
      <c r="D68">
        <v>23</v>
      </c>
      <c r="E68">
        <v>38</v>
      </c>
      <c r="F68">
        <v>12</v>
      </c>
      <c r="G68">
        <v>20</v>
      </c>
      <c r="H68">
        <v>10</v>
      </c>
      <c r="I68">
        <v>10</v>
      </c>
      <c r="J68">
        <v>2</v>
      </c>
      <c r="K68">
        <v>9</v>
      </c>
      <c r="L68">
        <v>12</v>
      </c>
      <c r="M68">
        <v>16</v>
      </c>
    </row>
    <row r="69" spans="1:13" x14ac:dyDescent="0.25">
      <c r="A69">
        <v>2012</v>
      </c>
      <c r="B69">
        <v>12</v>
      </c>
      <c r="C69">
        <v>17</v>
      </c>
      <c r="D69">
        <v>22</v>
      </c>
      <c r="E69">
        <v>33</v>
      </c>
      <c r="F69">
        <v>11</v>
      </c>
      <c r="G69">
        <v>25</v>
      </c>
      <c r="H69">
        <v>11</v>
      </c>
      <c r="I69">
        <v>13</v>
      </c>
      <c r="J69">
        <v>5</v>
      </c>
      <c r="K69">
        <v>8</v>
      </c>
      <c r="L69">
        <v>12</v>
      </c>
      <c r="M69">
        <v>16</v>
      </c>
    </row>
    <row r="70" spans="1:13" x14ac:dyDescent="0.25">
      <c r="A70">
        <v>2011</v>
      </c>
      <c r="B70">
        <v>8</v>
      </c>
      <c r="C70">
        <v>10</v>
      </c>
      <c r="D70">
        <v>10</v>
      </c>
      <c r="E70">
        <v>13</v>
      </c>
      <c r="F70">
        <v>5</v>
      </c>
      <c r="G70">
        <v>21</v>
      </c>
      <c r="H70">
        <v>9</v>
      </c>
      <c r="I70">
        <v>13</v>
      </c>
      <c r="J70">
        <v>4</v>
      </c>
      <c r="K70">
        <v>6</v>
      </c>
      <c r="L70">
        <v>8</v>
      </c>
      <c r="M70">
        <v>9</v>
      </c>
    </row>
    <row r="71" spans="1:13" x14ac:dyDescent="0.25">
      <c r="A71">
        <v>2010</v>
      </c>
      <c r="B71">
        <v>7</v>
      </c>
      <c r="C71">
        <v>11</v>
      </c>
      <c r="D71">
        <v>7</v>
      </c>
      <c r="E71">
        <v>12</v>
      </c>
      <c r="F71">
        <v>4</v>
      </c>
      <c r="G71">
        <v>19</v>
      </c>
      <c r="H71">
        <v>5</v>
      </c>
      <c r="I71">
        <v>4</v>
      </c>
      <c r="J71">
        <v>3</v>
      </c>
      <c r="K71">
        <v>6</v>
      </c>
      <c r="L71">
        <v>8</v>
      </c>
      <c r="M71">
        <v>4</v>
      </c>
    </row>
    <row r="72" spans="1:13" x14ac:dyDescent="0.25">
      <c r="A72">
        <v>2009</v>
      </c>
      <c r="B72">
        <v>4</v>
      </c>
      <c r="C72">
        <v>12</v>
      </c>
      <c r="D72">
        <v>5</v>
      </c>
      <c r="E72">
        <v>13</v>
      </c>
      <c r="F72">
        <v>8</v>
      </c>
      <c r="G72">
        <v>18</v>
      </c>
      <c r="H72">
        <v>6</v>
      </c>
      <c r="I72">
        <v>5</v>
      </c>
      <c r="J72">
        <v>3</v>
      </c>
      <c r="K72">
        <v>8</v>
      </c>
      <c r="L72">
        <v>5</v>
      </c>
      <c r="M72">
        <v>7</v>
      </c>
    </row>
    <row r="73" spans="1:13" x14ac:dyDescent="0.25">
      <c r="A73" t="s">
        <v>23</v>
      </c>
      <c r="B73">
        <v>9</v>
      </c>
      <c r="C73">
        <v>34</v>
      </c>
      <c r="D73">
        <v>32</v>
      </c>
      <c r="E73">
        <v>43</v>
      </c>
      <c r="F73">
        <v>18</v>
      </c>
      <c r="G73">
        <v>57</v>
      </c>
      <c r="H73">
        <v>73</v>
      </c>
      <c r="I73">
        <v>15</v>
      </c>
      <c r="J73">
        <v>3</v>
      </c>
      <c r="K73">
        <v>17</v>
      </c>
      <c r="L73">
        <v>15</v>
      </c>
      <c r="M73">
        <v>16</v>
      </c>
    </row>
    <row r="74" spans="1:13" x14ac:dyDescent="0.25">
      <c r="A74" t="s">
        <v>2</v>
      </c>
    </row>
    <row r="75" spans="1:13" x14ac:dyDescent="0.25">
      <c r="A75" t="s">
        <v>135</v>
      </c>
    </row>
    <row r="76" spans="1:13" x14ac:dyDescent="0.25">
      <c r="A76" t="s">
        <v>4</v>
      </c>
    </row>
    <row r="77" spans="1:13" x14ac:dyDescent="0.25">
      <c r="A77" t="s">
        <v>21</v>
      </c>
      <c r="B77" t="s">
        <v>6</v>
      </c>
      <c r="C77" t="s">
        <v>7</v>
      </c>
      <c r="D77" t="s">
        <v>8</v>
      </c>
      <c r="E77" t="s">
        <v>9</v>
      </c>
      <c r="F77" t="s">
        <v>10</v>
      </c>
      <c r="G77" t="s">
        <v>11</v>
      </c>
      <c r="H77" t="s">
        <v>12</v>
      </c>
      <c r="I77" t="s">
        <v>13</v>
      </c>
      <c r="J77" t="s">
        <v>14</v>
      </c>
      <c r="K77" t="s">
        <v>15</v>
      </c>
      <c r="L77" t="s">
        <v>16</v>
      </c>
      <c r="M77" t="s">
        <v>17</v>
      </c>
    </row>
    <row r="78" spans="1:13" x14ac:dyDescent="0.25">
      <c r="A78" t="s">
        <v>22</v>
      </c>
      <c r="B78" t="s">
        <v>19</v>
      </c>
      <c r="C78" t="s">
        <v>19</v>
      </c>
      <c r="D78" t="s">
        <v>19</v>
      </c>
      <c r="E78" t="s">
        <v>19</v>
      </c>
      <c r="F78" t="s">
        <v>19</v>
      </c>
      <c r="G78" t="s">
        <v>19</v>
      </c>
      <c r="H78" t="s">
        <v>19</v>
      </c>
      <c r="I78" t="s">
        <v>19</v>
      </c>
      <c r="J78" t="s">
        <v>19</v>
      </c>
      <c r="K78" t="s">
        <v>19</v>
      </c>
      <c r="L78" t="s">
        <v>19</v>
      </c>
      <c r="M78" t="s">
        <v>19</v>
      </c>
    </row>
    <row r="79" spans="1:13" x14ac:dyDescent="0.25">
      <c r="A79">
        <v>2014</v>
      </c>
      <c r="B79">
        <v>176</v>
      </c>
      <c r="C79">
        <v>364</v>
      </c>
      <c r="D79">
        <v>1685</v>
      </c>
      <c r="E79">
        <v>5573</v>
      </c>
      <c r="F79">
        <v>339</v>
      </c>
      <c r="G79">
        <v>1131</v>
      </c>
      <c r="H79">
        <v>484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 x14ac:dyDescent="0.25">
      <c r="A80">
        <v>2013</v>
      </c>
      <c r="B80">
        <v>184</v>
      </c>
      <c r="C80">
        <v>426</v>
      </c>
      <c r="D80">
        <v>1639</v>
      </c>
      <c r="E80">
        <v>5919</v>
      </c>
      <c r="F80">
        <v>371</v>
      </c>
      <c r="G80">
        <v>989</v>
      </c>
      <c r="H80">
        <v>404</v>
      </c>
      <c r="I80">
        <v>80</v>
      </c>
      <c r="J80">
        <v>59</v>
      </c>
      <c r="K80">
        <v>77</v>
      </c>
      <c r="L80">
        <v>38</v>
      </c>
      <c r="M80">
        <v>38</v>
      </c>
    </row>
    <row r="81" spans="1:13" x14ac:dyDescent="0.25">
      <c r="A81">
        <v>2012</v>
      </c>
      <c r="B81">
        <v>267</v>
      </c>
      <c r="C81">
        <v>383</v>
      </c>
      <c r="D81">
        <v>1269</v>
      </c>
      <c r="E81">
        <v>5781</v>
      </c>
      <c r="F81">
        <v>352</v>
      </c>
      <c r="G81">
        <v>890</v>
      </c>
      <c r="H81">
        <v>365</v>
      </c>
      <c r="I81">
        <v>87</v>
      </c>
      <c r="J81">
        <v>74</v>
      </c>
      <c r="K81">
        <v>65</v>
      </c>
      <c r="L81">
        <v>105</v>
      </c>
      <c r="M81">
        <v>92</v>
      </c>
    </row>
    <row r="82" spans="1:13" x14ac:dyDescent="0.25">
      <c r="A82">
        <v>2011</v>
      </c>
      <c r="B82">
        <v>195</v>
      </c>
      <c r="C82">
        <v>382</v>
      </c>
      <c r="D82">
        <v>1368</v>
      </c>
      <c r="E82">
        <v>5626</v>
      </c>
      <c r="F82">
        <v>421</v>
      </c>
      <c r="G82">
        <v>1113</v>
      </c>
      <c r="H82">
        <v>376</v>
      </c>
      <c r="I82">
        <v>66</v>
      </c>
      <c r="J82">
        <v>43</v>
      </c>
      <c r="K82">
        <v>67</v>
      </c>
      <c r="L82">
        <v>19</v>
      </c>
      <c r="M82">
        <v>32</v>
      </c>
    </row>
    <row r="83" spans="1:13" x14ac:dyDescent="0.25">
      <c r="A83">
        <v>2010</v>
      </c>
      <c r="B83">
        <v>132</v>
      </c>
      <c r="C83">
        <v>322</v>
      </c>
      <c r="D83">
        <v>1491</v>
      </c>
      <c r="E83">
        <v>4802</v>
      </c>
      <c r="F83">
        <v>311</v>
      </c>
      <c r="G83">
        <v>919</v>
      </c>
      <c r="H83">
        <v>387</v>
      </c>
      <c r="I83">
        <v>80</v>
      </c>
      <c r="J83">
        <v>76</v>
      </c>
      <c r="K83">
        <v>69</v>
      </c>
      <c r="L83">
        <v>47</v>
      </c>
      <c r="M83">
        <v>43</v>
      </c>
    </row>
    <row r="84" spans="1:13" x14ac:dyDescent="0.25">
      <c r="A84">
        <v>2009</v>
      </c>
      <c r="B84">
        <v>0</v>
      </c>
      <c r="C84">
        <v>0</v>
      </c>
      <c r="D84">
        <v>116</v>
      </c>
      <c r="E84">
        <v>1055</v>
      </c>
      <c r="F84">
        <v>83</v>
      </c>
      <c r="G84">
        <v>471</v>
      </c>
      <c r="H84">
        <v>622</v>
      </c>
      <c r="I84">
        <v>30</v>
      </c>
      <c r="J84">
        <v>23</v>
      </c>
      <c r="K84">
        <v>27</v>
      </c>
      <c r="L84">
        <v>7</v>
      </c>
      <c r="M84">
        <v>10</v>
      </c>
    </row>
    <row r="85" spans="1:13" x14ac:dyDescent="0.25">
      <c r="A85" t="s">
        <v>23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4</v>
      </c>
      <c r="J85">
        <v>2</v>
      </c>
      <c r="K85">
        <v>8</v>
      </c>
      <c r="L85">
        <v>4</v>
      </c>
      <c r="M85">
        <v>0</v>
      </c>
    </row>
    <row r="86" spans="1:13" x14ac:dyDescent="0.25">
      <c r="A86" t="s">
        <v>2</v>
      </c>
    </row>
    <row r="87" spans="1:13" x14ac:dyDescent="0.25">
      <c r="A87" t="s">
        <v>136</v>
      </c>
    </row>
    <row r="88" spans="1:13" x14ac:dyDescent="0.25">
      <c r="A88" t="s">
        <v>4</v>
      </c>
    </row>
    <row r="89" spans="1:13" x14ac:dyDescent="0.25">
      <c r="A89" t="s">
        <v>21</v>
      </c>
      <c r="B89" t="s">
        <v>6</v>
      </c>
      <c r="C89" t="s">
        <v>7</v>
      </c>
      <c r="D89" t="s">
        <v>8</v>
      </c>
      <c r="E89" t="s">
        <v>9</v>
      </c>
      <c r="F89" t="s">
        <v>10</v>
      </c>
      <c r="G89" t="s">
        <v>11</v>
      </c>
      <c r="H89" t="s">
        <v>12</v>
      </c>
      <c r="I89" t="s">
        <v>13</v>
      </c>
      <c r="J89" t="s">
        <v>14</v>
      </c>
      <c r="K89" t="s">
        <v>15</v>
      </c>
      <c r="L89" t="s">
        <v>16</v>
      </c>
      <c r="M89" t="s">
        <v>17</v>
      </c>
    </row>
    <row r="90" spans="1:13" x14ac:dyDescent="0.25">
      <c r="A90" t="s">
        <v>22</v>
      </c>
      <c r="B90" t="s">
        <v>19</v>
      </c>
      <c r="C90" t="s">
        <v>19</v>
      </c>
      <c r="D90" t="s">
        <v>19</v>
      </c>
      <c r="E90" t="s">
        <v>19</v>
      </c>
      <c r="F90" t="s">
        <v>19</v>
      </c>
      <c r="G90" t="s">
        <v>19</v>
      </c>
      <c r="H90" t="s">
        <v>19</v>
      </c>
      <c r="I90" t="s">
        <v>19</v>
      </c>
      <c r="J90" t="s">
        <v>19</v>
      </c>
      <c r="K90" t="s">
        <v>19</v>
      </c>
      <c r="L90" t="s">
        <v>19</v>
      </c>
      <c r="M90" t="s">
        <v>19</v>
      </c>
    </row>
    <row r="91" spans="1:13" x14ac:dyDescent="0.25">
      <c r="A91">
        <v>2013</v>
      </c>
      <c r="B91">
        <v>28</v>
      </c>
      <c r="C91">
        <v>43</v>
      </c>
      <c r="D91">
        <v>67</v>
      </c>
      <c r="E91">
        <v>109</v>
      </c>
      <c r="F91">
        <v>21</v>
      </c>
      <c r="G91">
        <v>31</v>
      </c>
      <c r="H91">
        <v>21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 x14ac:dyDescent="0.25">
      <c r="A92">
        <v>2012</v>
      </c>
      <c r="B92">
        <v>3</v>
      </c>
      <c r="C92">
        <v>23</v>
      </c>
      <c r="D92">
        <v>347</v>
      </c>
      <c r="E92">
        <v>669</v>
      </c>
      <c r="F92">
        <v>43</v>
      </c>
      <c r="G92">
        <v>32</v>
      </c>
      <c r="H92">
        <v>25</v>
      </c>
      <c r="I92">
        <v>18</v>
      </c>
      <c r="J92">
        <v>17</v>
      </c>
      <c r="K92">
        <v>27</v>
      </c>
      <c r="L92">
        <v>5</v>
      </c>
      <c r="M92">
        <v>4</v>
      </c>
    </row>
    <row r="93" spans="1:13" x14ac:dyDescent="0.25">
      <c r="A93">
        <v>2011</v>
      </c>
      <c r="B93">
        <v>3</v>
      </c>
      <c r="C93">
        <v>26</v>
      </c>
      <c r="D93">
        <v>244</v>
      </c>
      <c r="E93">
        <v>470</v>
      </c>
      <c r="F93">
        <v>27</v>
      </c>
      <c r="G93">
        <v>23</v>
      </c>
      <c r="H93">
        <v>10</v>
      </c>
      <c r="I93">
        <v>5</v>
      </c>
      <c r="J93">
        <v>7</v>
      </c>
      <c r="K93">
        <v>4</v>
      </c>
      <c r="L93">
        <v>2</v>
      </c>
      <c r="M93">
        <v>0</v>
      </c>
    </row>
    <row r="94" spans="1:13" x14ac:dyDescent="0.25">
      <c r="A94">
        <v>2010</v>
      </c>
      <c r="B94">
        <v>2</v>
      </c>
      <c r="C94">
        <v>21</v>
      </c>
      <c r="D94">
        <v>188</v>
      </c>
      <c r="E94">
        <v>330</v>
      </c>
      <c r="F94">
        <v>28</v>
      </c>
      <c r="G94">
        <v>20</v>
      </c>
      <c r="H94">
        <v>5</v>
      </c>
      <c r="I94">
        <v>6</v>
      </c>
      <c r="J94">
        <v>6</v>
      </c>
      <c r="K94">
        <v>4</v>
      </c>
      <c r="L94">
        <v>2</v>
      </c>
      <c r="M94">
        <v>0</v>
      </c>
    </row>
    <row r="95" spans="1:13" x14ac:dyDescent="0.25">
      <c r="A95">
        <v>2009</v>
      </c>
      <c r="B95">
        <v>3</v>
      </c>
      <c r="C95">
        <v>18</v>
      </c>
      <c r="D95">
        <v>183</v>
      </c>
      <c r="E95">
        <v>359</v>
      </c>
      <c r="F95">
        <v>35</v>
      </c>
      <c r="G95">
        <v>12</v>
      </c>
      <c r="H95">
        <v>4</v>
      </c>
      <c r="I95">
        <v>10</v>
      </c>
      <c r="J95">
        <v>5</v>
      </c>
      <c r="K95">
        <v>3</v>
      </c>
      <c r="L95">
        <v>11</v>
      </c>
      <c r="M95">
        <v>9</v>
      </c>
    </row>
    <row r="96" spans="1:13" x14ac:dyDescent="0.25">
      <c r="A96" t="s">
        <v>23</v>
      </c>
      <c r="B96">
        <v>5</v>
      </c>
      <c r="C96">
        <v>46</v>
      </c>
      <c r="D96">
        <v>310</v>
      </c>
      <c r="E96">
        <v>747</v>
      </c>
      <c r="F96">
        <v>83</v>
      </c>
      <c r="G96">
        <v>18</v>
      </c>
      <c r="H96">
        <v>11</v>
      </c>
      <c r="I96">
        <v>4</v>
      </c>
      <c r="J96">
        <v>1</v>
      </c>
      <c r="K96">
        <v>13</v>
      </c>
      <c r="L96">
        <v>13</v>
      </c>
      <c r="M96">
        <v>2</v>
      </c>
    </row>
    <row r="97" spans="1:13" x14ac:dyDescent="0.25">
      <c r="A97" t="s">
        <v>2</v>
      </c>
    </row>
    <row r="98" spans="1:13" x14ac:dyDescent="0.25">
      <c r="A98" t="s">
        <v>137</v>
      </c>
    </row>
    <row r="99" spans="1:13" x14ac:dyDescent="0.25">
      <c r="A99" t="s">
        <v>4</v>
      </c>
    </row>
    <row r="100" spans="1:13" x14ac:dyDescent="0.25">
      <c r="A100" t="s">
        <v>21</v>
      </c>
      <c r="B100" t="s">
        <v>6</v>
      </c>
      <c r="C100" t="s">
        <v>7</v>
      </c>
      <c r="D100" t="s">
        <v>8</v>
      </c>
      <c r="E100" t="s">
        <v>9</v>
      </c>
      <c r="F100" t="s">
        <v>10</v>
      </c>
      <c r="G100" t="s">
        <v>11</v>
      </c>
      <c r="H100" t="s">
        <v>12</v>
      </c>
      <c r="I100" t="s">
        <v>13</v>
      </c>
      <c r="J100" t="s">
        <v>14</v>
      </c>
      <c r="K100" t="s">
        <v>15</v>
      </c>
      <c r="L100" t="s">
        <v>16</v>
      </c>
      <c r="M100" t="s">
        <v>17</v>
      </c>
    </row>
    <row r="101" spans="1:13" x14ac:dyDescent="0.25">
      <c r="A101" t="s">
        <v>22</v>
      </c>
      <c r="B101" t="s">
        <v>19</v>
      </c>
      <c r="C101" t="s">
        <v>19</v>
      </c>
      <c r="D101" t="s">
        <v>19</v>
      </c>
      <c r="E101" t="s">
        <v>19</v>
      </c>
      <c r="F101" t="s">
        <v>19</v>
      </c>
      <c r="G101" t="s">
        <v>19</v>
      </c>
      <c r="H101" t="s">
        <v>19</v>
      </c>
      <c r="I101" t="s">
        <v>19</v>
      </c>
      <c r="J101" t="s">
        <v>19</v>
      </c>
      <c r="K101" t="s">
        <v>19</v>
      </c>
      <c r="L101" t="s">
        <v>19</v>
      </c>
      <c r="M101" t="s">
        <v>19</v>
      </c>
    </row>
    <row r="102" spans="1:13" x14ac:dyDescent="0.25">
      <c r="A102">
        <v>2014</v>
      </c>
      <c r="B102">
        <v>0</v>
      </c>
      <c r="C102">
        <v>0</v>
      </c>
      <c r="D102">
        <v>0</v>
      </c>
      <c r="E102">
        <v>14</v>
      </c>
      <c r="F102">
        <v>11</v>
      </c>
      <c r="G102">
        <v>8</v>
      </c>
      <c r="H102">
        <v>8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1:13" x14ac:dyDescent="0.25">
      <c r="A103">
        <v>2013</v>
      </c>
      <c r="B103">
        <v>9</v>
      </c>
      <c r="C103">
        <v>18</v>
      </c>
      <c r="D103">
        <v>14</v>
      </c>
      <c r="E103">
        <v>38</v>
      </c>
      <c r="F103">
        <v>12</v>
      </c>
      <c r="G103">
        <v>13</v>
      </c>
      <c r="H103">
        <v>10</v>
      </c>
      <c r="I103">
        <v>11</v>
      </c>
      <c r="J103">
        <v>5</v>
      </c>
      <c r="K103">
        <v>9</v>
      </c>
      <c r="L103">
        <v>11</v>
      </c>
      <c r="M103">
        <v>6</v>
      </c>
    </row>
    <row r="104" spans="1:13" x14ac:dyDescent="0.25">
      <c r="A104">
        <v>2012</v>
      </c>
      <c r="B104">
        <v>9</v>
      </c>
      <c r="C104">
        <v>17</v>
      </c>
      <c r="D104">
        <v>12</v>
      </c>
      <c r="E104">
        <v>36</v>
      </c>
      <c r="F104">
        <v>12</v>
      </c>
      <c r="G104">
        <v>17</v>
      </c>
      <c r="H104">
        <v>10</v>
      </c>
      <c r="I104">
        <v>12</v>
      </c>
      <c r="J104">
        <v>5</v>
      </c>
      <c r="K104">
        <v>10</v>
      </c>
      <c r="L104">
        <v>10</v>
      </c>
      <c r="M104">
        <v>6</v>
      </c>
    </row>
    <row r="105" spans="1:13" x14ac:dyDescent="0.25">
      <c r="A105">
        <v>2011</v>
      </c>
      <c r="B105">
        <v>4</v>
      </c>
      <c r="C105">
        <v>7</v>
      </c>
      <c r="D105">
        <v>6</v>
      </c>
      <c r="E105">
        <v>19</v>
      </c>
      <c r="F105">
        <v>6</v>
      </c>
      <c r="G105">
        <v>17</v>
      </c>
      <c r="H105">
        <v>10</v>
      </c>
      <c r="I105">
        <v>13</v>
      </c>
      <c r="J105">
        <v>5</v>
      </c>
      <c r="K105">
        <v>7</v>
      </c>
      <c r="L105">
        <v>4</v>
      </c>
      <c r="M105">
        <v>4</v>
      </c>
    </row>
    <row r="106" spans="1:13" x14ac:dyDescent="0.25">
      <c r="A106">
        <v>2010</v>
      </c>
      <c r="B106">
        <v>2</v>
      </c>
      <c r="C106">
        <v>7</v>
      </c>
      <c r="D106">
        <v>7</v>
      </c>
      <c r="E106">
        <v>13</v>
      </c>
      <c r="F106">
        <v>4</v>
      </c>
      <c r="G106">
        <v>11</v>
      </c>
      <c r="H106">
        <v>6</v>
      </c>
      <c r="I106">
        <v>5</v>
      </c>
      <c r="J106">
        <v>5</v>
      </c>
      <c r="K106">
        <v>5</v>
      </c>
      <c r="L106">
        <v>3</v>
      </c>
      <c r="M106">
        <v>4</v>
      </c>
    </row>
    <row r="107" spans="1:13" x14ac:dyDescent="0.25">
      <c r="A107">
        <v>2009</v>
      </c>
      <c r="B107">
        <v>2</v>
      </c>
      <c r="C107">
        <v>7</v>
      </c>
      <c r="D107">
        <v>5</v>
      </c>
      <c r="E107">
        <v>15</v>
      </c>
      <c r="F107">
        <v>3</v>
      </c>
      <c r="G107">
        <v>14</v>
      </c>
      <c r="H107">
        <v>5</v>
      </c>
      <c r="I107">
        <v>6</v>
      </c>
      <c r="J107">
        <v>4</v>
      </c>
      <c r="K107">
        <v>5</v>
      </c>
      <c r="L107">
        <v>2</v>
      </c>
      <c r="M107">
        <v>3</v>
      </c>
    </row>
    <row r="108" spans="1:13" x14ac:dyDescent="0.25">
      <c r="A108" t="s">
        <v>23</v>
      </c>
      <c r="B108">
        <v>2</v>
      </c>
      <c r="C108">
        <v>26</v>
      </c>
      <c r="D108">
        <v>68</v>
      </c>
      <c r="E108">
        <v>195</v>
      </c>
      <c r="F108">
        <v>7</v>
      </c>
      <c r="G108">
        <v>117</v>
      </c>
      <c r="H108">
        <v>34</v>
      </c>
      <c r="I108">
        <v>93</v>
      </c>
      <c r="J108">
        <v>43</v>
      </c>
      <c r="K108">
        <v>116</v>
      </c>
      <c r="L108">
        <v>107</v>
      </c>
      <c r="M108">
        <v>6</v>
      </c>
    </row>
    <row r="109" spans="1:13" x14ac:dyDescent="0.25">
      <c r="A109" t="s">
        <v>2</v>
      </c>
    </row>
    <row r="110" spans="1:13" x14ac:dyDescent="0.25">
      <c r="A110" t="s">
        <v>24</v>
      </c>
    </row>
    <row r="111" spans="1:13" x14ac:dyDescent="0.25">
      <c r="A111" t="s">
        <v>25</v>
      </c>
    </row>
    <row r="112" spans="1:13" x14ac:dyDescent="0.25">
      <c r="A112" t="s">
        <v>26</v>
      </c>
      <c r="B112" t="s">
        <v>27</v>
      </c>
      <c r="C112" t="s">
        <v>28</v>
      </c>
      <c r="D112" t="s">
        <v>29</v>
      </c>
    </row>
    <row r="113" spans="1:4" x14ac:dyDescent="0.25">
      <c r="A113" t="s">
        <v>30</v>
      </c>
      <c r="B113" t="s">
        <v>31</v>
      </c>
      <c r="C113" t="s">
        <v>19</v>
      </c>
      <c r="D113" t="s">
        <v>19</v>
      </c>
    </row>
    <row r="114" spans="1:4" x14ac:dyDescent="0.25">
      <c r="A114" t="s">
        <v>32</v>
      </c>
      <c r="B114">
        <v>2014</v>
      </c>
      <c r="C114">
        <v>4989</v>
      </c>
      <c r="D114">
        <v>444</v>
      </c>
    </row>
    <row r="115" spans="1:4" x14ac:dyDescent="0.25">
      <c r="A115" t="s">
        <v>33</v>
      </c>
      <c r="B115">
        <v>2014</v>
      </c>
      <c r="C115">
        <v>17503</v>
      </c>
      <c r="D115">
        <v>2056</v>
      </c>
    </row>
    <row r="116" spans="1:4" x14ac:dyDescent="0.25">
      <c r="A116" t="s">
        <v>32</v>
      </c>
      <c r="B116">
        <v>2013</v>
      </c>
      <c r="C116">
        <v>5009</v>
      </c>
      <c r="D116">
        <v>369</v>
      </c>
    </row>
    <row r="117" spans="1:4" x14ac:dyDescent="0.25">
      <c r="A117" t="s">
        <v>33</v>
      </c>
      <c r="B117">
        <v>2013</v>
      </c>
      <c r="C117">
        <v>17912</v>
      </c>
      <c r="D117">
        <v>2043</v>
      </c>
    </row>
    <row r="118" spans="1:4" x14ac:dyDescent="0.25">
      <c r="A118" t="s">
        <v>32</v>
      </c>
      <c r="B118">
        <v>2012</v>
      </c>
      <c r="C118">
        <v>4377</v>
      </c>
      <c r="D118">
        <v>385</v>
      </c>
    </row>
    <row r="119" spans="1:4" x14ac:dyDescent="0.25">
      <c r="A119" t="s">
        <v>33</v>
      </c>
      <c r="B119">
        <v>2012</v>
      </c>
      <c r="C119">
        <v>16321</v>
      </c>
      <c r="D119">
        <v>1810</v>
      </c>
    </row>
    <row r="120" spans="1:4" x14ac:dyDescent="0.25">
      <c r="A120" t="s">
        <v>33</v>
      </c>
      <c r="B120">
        <v>2011</v>
      </c>
      <c r="C120">
        <v>17215</v>
      </c>
      <c r="D120">
        <v>1940</v>
      </c>
    </row>
    <row r="121" spans="1:4" x14ac:dyDescent="0.25">
      <c r="A121" t="s">
        <v>32</v>
      </c>
      <c r="B121">
        <v>2011</v>
      </c>
      <c r="C121">
        <v>4559</v>
      </c>
      <c r="D121">
        <v>368</v>
      </c>
    </row>
    <row r="122" spans="1:4" x14ac:dyDescent="0.25">
      <c r="A122" t="s">
        <v>32</v>
      </c>
      <c r="B122">
        <v>2010</v>
      </c>
      <c r="C122">
        <v>4579</v>
      </c>
      <c r="D122">
        <v>365</v>
      </c>
    </row>
    <row r="123" spans="1:4" x14ac:dyDescent="0.25">
      <c r="A123" t="s">
        <v>33</v>
      </c>
      <c r="B123">
        <v>2010</v>
      </c>
      <c r="C123">
        <v>17106</v>
      </c>
      <c r="D123">
        <v>2003</v>
      </c>
    </row>
    <row r="124" spans="1:4" x14ac:dyDescent="0.25">
      <c r="A124" t="s">
        <v>2</v>
      </c>
    </row>
    <row r="125" spans="1:4" x14ac:dyDescent="0.25">
      <c r="A125" t="s">
        <v>34</v>
      </c>
    </row>
    <row r="126" spans="1:4" x14ac:dyDescent="0.25">
      <c r="A126" t="s">
        <v>2</v>
      </c>
    </row>
    <row r="127" spans="1:4" x14ac:dyDescent="0.25">
      <c r="A127" t="s">
        <v>35</v>
      </c>
    </row>
    <row r="128" spans="1:4" x14ac:dyDescent="0.25">
      <c r="A128" t="s">
        <v>25</v>
      </c>
    </row>
    <row r="129" spans="1:2" x14ac:dyDescent="0.25">
      <c r="A129" t="s">
        <v>36</v>
      </c>
      <c r="B129" t="s">
        <v>37</v>
      </c>
    </row>
    <row r="130" spans="1:2" x14ac:dyDescent="0.25">
      <c r="A130" t="s">
        <v>38</v>
      </c>
      <c r="B130" t="s">
        <v>19</v>
      </c>
    </row>
    <row r="131" spans="1:2" x14ac:dyDescent="0.25">
      <c r="A131" t="s">
        <v>39</v>
      </c>
      <c r="B131">
        <v>4448</v>
      </c>
    </row>
    <row r="132" spans="1:2" x14ac:dyDescent="0.25">
      <c r="A132" t="s">
        <v>80</v>
      </c>
      <c r="B132">
        <v>1</v>
      </c>
    </row>
    <row r="133" spans="1:2" x14ac:dyDescent="0.25">
      <c r="A133" t="s">
        <v>40</v>
      </c>
      <c r="B133">
        <v>35756</v>
      </c>
    </row>
    <row r="134" spans="1:2" x14ac:dyDescent="0.25">
      <c r="A134" t="s">
        <v>41</v>
      </c>
      <c r="B134">
        <v>11607</v>
      </c>
    </row>
    <row r="135" spans="1:2" x14ac:dyDescent="0.25">
      <c r="A135" t="s">
        <v>42</v>
      </c>
      <c r="B135">
        <v>135</v>
      </c>
    </row>
    <row r="136" spans="1:2" x14ac:dyDescent="0.25">
      <c r="A136" t="s">
        <v>164</v>
      </c>
      <c r="B136">
        <v>4</v>
      </c>
    </row>
    <row r="137" spans="1:2" x14ac:dyDescent="0.25">
      <c r="A137" t="s">
        <v>43</v>
      </c>
      <c r="B137">
        <v>2216</v>
      </c>
    </row>
    <row r="138" spans="1:2" x14ac:dyDescent="0.25">
      <c r="A138" t="s">
        <v>44</v>
      </c>
      <c r="B138">
        <v>5</v>
      </c>
    </row>
    <row r="139" spans="1:2" x14ac:dyDescent="0.25">
      <c r="A139" t="s">
        <v>45</v>
      </c>
      <c r="B139">
        <v>21</v>
      </c>
    </row>
    <row r="140" spans="1:2" x14ac:dyDescent="0.25">
      <c r="A140" t="s">
        <v>46</v>
      </c>
      <c r="B140">
        <v>24</v>
      </c>
    </row>
    <row r="141" spans="1:2" x14ac:dyDescent="0.25">
      <c r="A141" t="e">
        <f>--TOTAL</f>
        <v>#NAME?</v>
      </c>
      <c r="B141">
        <v>54217</v>
      </c>
    </row>
    <row r="142" spans="1:2" x14ac:dyDescent="0.25">
      <c r="A142" t="s">
        <v>2</v>
      </c>
    </row>
    <row r="143" spans="1:2" x14ac:dyDescent="0.25">
      <c r="A143" t="s">
        <v>47</v>
      </c>
    </row>
    <row r="144" spans="1:2" x14ac:dyDescent="0.25">
      <c r="A144" t="s">
        <v>25</v>
      </c>
    </row>
    <row r="145" spans="1:13" x14ac:dyDescent="0.25">
      <c r="A145" t="s">
        <v>48</v>
      </c>
      <c r="B145" t="s">
        <v>6</v>
      </c>
      <c r="C145" t="s">
        <v>7</v>
      </c>
      <c r="D145" t="s">
        <v>8</v>
      </c>
      <c r="E145" t="s">
        <v>9</v>
      </c>
      <c r="F145" t="s">
        <v>10</v>
      </c>
      <c r="G145" t="s">
        <v>11</v>
      </c>
      <c r="H145" t="s">
        <v>12</v>
      </c>
      <c r="I145" t="s">
        <v>13</v>
      </c>
      <c r="J145" t="s">
        <v>14</v>
      </c>
      <c r="K145" t="s">
        <v>15</v>
      </c>
      <c r="L145" t="s">
        <v>16</v>
      </c>
      <c r="M145" t="s">
        <v>17</v>
      </c>
    </row>
    <row r="146" spans="1:13" x14ac:dyDescent="0.25">
      <c r="A146" t="s">
        <v>19</v>
      </c>
      <c r="B146" t="s">
        <v>19</v>
      </c>
      <c r="C146" t="s">
        <v>19</v>
      </c>
      <c r="D146" t="s">
        <v>19</v>
      </c>
      <c r="E146" t="s">
        <v>19</v>
      </c>
      <c r="F146" t="s">
        <v>19</v>
      </c>
      <c r="G146" t="s">
        <v>19</v>
      </c>
      <c r="H146" t="s">
        <v>19</v>
      </c>
      <c r="I146" t="s">
        <v>19</v>
      </c>
      <c r="J146" t="s">
        <v>19</v>
      </c>
      <c r="K146" t="s">
        <v>19</v>
      </c>
      <c r="L146" t="s">
        <v>19</v>
      </c>
      <c r="M146" t="s">
        <v>19</v>
      </c>
    </row>
    <row r="147" spans="1:13" x14ac:dyDescent="0.25">
      <c r="A147">
        <v>2015</v>
      </c>
      <c r="B147">
        <v>872</v>
      </c>
      <c r="C147">
        <v>785</v>
      </c>
      <c r="D147">
        <v>945</v>
      </c>
      <c r="E147">
        <v>865</v>
      </c>
      <c r="F147">
        <v>928</v>
      </c>
      <c r="G147">
        <v>997</v>
      </c>
      <c r="H147">
        <v>678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 x14ac:dyDescent="0.25">
      <c r="A148">
        <v>2014</v>
      </c>
      <c r="B148">
        <v>850</v>
      </c>
      <c r="C148">
        <v>773</v>
      </c>
      <c r="D148">
        <v>904</v>
      </c>
      <c r="E148">
        <v>769</v>
      </c>
      <c r="F148">
        <v>918</v>
      </c>
      <c r="G148">
        <v>846</v>
      </c>
      <c r="H148">
        <v>737</v>
      </c>
      <c r="I148">
        <v>814</v>
      </c>
      <c r="J148">
        <v>849</v>
      </c>
      <c r="K148">
        <v>870</v>
      </c>
      <c r="L148">
        <v>676</v>
      </c>
      <c r="M148">
        <v>601</v>
      </c>
    </row>
    <row r="149" spans="1:13" x14ac:dyDescent="0.25">
      <c r="A149">
        <v>2013</v>
      </c>
      <c r="B149">
        <v>1027</v>
      </c>
      <c r="C149">
        <v>911</v>
      </c>
      <c r="D149">
        <v>835</v>
      </c>
      <c r="E149">
        <v>880</v>
      </c>
      <c r="F149">
        <v>894</v>
      </c>
      <c r="G149">
        <v>784</v>
      </c>
      <c r="H149">
        <v>744</v>
      </c>
      <c r="I149">
        <v>927</v>
      </c>
      <c r="J149">
        <v>761</v>
      </c>
      <c r="K149">
        <v>776</v>
      </c>
      <c r="L149">
        <v>599</v>
      </c>
      <c r="M149">
        <v>598</v>
      </c>
    </row>
    <row r="150" spans="1:13" x14ac:dyDescent="0.25">
      <c r="A150">
        <v>2012</v>
      </c>
      <c r="B150">
        <v>796</v>
      </c>
      <c r="C150">
        <v>795</v>
      </c>
      <c r="D150">
        <v>883</v>
      </c>
      <c r="E150">
        <v>742</v>
      </c>
      <c r="F150">
        <v>882</v>
      </c>
      <c r="G150">
        <v>802</v>
      </c>
      <c r="H150">
        <v>662</v>
      </c>
      <c r="I150">
        <v>803</v>
      </c>
      <c r="J150">
        <v>770</v>
      </c>
      <c r="K150">
        <v>850</v>
      </c>
      <c r="L150">
        <v>556</v>
      </c>
      <c r="M150">
        <v>601</v>
      </c>
    </row>
    <row r="151" spans="1:13" x14ac:dyDescent="0.25">
      <c r="A151">
        <v>2011</v>
      </c>
      <c r="B151">
        <v>0</v>
      </c>
      <c r="C151">
        <v>0</v>
      </c>
      <c r="D151">
        <v>0</v>
      </c>
      <c r="E151">
        <v>0</v>
      </c>
      <c r="F151">
        <v>484</v>
      </c>
      <c r="G151">
        <v>745</v>
      </c>
      <c r="H151">
        <v>607</v>
      </c>
      <c r="I151">
        <v>641</v>
      </c>
      <c r="J151">
        <v>722</v>
      </c>
      <c r="K151">
        <v>727</v>
      </c>
      <c r="L151">
        <v>638</v>
      </c>
      <c r="M151">
        <v>598</v>
      </c>
    </row>
    <row r="152" spans="1:13" x14ac:dyDescent="0.25">
      <c r="A152" t="s">
        <v>2</v>
      </c>
    </row>
    <row r="153" spans="1:13" x14ac:dyDescent="0.25">
      <c r="A153" t="s">
        <v>49</v>
      </c>
    </row>
    <row r="154" spans="1:13" x14ac:dyDescent="0.25">
      <c r="A154" t="s">
        <v>25</v>
      </c>
    </row>
    <row r="155" spans="1:13" x14ac:dyDescent="0.25">
      <c r="A155" t="s">
        <v>48</v>
      </c>
      <c r="B155" t="s">
        <v>6</v>
      </c>
      <c r="C155" t="s">
        <v>7</v>
      </c>
      <c r="D155" t="s">
        <v>8</v>
      </c>
      <c r="E155" t="s">
        <v>9</v>
      </c>
      <c r="F155" t="s">
        <v>10</v>
      </c>
      <c r="G155" t="s">
        <v>11</v>
      </c>
      <c r="H155" t="s">
        <v>12</v>
      </c>
      <c r="I155" t="s">
        <v>13</v>
      </c>
      <c r="J155" t="s">
        <v>14</v>
      </c>
      <c r="K155" t="s">
        <v>15</v>
      </c>
      <c r="L155" t="s">
        <v>16</v>
      </c>
      <c r="M155" t="s">
        <v>17</v>
      </c>
    </row>
    <row r="156" spans="1:13" x14ac:dyDescent="0.25">
      <c r="A156" t="s">
        <v>19</v>
      </c>
      <c r="B156" t="s">
        <v>19</v>
      </c>
      <c r="C156" t="s">
        <v>19</v>
      </c>
      <c r="D156" t="s">
        <v>19</v>
      </c>
      <c r="E156" t="s">
        <v>19</v>
      </c>
      <c r="F156" t="s">
        <v>19</v>
      </c>
      <c r="G156" t="s">
        <v>19</v>
      </c>
      <c r="H156" t="s">
        <v>19</v>
      </c>
      <c r="I156" t="s">
        <v>19</v>
      </c>
      <c r="J156" t="s">
        <v>19</v>
      </c>
      <c r="K156" t="s">
        <v>19</v>
      </c>
      <c r="L156" t="s">
        <v>19</v>
      </c>
      <c r="M156" t="s">
        <v>19</v>
      </c>
    </row>
    <row r="157" spans="1:13" x14ac:dyDescent="0.25">
      <c r="A157">
        <v>2015</v>
      </c>
      <c r="B157">
        <v>285</v>
      </c>
      <c r="C157">
        <v>313</v>
      </c>
      <c r="D157">
        <v>322</v>
      </c>
      <c r="E157">
        <v>358</v>
      </c>
      <c r="F157">
        <v>307</v>
      </c>
      <c r="G157">
        <v>286</v>
      </c>
      <c r="H157">
        <v>244</v>
      </c>
      <c r="I157">
        <v>0</v>
      </c>
      <c r="J157">
        <v>0</v>
      </c>
      <c r="K157">
        <v>0</v>
      </c>
      <c r="L157">
        <v>0</v>
      </c>
      <c r="M157">
        <v>0</v>
      </c>
    </row>
    <row r="158" spans="1:13" x14ac:dyDescent="0.25">
      <c r="A158">
        <v>2014</v>
      </c>
      <c r="B158">
        <v>300</v>
      </c>
      <c r="C158">
        <v>275</v>
      </c>
      <c r="D158">
        <v>334</v>
      </c>
      <c r="E158">
        <v>318</v>
      </c>
      <c r="F158">
        <v>293</v>
      </c>
      <c r="G158">
        <v>265</v>
      </c>
      <c r="H158">
        <v>248</v>
      </c>
      <c r="I158">
        <v>264</v>
      </c>
      <c r="J158">
        <v>306</v>
      </c>
      <c r="K158">
        <v>225</v>
      </c>
      <c r="L158">
        <v>199</v>
      </c>
      <c r="M158">
        <v>166</v>
      </c>
    </row>
    <row r="159" spans="1:13" x14ac:dyDescent="0.25">
      <c r="A159">
        <v>2013</v>
      </c>
      <c r="B159">
        <v>296</v>
      </c>
      <c r="C159">
        <v>386</v>
      </c>
      <c r="D159">
        <v>342</v>
      </c>
      <c r="E159">
        <v>372</v>
      </c>
      <c r="F159">
        <v>322</v>
      </c>
      <c r="G159">
        <v>292</v>
      </c>
      <c r="H159">
        <v>251</v>
      </c>
      <c r="I159">
        <v>317</v>
      </c>
      <c r="J159">
        <v>277</v>
      </c>
      <c r="K159">
        <v>284</v>
      </c>
      <c r="L159">
        <v>218</v>
      </c>
      <c r="M159">
        <v>188</v>
      </c>
    </row>
    <row r="160" spans="1:13" x14ac:dyDescent="0.25">
      <c r="A160">
        <v>2012</v>
      </c>
      <c r="B160">
        <v>341</v>
      </c>
      <c r="C160">
        <v>371</v>
      </c>
      <c r="D160">
        <v>340</v>
      </c>
      <c r="E160">
        <v>318</v>
      </c>
      <c r="F160">
        <v>311</v>
      </c>
      <c r="G160">
        <v>314</v>
      </c>
      <c r="H160">
        <v>275</v>
      </c>
      <c r="I160">
        <v>308</v>
      </c>
      <c r="J160">
        <v>288</v>
      </c>
      <c r="K160">
        <v>303</v>
      </c>
      <c r="L160">
        <v>210</v>
      </c>
      <c r="M160">
        <v>232</v>
      </c>
    </row>
    <row r="161" spans="1:16" x14ac:dyDescent="0.25">
      <c r="A161">
        <v>2011</v>
      </c>
      <c r="B161">
        <v>0</v>
      </c>
      <c r="C161">
        <v>0</v>
      </c>
      <c r="D161">
        <v>0</v>
      </c>
      <c r="E161">
        <v>0</v>
      </c>
      <c r="F161">
        <v>204</v>
      </c>
      <c r="G161">
        <v>300</v>
      </c>
      <c r="H161">
        <v>291</v>
      </c>
      <c r="I161">
        <v>240</v>
      </c>
      <c r="J161">
        <v>325</v>
      </c>
      <c r="K161">
        <v>329</v>
      </c>
      <c r="L161">
        <v>275</v>
      </c>
      <c r="M161">
        <v>207</v>
      </c>
    </row>
    <row r="162" spans="1:16" x14ac:dyDescent="0.25">
      <c r="A162" t="s">
        <v>2</v>
      </c>
    </row>
    <row r="163" spans="1:16" x14ac:dyDescent="0.25">
      <c r="A163" t="s">
        <v>50</v>
      </c>
    </row>
    <row r="164" spans="1:16" x14ac:dyDescent="0.25">
      <c r="A164" t="s">
        <v>25</v>
      </c>
    </row>
    <row r="165" spans="1:16" x14ac:dyDescent="0.25">
      <c r="A165" t="s">
        <v>48</v>
      </c>
      <c r="B165" t="s">
        <v>6</v>
      </c>
      <c r="C165" t="s">
        <v>7</v>
      </c>
      <c r="D165" t="s">
        <v>8</v>
      </c>
      <c r="E165" t="s">
        <v>9</v>
      </c>
      <c r="F165" t="s">
        <v>10</v>
      </c>
      <c r="G165" t="s">
        <v>11</v>
      </c>
      <c r="H165" t="s">
        <v>12</v>
      </c>
      <c r="I165" t="s">
        <v>13</v>
      </c>
      <c r="J165" t="s">
        <v>14</v>
      </c>
      <c r="K165" t="s">
        <v>15</v>
      </c>
      <c r="L165" t="s">
        <v>16</v>
      </c>
      <c r="M165" t="s">
        <v>17</v>
      </c>
    </row>
    <row r="166" spans="1:16" x14ac:dyDescent="0.25">
      <c r="A166" t="s">
        <v>19</v>
      </c>
      <c r="B166" t="s">
        <v>19</v>
      </c>
      <c r="C166" t="s">
        <v>19</v>
      </c>
      <c r="D166" t="s">
        <v>19</v>
      </c>
      <c r="E166" t="s">
        <v>19</v>
      </c>
      <c r="F166" t="s">
        <v>19</v>
      </c>
      <c r="G166" t="s">
        <v>19</v>
      </c>
      <c r="H166" t="s">
        <v>19</v>
      </c>
      <c r="I166" t="s">
        <v>19</v>
      </c>
      <c r="J166" t="s">
        <v>19</v>
      </c>
      <c r="K166" t="s">
        <v>19</v>
      </c>
      <c r="L166" t="s">
        <v>19</v>
      </c>
      <c r="M166" t="s">
        <v>19</v>
      </c>
    </row>
    <row r="167" spans="1:16" x14ac:dyDescent="0.25">
      <c r="A167">
        <v>2015</v>
      </c>
      <c r="B167">
        <v>112</v>
      </c>
      <c r="C167">
        <v>133</v>
      </c>
      <c r="D167">
        <v>60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</row>
    <row r="168" spans="1:16" x14ac:dyDescent="0.25">
      <c r="A168">
        <v>2014</v>
      </c>
      <c r="B168">
        <v>134</v>
      </c>
      <c r="C168">
        <v>130</v>
      </c>
      <c r="D168">
        <v>110</v>
      </c>
      <c r="E168">
        <v>80</v>
      </c>
      <c r="F168">
        <v>73</v>
      </c>
      <c r="G168">
        <v>89</v>
      </c>
      <c r="H168">
        <v>49</v>
      </c>
      <c r="I168">
        <v>84</v>
      </c>
      <c r="J168">
        <v>125</v>
      </c>
      <c r="K168">
        <v>136</v>
      </c>
      <c r="L168">
        <v>111</v>
      </c>
      <c r="M168">
        <v>113</v>
      </c>
    </row>
    <row r="169" spans="1:16" x14ac:dyDescent="0.25">
      <c r="A169">
        <v>2013</v>
      </c>
      <c r="B169">
        <v>131</v>
      </c>
      <c r="C169">
        <v>119</v>
      </c>
      <c r="D169">
        <v>141</v>
      </c>
      <c r="E169">
        <v>159</v>
      </c>
      <c r="F169">
        <v>160</v>
      </c>
      <c r="G169">
        <v>138</v>
      </c>
      <c r="H169">
        <v>105</v>
      </c>
      <c r="I169">
        <v>140</v>
      </c>
      <c r="J169">
        <v>99</v>
      </c>
      <c r="K169">
        <v>113</v>
      </c>
      <c r="L169">
        <v>101</v>
      </c>
      <c r="M169">
        <v>119</v>
      </c>
    </row>
    <row r="170" spans="1:16" x14ac:dyDescent="0.25">
      <c r="A170">
        <v>2012</v>
      </c>
      <c r="B170">
        <v>256</v>
      </c>
      <c r="C170">
        <v>286</v>
      </c>
      <c r="D170">
        <v>321</v>
      </c>
      <c r="E170">
        <v>295</v>
      </c>
      <c r="F170">
        <v>320</v>
      </c>
      <c r="G170">
        <v>230</v>
      </c>
      <c r="H170">
        <v>179</v>
      </c>
      <c r="I170">
        <v>203</v>
      </c>
      <c r="J170">
        <v>217</v>
      </c>
      <c r="K170">
        <v>164</v>
      </c>
      <c r="L170">
        <v>120</v>
      </c>
      <c r="M170">
        <v>144</v>
      </c>
    </row>
    <row r="171" spans="1:16" x14ac:dyDescent="0.25">
      <c r="A171">
        <v>2011</v>
      </c>
      <c r="B171">
        <v>2730</v>
      </c>
      <c r="C171">
        <v>2895</v>
      </c>
      <c r="D171">
        <v>3098</v>
      </c>
      <c r="E171">
        <v>2258</v>
      </c>
      <c r="F171">
        <v>1488</v>
      </c>
      <c r="G171">
        <v>772</v>
      </c>
      <c r="H171">
        <v>665</v>
      </c>
      <c r="I171">
        <v>565</v>
      </c>
      <c r="J171">
        <v>604</v>
      </c>
      <c r="K171">
        <v>531</v>
      </c>
      <c r="L171">
        <v>398</v>
      </c>
      <c r="M171">
        <v>369</v>
      </c>
    </row>
    <row r="172" spans="1:16" x14ac:dyDescent="0.25">
      <c r="A172" t="s">
        <v>2</v>
      </c>
    </row>
    <row r="173" spans="1:16" x14ac:dyDescent="0.25">
      <c r="A173" t="s">
        <v>51</v>
      </c>
    </row>
    <row r="174" spans="1:16" x14ac:dyDescent="0.25">
      <c r="A174" t="s">
        <v>2</v>
      </c>
    </row>
    <row r="175" spans="1:16" x14ac:dyDescent="0.25">
      <c r="A175" t="s">
        <v>52</v>
      </c>
      <c r="B175" t="s">
        <v>53</v>
      </c>
      <c r="C175" t="s">
        <v>6</v>
      </c>
      <c r="D175" t="s">
        <v>7</v>
      </c>
      <c r="E175" t="s">
        <v>8</v>
      </c>
      <c r="F175" t="s">
        <v>9</v>
      </c>
      <c r="G175" t="s">
        <v>10</v>
      </c>
      <c r="H175" t="s">
        <v>11</v>
      </c>
      <c r="I175" t="s">
        <v>12</v>
      </c>
      <c r="J175" t="s">
        <v>13</v>
      </c>
      <c r="K175" t="s">
        <v>14</v>
      </c>
      <c r="L175" t="s">
        <v>15</v>
      </c>
      <c r="M175" t="s">
        <v>16</v>
      </c>
      <c r="N175" t="s">
        <v>17</v>
      </c>
    </row>
    <row r="176" spans="1:16" x14ac:dyDescent="0.25">
      <c r="A176" t="s">
        <v>38</v>
      </c>
      <c r="B176" t="s">
        <v>19</v>
      </c>
      <c r="C176" t="s">
        <v>19</v>
      </c>
      <c r="D176" t="s">
        <v>19</v>
      </c>
      <c r="E176" t="s">
        <v>19</v>
      </c>
      <c r="F176" t="s">
        <v>19</v>
      </c>
      <c r="G176" t="s">
        <v>19</v>
      </c>
      <c r="H176" t="s">
        <v>19</v>
      </c>
      <c r="I176" t="s">
        <v>19</v>
      </c>
      <c r="J176" t="s">
        <v>19</v>
      </c>
      <c r="K176" t="s">
        <v>19</v>
      </c>
      <c r="L176" t="s">
        <v>19</v>
      </c>
      <c r="M176" t="s">
        <v>19</v>
      </c>
      <c r="N176" t="s">
        <v>19</v>
      </c>
      <c r="P176">
        <f>MAX(C176:N215)</f>
        <v>572</v>
      </c>
    </row>
    <row r="177" spans="1:14" x14ac:dyDescent="0.25">
      <c r="A177" t="s">
        <v>54</v>
      </c>
      <c r="B177">
        <v>2013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3</v>
      </c>
      <c r="I177">
        <v>4</v>
      </c>
      <c r="J177">
        <v>5</v>
      </c>
      <c r="K177">
        <v>3</v>
      </c>
      <c r="L177">
        <v>7</v>
      </c>
      <c r="M177">
        <v>6</v>
      </c>
      <c r="N177">
        <v>11</v>
      </c>
    </row>
    <row r="178" spans="1:14" x14ac:dyDescent="0.25">
      <c r="A178" t="s">
        <v>55</v>
      </c>
      <c r="B178">
        <v>2013</v>
      </c>
      <c r="C178">
        <v>13</v>
      </c>
      <c r="D178">
        <v>28</v>
      </c>
      <c r="E178">
        <v>24</v>
      </c>
      <c r="F178">
        <v>51</v>
      </c>
      <c r="G178">
        <v>20</v>
      </c>
      <c r="H178">
        <v>22</v>
      </c>
      <c r="I178">
        <v>22</v>
      </c>
      <c r="J178">
        <v>28</v>
      </c>
      <c r="K178">
        <v>26</v>
      </c>
      <c r="L178">
        <v>28</v>
      </c>
      <c r="M178">
        <v>24</v>
      </c>
      <c r="N178">
        <v>74</v>
      </c>
    </row>
    <row r="179" spans="1:14" x14ac:dyDescent="0.25">
      <c r="A179" t="s">
        <v>56</v>
      </c>
      <c r="B179">
        <v>2013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27</v>
      </c>
      <c r="N179">
        <v>95</v>
      </c>
    </row>
    <row r="180" spans="1:14" x14ac:dyDescent="0.25">
      <c r="A180" t="s">
        <v>57</v>
      </c>
      <c r="B180">
        <v>2013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13</v>
      </c>
      <c r="M180">
        <v>7</v>
      </c>
      <c r="N180">
        <v>2</v>
      </c>
    </row>
    <row r="181" spans="1:14" x14ac:dyDescent="0.25">
      <c r="A181" t="s">
        <v>59</v>
      </c>
      <c r="B181">
        <v>2013</v>
      </c>
      <c r="C181">
        <v>0</v>
      </c>
      <c r="D181">
        <v>0</v>
      </c>
      <c r="E181">
        <v>14</v>
      </c>
      <c r="F181">
        <v>35</v>
      </c>
      <c r="G181">
        <v>35</v>
      </c>
      <c r="H181">
        <v>59</v>
      </c>
      <c r="I181">
        <v>38</v>
      </c>
      <c r="J181">
        <v>35</v>
      </c>
      <c r="K181">
        <v>49</v>
      </c>
      <c r="L181">
        <v>54</v>
      </c>
      <c r="M181">
        <v>48</v>
      </c>
      <c r="N181">
        <v>35</v>
      </c>
    </row>
    <row r="182" spans="1:14" x14ac:dyDescent="0.25">
      <c r="A182" t="s">
        <v>61</v>
      </c>
      <c r="B182">
        <v>2013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13</v>
      </c>
      <c r="I182">
        <v>18</v>
      </c>
      <c r="J182">
        <v>26</v>
      </c>
      <c r="K182">
        <v>30</v>
      </c>
      <c r="L182">
        <v>25</v>
      </c>
      <c r="M182">
        <v>11</v>
      </c>
      <c r="N182">
        <v>56</v>
      </c>
    </row>
    <row r="183" spans="1:14" x14ac:dyDescent="0.25">
      <c r="A183" t="s">
        <v>62</v>
      </c>
      <c r="B183">
        <v>2013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2</v>
      </c>
      <c r="J183">
        <v>3</v>
      </c>
      <c r="K183">
        <v>2</v>
      </c>
      <c r="L183">
        <v>3</v>
      </c>
      <c r="M183">
        <v>2</v>
      </c>
      <c r="N183">
        <v>0</v>
      </c>
    </row>
    <row r="184" spans="1:14" x14ac:dyDescent="0.25">
      <c r="A184" t="s">
        <v>63</v>
      </c>
      <c r="B184">
        <v>2013</v>
      </c>
      <c r="C184">
        <v>0</v>
      </c>
      <c r="D184">
        <v>0</v>
      </c>
      <c r="E184">
        <v>6</v>
      </c>
      <c r="F184">
        <v>9</v>
      </c>
      <c r="G184">
        <v>16</v>
      </c>
      <c r="H184">
        <v>16</v>
      </c>
      <c r="I184">
        <v>9</v>
      </c>
      <c r="J184">
        <v>14</v>
      </c>
      <c r="K184">
        <v>21</v>
      </c>
      <c r="L184">
        <v>33</v>
      </c>
      <c r="M184">
        <v>21</v>
      </c>
      <c r="N184">
        <v>43</v>
      </c>
    </row>
    <row r="185" spans="1:14" x14ac:dyDescent="0.25">
      <c r="A185" t="s">
        <v>64</v>
      </c>
      <c r="B185">
        <v>2013</v>
      </c>
      <c r="C185">
        <v>125</v>
      </c>
      <c r="D185">
        <v>187</v>
      </c>
      <c r="E185">
        <v>220</v>
      </c>
      <c r="F185">
        <v>168</v>
      </c>
      <c r="G185">
        <v>46</v>
      </c>
      <c r="H185">
        <v>85</v>
      </c>
      <c r="I185">
        <v>49</v>
      </c>
      <c r="J185">
        <v>37</v>
      </c>
      <c r="K185">
        <v>31</v>
      </c>
      <c r="L185">
        <v>31</v>
      </c>
      <c r="M185">
        <v>39</v>
      </c>
      <c r="N185">
        <v>58</v>
      </c>
    </row>
    <row r="186" spans="1:14" x14ac:dyDescent="0.25">
      <c r="A186" t="s">
        <v>65</v>
      </c>
      <c r="B186">
        <v>2013</v>
      </c>
      <c r="C186">
        <v>0</v>
      </c>
      <c r="D186">
        <v>0</v>
      </c>
      <c r="E186">
        <v>4</v>
      </c>
      <c r="F186">
        <v>10</v>
      </c>
      <c r="G186">
        <v>6</v>
      </c>
      <c r="H186">
        <v>2</v>
      </c>
      <c r="I186">
        <v>8</v>
      </c>
      <c r="J186">
        <v>10</v>
      </c>
      <c r="K186">
        <v>2</v>
      </c>
      <c r="L186">
        <v>9</v>
      </c>
      <c r="M186">
        <v>8</v>
      </c>
      <c r="N186">
        <v>9</v>
      </c>
    </row>
    <row r="187" spans="1:14" x14ac:dyDescent="0.25">
      <c r="A187" t="s">
        <v>66</v>
      </c>
      <c r="B187">
        <v>2013</v>
      </c>
      <c r="C187">
        <v>0</v>
      </c>
      <c r="D187">
        <v>0</v>
      </c>
      <c r="E187">
        <v>2</v>
      </c>
      <c r="F187">
        <v>3</v>
      </c>
      <c r="G187">
        <v>2</v>
      </c>
      <c r="H187">
        <v>1</v>
      </c>
      <c r="I187">
        <v>0</v>
      </c>
      <c r="J187">
        <v>1</v>
      </c>
      <c r="K187">
        <v>0</v>
      </c>
      <c r="L187">
        <v>1</v>
      </c>
      <c r="M187">
        <v>2</v>
      </c>
      <c r="N187">
        <v>3</v>
      </c>
    </row>
    <row r="188" spans="1:14" x14ac:dyDescent="0.25">
      <c r="A188" t="s">
        <v>67</v>
      </c>
      <c r="B188">
        <v>2013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15</v>
      </c>
      <c r="I188">
        <v>6</v>
      </c>
      <c r="J188">
        <v>3</v>
      </c>
      <c r="K188">
        <v>8</v>
      </c>
      <c r="L188">
        <v>4</v>
      </c>
      <c r="M188">
        <v>3</v>
      </c>
      <c r="N188">
        <v>5</v>
      </c>
    </row>
    <row r="189" spans="1:14" x14ac:dyDescent="0.25">
      <c r="A189" t="s">
        <v>54</v>
      </c>
      <c r="B189">
        <v>2014</v>
      </c>
      <c r="C189">
        <v>6</v>
      </c>
      <c r="D189">
        <v>4</v>
      </c>
      <c r="E189">
        <v>10</v>
      </c>
      <c r="F189">
        <v>34</v>
      </c>
      <c r="G189">
        <v>27</v>
      </c>
      <c r="H189">
        <v>43</v>
      </c>
      <c r="I189">
        <v>7</v>
      </c>
      <c r="J189">
        <v>6</v>
      </c>
      <c r="K189">
        <v>23</v>
      </c>
      <c r="L189">
        <v>5</v>
      </c>
      <c r="M189">
        <v>5</v>
      </c>
      <c r="N189">
        <v>5</v>
      </c>
    </row>
    <row r="190" spans="1:14" x14ac:dyDescent="0.25">
      <c r="A190" t="s">
        <v>55</v>
      </c>
      <c r="B190">
        <v>2014</v>
      </c>
      <c r="C190">
        <v>154</v>
      </c>
      <c r="D190">
        <v>94</v>
      </c>
      <c r="E190">
        <v>224</v>
      </c>
      <c r="F190">
        <v>491</v>
      </c>
      <c r="G190">
        <v>173</v>
      </c>
      <c r="H190">
        <v>196</v>
      </c>
      <c r="I190">
        <v>150</v>
      </c>
      <c r="J190">
        <v>61</v>
      </c>
      <c r="K190">
        <v>76</v>
      </c>
      <c r="L190">
        <v>64</v>
      </c>
      <c r="M190">
        <v>56</v>
      </c>
      <c r="N190">
        <v>39</v>
      </c>
    </row>
    <row r="191" spans="1:14" x14ac:dyDescent="0.25">
      <c r="A191" t="s">
        <v>56</v>
      </c>
      <c r="B191">
        <v>2014</v>
      </c>
      <c r="C191">
        <v>93</v>
      </c>
      <c r="D191">
        <v>152</v>
      </c>
      <c r="E191">
        <v>234</v>
      </c>
      <c r="F191">
        <v>233</v>
      </c>
      <c r="G191">
        <v>196</v>
      </c>
      <c r="H191">
        <v>161</v>
      </c>
      <c r="I191">
        <v>117</v>
      </c>
      <c r="J191">
        <v>77</v>
      </c>
      <c r="K191">
        <v>124</v>
      </c>
      <c r="L191">
        <v>85</v>
      </c>
      <c r="M191">
        <v>65</v>
      </c>
      <c r="N191">
        <v>93</v>
      </c>
    </row>
    <row r="192" spans="1:14" x14ac:dyDescent="0.25">
      <c r="A192" t="s">
        <v>57</v>
      </c>
      <c r="B192">
        <v>2014</v>
      </c>
      <c r="C192">
        <v>1</v>
      </c>
      <c r="D192">
        <v>1</v>
      </c>
      <c r="E192">
        <v>32</v>
      </c>
      <c r="F192">
        <v>57</v>
      </c>
      <c r="G192">
        <v>7</v>
      </c>
      <c r="H192">
        <v>15</v>
      </c>
      <c r="I192">
        <v>10</v>
      </c>
      <c r="J192">
        <v>8</v>
      </c>
      <c r="K192">
        <v>4</v>
      </c>
      <c r="L192">
        <v>8</v>
      </c>
      <c r="M192">
        <v>15</v>
      </c>
      <c r="N192">
        <v>2</v>
      </c>
    </row>
    <row r="193" spans="1:14" x14ac:dyDescent="0.25">
      <c r="A193" t="s">
        <v>58</v>
      </c>
      <c r="B193">
        <v>2014</v>
      </c>
      <c r="C193">
        <v>1</v>
      </c>
      <c r="D193">
        <v>0</v>
      </c>
      <c r="E193">
        <v>0</v>
      </c>
      <c r="F193">
        <v>1</v>
      </c>
      <c r="G193">
        <v>0</v>
      </c>
      <c r="H193">
        <v>1</v>
      </c>
      <c r="I193">
        <v>1</v>
      </c>
      <c r="J193">
        <v>1</v>
      </c>
      <c r="K193">
        <v>0</v>
      </c>
      <c r="L193">
        <v>0</v>
      </c>
      <c r="M193">
        <v>0</v>
      </c>
      <c r="N193">
        <v>2</v>
      </c>
    </row>
    <row r="194" spans="1:14" x14ac:dyDescent="0.25">
      <c r="A194" t="s">
        <v>59</v>
      </c>
      <c r="B194">
        <v>2014</v>
      </c>
      <c r="C194">
        <v>90</v>
      </c>
      <c r="D194">
        <v>56</v>
      </c>
      <c r="E194">
        <v>90</v>
      </c>
      <c r="F194">
        <v>80</v>
      </c>
      <c r="G194">
        <v>87</v>
      </c>
      <c r="H194">
        <v>64</v>
      </c>
      <c r="I194">
        <v>60</v>
      </c>
      <c r="J194">
        <v>39</v>
      </c>
      <c r="K194">
        <v>66</v>
      </c>
      <c r="L194">
        <v>65</v>
      </c>
      <c r="M194">
        <v>46</v>
      </c>
      <c r="N194">
        <v>46</v>
      </c>
    </row>
    <row r="195" spans="1:14" x14ac:dyDescent="0.25">
      <c r="A195" t="s">
        <v>60</v>
      </c>
      <c r="B195">
        <v>2014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70</v>
      </c>
      <c r="I195">
        <v>199</v>
      </c>
      <c r="J195">
        <v>246</v>
      </c>
      <c r="K195">
        <v>236</v>
      </c>
      <c r="L195">
        <v>209</v>
      </c>
      <c r="M195">
        <v>199</v>
      </c>
      <c r="N195">
        <v>187</v>
      </c>
    </row>
    <row r="196" spans="1:14" x14ac:dyDescent="0.25">
      <c r="A196" t="s">
        <v>61</v>
      </c>
      <c r="B196">
        <v>2014</v>
      </c>
      <c r="C196">
        <v>49</v>
      </c>
      <c r="D196">
        <v>21</v>
      </c>
      <c r="E196">
        <v>99</v>
      </c>
      <c r="F196">
        <v>122</v>
      </c>
      <c r="G196">
        <v>201</v>
      </c>
      <c r="H196">
        <v>48</v>
      </c>
      <c r="I196">
        <v>26</v>
      </c>
      <c r="J196">
        <v>24</v>
      </c>
      <c r="K196">
        <v>128</v>
      </c>
      <c r="L196">
        <v>39</v>
      </c>
      <c r="M196">
        <v>31</v>
      </c>
      <c r="N196">
        <v>36</v>
      </c>
    </row>
    <row r="197" spans="1:14" x14ac:dyDescent="0.25">
      <c r="A197" t="s">
        <v>62</v>
      </c>
      <c r="B197">
        <v>2014</v>
      </c>
      <c r="C197">
        <v>3</v>
      </c>
      <c r="D197">
        <v>2</v>
      </c>
      <c r="E197">
        <v>5</v>
      </c>
      <c r="F197">
        <v>10</v>
      </c>
      <c r="G197">
        <v>4</v>
      </c>
      <c r="H197">
        <v>0</v>
      </c>
      <c r="I197">
        <v>3</v>
      </c>
      <c r="J197">
        <v>7</v>
      </c>
      <c r="K197">
        <v>3</v>
      </c>
      <c r="L197">
        <v>7</v>
      </c>
      <c r="M197">
        <v>3</v>
      </c>
      <c r="N197">
        <v>1</v>
      </c>
    </row>
    <row r="198" spans="1:14" x14ac:dyDescent="0.25">
      <c r="A198" t="s">
        <v>63</v>
      </c>
      <c r="B198">
        <v>2014</v>
      </c>
      <c r="C198">
        <v>80</v>
      </c>
      <c r="D198">
        <v>84</v>
      </c>
      <c r="E198">
        <v>63</v>
      </c>
      <c r="F198">
        <v>84</v>
      </c>
      <c r="G198">
        <v>86</v>
      </c>
      <c r="H198">
        <v>46</v>
      </c>
      <c r="I198">
        <v>10</v>
      </c>
      <c r="J198">
        <v>12</v>
      </c>
      <c r="K198">
        <v>39</v>
      </c>
      <c r="L198">
        <v>22</v>
      </c>
      <c r="M198">
        <v>15</v>
      </c>
      <c r="N198">
        <v>12</v>
      </c>
    </row>
    <row r="199" spans="1:14" x14ac:dyDescent="0.25">
      <c r="A199" t="s">
        <v>64</v>
      </c>
      <c r="B199">
        <v>2014</v>
      </c>
      <c r="C199">
        <v>107</v>
      </c>
      <c r="D199">
        <v>73</v>
      </c>
      <c r="E199">
        <v>221</v>
      </c>
      <c r="F199">
        <v>572</v>
      </c>
      <c r="G199">
        <v>198</v>
      </c>
      <c r="H199">
        <v>282</v>
      </c>
      <c r="I199">
        <v>178</v>
      </c>
      <c r="J199">
        <v>87</v>
      </c>
      <c r="K199">
        <v>88</v>
      </c>
      <c r="L199">
        <v>90</v>
      </c>
      <c r="M199">
        <v>159</v>
      </c>
      <c r="N199">
        <v>63</v>
      </c>
    </row>
    <row r="200" spans="1:14" x14ac:dyDescent="0.25">
      <c r="A200" t="s">
        <v>65</v>
      </c>
      <c r="B200">
        <v>2014</v>
      </c>
      <c r="C200">
        <v>19</v>
      </c>
      <c r="D200">
        <v>20</v>
      </c>
      <c r="E200">
        <v>28</v>
      </c>
      <c r="F200">
        <v>33</v>
      </c>
      <c r="G200">
        <v>24</v>
      </c>
      <c r="H200">
        <v>41</v>
      </c>
      <c r="I200">
        <v>26</v>
      </c>
      <c r="J200">
        <v>12</v>
      </c>
      <c r="K200">
        <v>11</v>
      </c>
      <c r="L200">
        <v>20</v>
      </c>
      <c r="M200">
        <v>4</v>
      </c>
      <c r="N200">
        <v>8</v>
      </c>
    </row>
    <row r="201" spans="1:14" x14ac:dyDescent="0.25">
      <c r="A201" t="s">
        <v>66</v>
      </c>
      <c r="B201">
        <v>2014</v>
      </c>
      <c r="C201">
        <v>1</v>
      </c>
      <c r="D201">
        <v>0</v>
      </c>
      <c r="E201">
        <v>3</v>
      </c>
      <c r="F201">
        <v>2</v>
      </c>
      <c r="G201">
        <v>4</v>
      </c>
      <c r="H201">
        <v>2</v>
      </c>
      <c r="I201">
        <v>1</v>
      </c>
      <c r="J201">
        <v>2</v>
      </c>
      <c r="K201">
        <v>8</v>
      </c>
      <c r="L201">
        <v>2</v>
      </c>
      <c r="M201">
        <v>5</v>
      </c>
      <c r="N201">
        <v>0</v>
      </c>
    </row>
    <row r="202" spans="1:14" x14ac:dyDescent="0.25">
      <c r="A202" t="s">
        <v>67</v>
      </c>
      <c r="B202">
        <v>2014</v>
      </c>
      <c r="C202">
        <v>0</v>
      </c>
      <c r="D202">
        <v>3</v>
      </c>
      <c r="E202">
        <v>3</v>
      </c>
      <c r="F202">
        <v>5</v>
      </c>
      <c r="G202">
        <v>2</v>
      </c>
      <c r="H202">
        <v>2</v>
      </c>
      <c r="I202">
        <v>1</v>
      </c>
      <c r="J202">
        <v>1</v>
      </c>
      <c r="K202">
        <v>1</v>
      </c>
      <c r="L202">
        <v>2</v>
      </c>
      <c r="M202">
        <v>1</v>
      </c>
      <c r="N202">
        <v>3</v>
      </c>
    </row>
    <row r="203" spans="1:14" x14ac:dyDescent="0.25">
      <c r="A203" t="s">
        <v>54</v>
      </c>
      <c r="B203">
        <v>2015</v>
      </c>
      <c r="C203">
        <v>8</v>
      </c>
      <c r="D203">
        <v>5</v>
      </c>
      <c r="E203">
        <v>16</v>
      </c>
      <c r="F203">
        <v>5</v>
      </c>
      <c r="G203">
        <v>6</v>
      </c>
      <c r="H203">
        <v>4</v>
      </c>
      <c r="I203">
        <v>2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25">
      <c r="A204" t="s">
        <v>55</v>
      </c>
      <c r="B204">
        <v>2015</v>
      </c>
      <c r="C204">
        <v>59</v>
      </c>
      <c r="D204">
        <v>78</v>
      </c>
      <c r="E204">
        <v>146</v>
      </c>
      <c r="F204">
        <v>298</v>
      </c>
      <c r="G204">
        <v>91</v>
      </c>
      <c r="H204">
        <v>103</v>
      </c>
      <c r="I204">
        <v>95</v>
      </c>
      <c r="J204">
        <v>0</v>
      </c>
      <c r="K204">
        <v>0</v>
      </c>
      <c r="L204">
        <v>0</v>
      </c>
      <c r="M204">
        <v>0</v>
      </c>
      <c r="N204">
        <v>0</v>
      </c>
    </row>
    <row r="205" spans="1:14" x14ac:dyDescent="0.25">
      <c r="A205" t="s">
        <v>56</v>
      </c>
      <c r="B205">
        <v>2015</v>
      </c>
      <c r="C205">
        <v>97</v>
      </c>
      <c r="D205">
        <v>115</v>
      </c>
      <c r="E205">
        <v>198</v>
      </c>
      <c r="F205">
        <v>222</v>
      </c>
      <c r="G205">
        <v>110</v>
      </c>
      <c r="H205">
        <v>100</v>
      </c>
      <c r="I205">
        <v>71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25">
      <c r="A206" t="s">
        <v>57</v>
      </c>
      <c r="B206">
        <v>2015</v>
      </c>
      <c r="C206">
        <v>12</v>
      </c>
      <c r="D206">
        <v>10</v>
      </c>
      <c r="E206">
        <v>16</v>
      </c>
      <c r="F206">
        <v>41</v>
      </c>
      <c r="G206">
        <v>4</v>
      </c>
      <c r="H206">
        <v>11</v>
      </c>
      <c r="I206">
        <v>7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 x14ac:dyDescent="0.25">
      <c r="A207" t="s">
        <v>58</v>
      </c>
      <c r="B207">
        <v>2015</v>
      </c>
      <c r="C207">
        <v>0</v>
      </c>
      <c r="D207">
        <v>0</v>
      </c>
      <c r="E207">
        <v>1</v>
      </c>
      <c r="F207">
        <v>1</v>
      </c>
      <c r="G207">
        <v>2</v>
      </c>
      <c r="H207">
        <v>1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</row>
    <row r="208" spans="1:14" x14ac:dyDescent="0.25">
      <c r="A208" t="s">
        <v>59</v>
      </c>
      <c r="B208">
        <v>2015</v>
      </c>
      <c r="C208">
        <v>44</v>
      </c>
      <c r="D208">
        <v>54</v>
      </c>
      <c r="E208">
        <v>63</v>
      </c>
      <c r="F208">
        <v>80</v>
      </c>
      <c r="G208">
        <v>62</v>
      </c>
      <c r="H208">
        <v>54</v>
      </c>
      <c r="I208">
        <v>35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 x14ac:dyDescent="0.25">
      <c r="A209" t="s">
        <v>60</v>
      </c>
      <c r="B209">
        <v>2015</v>
      </c>
      <c r="C209">
        <v>249</v>
      </c>
      <c r="D209">
        <v>253</v>
      </c>
      <c r="E209">
        <v>267</v>
      </c>
      <c r="F209">
        <v>223</v>
      </c>
      <c r="G209">
        <v>100</v>
      </c>
      <c r="H209">
        <v>111</v>
      </c>
      <c r="I209">
        <v>77</v>
      </c>
      <c r="J209">
        <v>0</v>
      </c>
      <c r="K209">
        <v>0</v>
      </c>
      <c r="L209">
        <v>0</v>
      </c>
      <c r="M209">
        <v>0</v>
      </c>
      <c r="N209">
        <v>0</v>
      </c>
    </row>
    <row r="210" spans="1:14" x14ac:dyDescent="0.25">
      <c r="A210" t="s">
        <v>61</v>
      </c>
      <c r="B210">
        <v>2015</v>
      </c>
      <c r="C210">
        <v>29</v>
      </c>
      <c r="D210">
        <v>27</v>
      </c>
      <c r="E210">
        <v>52</v>
      </c>
      <c r="F210">
        <v>36</v>
      </c>
      <c r="G210">
        <v>28</v>
      </c>
      <c r="H210">
        <v>36</v>
      </c>
      <c r="I210">
        <v>50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25">
      <c r="A211" t="s">
        <v>62</v>
      </c>
      <c r="B211">
        <v>2015</v>
      </c>
      <c r="C211">
        <v>7</v>
      </c>
      <c r="D211">
        <v>2</v>
      </c>
      <c r="E211">
        <v>8</v>
      </c>
      <c r="F211">
        <v>2</v>
      </c>
      <c r="G211">
        <v>2</v>
      </c>
      <c r="H211">
        <v>7</v>
      </c>
      <c r="I211">
        <v>4</v>
      </c>
      <c r="J211">
        <v>0</v>
      </c>
      <c r="K211">
        <v>0</v>
      </c>
      <c r="L211">
        <v>0</v>
      </c>
      <c r="M211">
        <v>0</v>
      </c>
      <c r="N211">
        <v>0</v>
      </c>
    </row>
    <row r="212" spans="1:14" x14ac:dyDescent="0.25">
      <c r="A212" t="s">
        <v>63</v>
      </c>
      <c r="B212">
        <v>2015</v>
      </c>
      <c r="C212">
        <v>17</v>
      </c>
      <c r="D212">
        <v>41</v>
      </c>
      <c r="E212">
        <v>27</v>
      </c>
      <c r="F212">
        <v>32</v>
      </c>
      <c r="G212">
        <v>26</v>
      </c>
      <c r="H212">
        <v>25</v>
      </c>
      <c r="I212">
        <v>13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25">
      <c r="A213" t="s">
        <v>64</v>
      </c>
      <c r="B213">
        <v>2015</v>
      </c>
      <c r="C213">
        <v>73</v>
      </c>
      <c r="D213">
        <v>91</v>
      </c>
      <c r="E213">
        <v>164</v>
      </c>
      <c r="F213">
        <v>325</v>
      </c>
      <c r="G213">
        <v>139</v>
      </c>
      <c r="H213">
        <v>189</v>
      </c>
      <c r="I213">
        <v>144</v>
      </c>
      <c r="J213">
        <v>0</v>
      </c>
      <c r="K213">
        <v>0</v>
      </c>
      <c r="L213">
        <v>0</v>
      </c>
      <c r="M213">
        <v>0</v>
      </c>
      <c r="N213">
        <v>0</v>
      </c>
    </row>
    <row r="214" spans="1:14" x14ac:dyDescent="0.25">
      <c r="A214" t="s">
        <v>65</v>
      </c>
      <c r="B214">
        <v>2015</v>
      </c>
      <c r="C214">
        <v>9</v>
      </c>
      <c r="D214">
        <v>7</v>
      </c>
      <c r="E214">
        <v>17</v>
      </c>
      <c r="F214">
        <v>17</v>
      </c>
      <c r="G214">
        <v>16</v>
      </c>
      <c r="H214">
        <v>10</v>
      </c>
      <c r="I214">
        <v>8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 x14ac:dyDescent="0.25">
      <c r="A215" t="s">
        <v>66</v>
      </c>
      <c r="B215">
        <v>2015</v>
      </c>
      <c r="C215">
        <v>1</v>
      </c>
      <c r="D215">
        <v>0</v>
      </c>
      <c r="E215">
        <v>2</v>
      </c>
      <c r="F215">
        <v>3</v>
      </c>
      <c r="G215">
        <v>6</v>
      </c>
      <c r="H215">
        <v>8</v>
      </c>
      <c r="I215">
        <v>4</v>
      </c>
      <c r="J215">
        <v>0</v>
      </c>
      <c r="K215">
        <v>0</v>
      </c>
      <c r="L215">
        <v>0</v>
      </c>
      <c r="M215">
        <v>0</v>
      </c>
      <c r="N215">
        <v>0</v>
      </c>
    </row>
    <row r="216" spans="1:14" x14ac:dyDescent="0.25">
      <c r="A216" t="s">
        <v>67</v>
      </c>
      <c r="B216">
        <v>2015</v>
      </c>
      <c r="C216">
        <v>0</v>
      </c>
      <c r="D216">
        <v>0</v>
      </c>
      <c r="E216">
        <v>0</v>
      </c>
      <c r="F216">
        <v>1</v>
      </c>
      <c r="G216">
        <v>1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25">
      <c r="A217" t="s">
        <v>2</v>
      </c>
    </row>
    <row r="218" spans="1:14" x14ac:dyDescent="0.25">
      <c r="A218" t="s">
        <v>68</v>
      </c>
    </row>
    <row r="219" spans="1:14" x14ac:dyDescent="0.25">
      <c r="A219" t="s">
        <v>2</v>
      </c>
    </row>
    <row r="220" spans="1:14" x14ac:dyDescent="0.25">
      <c r="A220" t="s">
        <v>69</v>
      </c>
      <c r="B220" t="s">
        <v>53</v>
      </c>
      <c r="C220" t="s">
        <v>6</v>
      </c>
      <c r="D220" t="s">
        <v>7</v>
      </c>
      <c r="E220" t="s">
        <v>8</v>
      </c>
      <c r="F220" t="s">
        <v>9</v>
      </c>
      <c r="G220" t="s">
        <v>10</v>
      </c>
      <c r="H220" t="s">
        <v>11</v>
      </c>
      <c r="I220" t="s">
        <v>12</v>
      </c>
      <c r="J220" t="s">
        <v>13</v>
      </c>
      <c r="K220" t="s">
        <v>14</v>
      </c>
      <c r="L220" t="s">
        <v>15</v>
      </c>
      <c r="M220" t="s">
        <v>16</v>
      </c>
      <c r="N220" t="s">
        <v>17</v>
      </c>
    </row>
    <row r="221" spans="1:14" x14ac:dyDescent="0.25">
      <c r="A221" t="s">
        <v>38</v>
      </c>
      <c r="B221" t="s">
        <v>19</v>
      </c>
      <c r="C221" t="s">
        <v>19</v>
      </c>
      <c r="D221" t="s">
        <v>19</v>
      </c>
      <c r="E221" t="s">
        <v>19</v>
      </c>
      <c r="F221" t="s">
        <v>19</v>
      </c>
      <c r="G221" t="s">
        <v>19</v>
      </c>
      <c r="H221" t="s">
        <v>19</v>
      </c>
      <c r="I221" t="s">
        <v>19</v>
      </c>
      <c r="J221" t="s">
        <v>19</v>
      </c>
      <c r="K221" t="s">
        <v>19</v>
      </c>
      <c r="L221" t="s">
        <v>19</v>
      </c>
      <c r="M221" t="s">
        <v>19</v>
      </c>
      <c r="N221" t="s">
        <v>19</v>
      </c>
    </row>
    <row r="222" spans="1:14" x14ac:dyDescent="0.25">
      <c r="A222" t="s">
        <v>70</v>
      </c>
      <c r="B222">
        <v>2015</v>
      </c>
      <c r="C222">
        <v>10</v>
      </c>
      <c r="D222">
        <v>11</v>
      </c>
      <c r="E222">
        <v>28</v>
      </c>
      <c r="F222">
        <v>12</v>
      </c>
      <c r="G222">
        <v>13</v>
      </c>
      <c r="H222">
        <v>20</v>
      </c>
      <c r="I222">
        <v>11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 x14ac:dyDescent="0.25">
      <c r="A223" t="s">
        <v>70</v>
      </c>
      <c r="B223">
        <v>2014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</v>
      </c>
      <c r="M223">
        <v>13</v>
      </c>
      <c r="N223">
        <v>21</v>
      </c>
    </row>
    <row r="224" spans="1:14" x14ac:dyDescent="0.25">
      <c r="A224" t="s">
        <v>71</v>
      </c>
      <c r="B224">
        <v>2015</v>
      </c>
      <c r="C224">
        <v>94</v>
      </c>
      <c r="D224">
        <v>90</v>
      </c>
      <c r="E224">
        <v>230</v>
      </c>
      <c r="F224">
        <v>556</v>
      </c>
      <c r="G224">
        <v>174</v>
      </c>
      <c r="H224">
        <v>270</v>
      </c>
      <c r="I224">
        <v>99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 x14ac:dyDescent="0.25">
      <c r="A225" t="s">
        <v>71</v>
      </c>
      <c r="B225">
        <v>2014</v>
      </c>
      <c r="C225">
        <v>78</v>
      </c>
      <c r="D225">
        <v>87</v>
      </c>
      <c r="E225">
        <v>269</v>
      </c>
      <c r="F225">
        <v>684</v>
      </c>
      <c r="G225">
        <v>214</v>
      </c>
      <c r="H225">
        <v>346</v>
      </c>
      <c r="I225">
        <v>129</v>
      </c>
      <c r="J225">
        <v>108</v>
      </c>
      <c r="K225">
        <v>132</v>
      </c>
      <c r="L225">
        <v>108</v>
      </c>
      <c r="M225">
        <v>83</v>
      </c>
      <c r="N225">
        <v>257</v>
      </c>
    </row>
    <row r="226" spans="1:14" x14ac:dyDescent="0.25">
      <c r="A226" t="s">
        <v>71</v>
      </c>
      <c r="B226">
        <v>2013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13</v>
      </c>
      <c r="L226">
        <v>48</v>
      </c>
      <c r="M226">
        <v>56</v>
      </c>
      <c r="N226">
        <v>160</v>
      </c>
    </row>
    <row r="227" spans="1:14" x14ac:dyDescent="0.25">
      <c r="A227" t="s">
        <v>72</v>
      </c>
      <c r="B227">
        <v>2015</v>
      </c>
      <c r="C227">
        <v>0</v>
      </c>
      <c r="D227">
        <v>3</v>
      </c>
      <c r="E227">
        <v>1</v>
      </c>
      <c r="F227">
        <v>5</v>
      </c>
      <c r="G227">
        <v>8</v>
      </c>
      <c r="H227">
        <v>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 x14ac:dyDescent="0.25">
      <c r="A228" t="s">
        <v>72</v>
      </c>
      <c r="B228">
        <v>2014</v>
      </c>
      <c r="C228">
        <v>0</v>
      </c>
      <c r="D228">
        <v>1</v>
      </c>
      <c r="E228">
        <v>1</v>
      </c>
      <c r="F228">
        <v>2</v>
      </c>
      <c r="G228">
        <v>0</v>
      </c>
      <c r="H228">
        <v>2</v>
      </c>
      <c r="I228">
        <v>1</v>
      </c>
      <c r="J228">
        <v>1</v>
      </c>
      <c r="K228">
        <v>0</v>
      </c>
      <c r="L228">
        <v>1</v>
      </c>
      <c r="M228">
        <v>0</v>
      </c>
      <c r="N228">
        <v>2</v>
      </c>
    </row>
    <row r="229" spans="1:14" x14ac:dyDescent="0.25">
      <c r="A229" t="s">
        <v>72</v>
      </c>
      <c r="B229">
        <v>2013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</row>
    <row r="230" spans="1:14" x14ac:dyDescent="0.25">
      <c r="A230" t="s">
        <v>73</v>
      </c>
      <c r="B230">
        <v>2015</v>
      </c>
      <c r="C230">
        <v>25</v>
      </c>
      <c r="D230">
        <v>45</v>
      </c>
      <c r="E230">
        <v>44</v>
      </c>
      <c r="F230">
        <v>94</v>
      </c>
      <c r="G230">
        <v>27</v>
      </c>
      <c r="H230">
        <v>26</v>
      </c>
      <c r="I230">
        <v>18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25">
      <c r="A231" t="s">
        <v>73</v>
      </c>
      <c r="B231">
        <v>2014</v>
      </c>
      <c r="C231">
        <v>0</v>
      </c>
      <c r="D231">
        <v>0</v>
      </c>
      <c r="E231">
        <v>0</v>
      </c>
      <c r="F231">
        <v>0</v>
      </c>
      <c r="G231">
        <v>2</v>
      </c>
      <c r="H231">
        <v>41</v>
      </c>
      <c r="I231">
        <v>17</v>
      </c>
      <c r="J231">
        <v>30</v>
      </c>
      <c r="K231">
        <v>12</v>
      </c>
      <c r="L231">
        <v>24</v>
      </c>
      <c r="M231">
        <v>29</v>
      </c>
      <c r="N231">
        <v>28</v>
      </c>
    </row>
    <row r="232" spans="1:14" x14ac:dyDescent="0.25">
      <c r="A232" t="s">
        <v>2</v>
      </c>
    </row>
    <row r="233" spans="1:14" x14ac:dyDescent="0.25">
      <c r="A233" t="s">
        <v>74</v>
      </c>
    </row>
    <row r="234" spans="1:14" x14ac:dyDescent="0.25">
      <c r="A234" t="s">
        <v>2</v>
      </c>
    </row>
    <row r="235" spans="1:14" x14ac:dyDescent="0.25">
      <c r="A235" t="s">
        <v>75</v>
      </c>
    </row>
    <row r="236" spans="1:14" x14ac:dyDescent="0.25">
      <c r="A236" t="s">
        <v>31</v>
      </c>
    </row>
    <row r="237" spans="1:14" x14ac:dyDescent="0.25">
      <c r="A237" t="s">
        <v>76</v>
      </c>
      <c r="B237" t="s">
        <v>77</v>
      </c>
      <c r="C237" t="s">
        <v>78</v>
      </c>
    </row>
    <row r="238" spans="1:14" x14ac:dyDescent="0.25">
      <c r="A238" t="s">
        <v>38</v>
      </c>
      <c r="B238" t="s">
        <v>19</v>
      </c>
      <c r="C238" t="s">
        <v>19</v>
      </c>
    </row>
    <row r="239" spans="1:14" x14ac:dyDescent="0.25">
      <c r="A239" t="s">
        <v>79</v>
      </c>
      <c r="B239">
        <v>9</v>
      </c>
      <c r="C239">
        <v>13</v>
      </c>
    </row>
    <row r="240" spans="1:14" x14ac:dyDescent="0.25">
      <c r="A240" t="s">
        <v>39</v>
      </c>
      <c r="B240">
        <v>8123</v>
      </c>
      <c r="C240">
        <v>886</v>
      </c>
    </row>
    <row r="241" spans="1:3" x14ac:dyDescent="0.25">
      <c r="A241" t="s">
        <v>80</v>
      </c>
      <c r="B241">
        <v>0</v>
      </c>
      <c r="C241">
        <v>19</v>
      </c>
    </row>
    <row r="242" spans="1:3" x14ac:dyDescent="0.25">
      <c r="A242" t="s">
        <v>40</v>
      </c>
      <c r="B242">
        <v>70830</v>
      </c>
      <c r="C242">
        <v>13367</v>
      </c>
    </row>
    <row r="243" spans="1:3" x14ac:dyDescent="0.25">
      <c r="A243" t="s">
        <v>81</v>
      </c>
      <c r="B243">
        <v>0</v>
      </c>
      <c r="C243">
        <v>25</v>
      </c>
    </row>
    <row r="244" spans="1:3" x14ac:dyDescent="0.25">
      <c r="A244" t="s">
        <v>82</v>
      </c>
      <c r="B244">
        <v>0</v>
      </c>
      <c r="C244">
        <v>16</v>
      </c>
    </row>
    <row r="245" spans="1:3" x14ac:dyDescent="0.25">
      <c r="A245" t="s">
        <v>41</v>
      </c>
      <c r="B245">
        <v>7437</v>
      </c>
      <c r="C245">
        <v>998</v>
      </c>
    </row>
    <row r="246" spans="1:3" x14ac:dyDescent="0.25">
      <c r="A246" t="s">
        <v>164</v>
      </c>
      <c r="B246">
        <v>4</v>
      </c>
      <c r="C246">
        <v>1</v>
      </c>
    </row>
    <row r="247" spans="1:3" x14ac:dyDescent="0.25">
      <c r="A247" t="s">
        <v>43</v>
      </c>
      <c r="B247">
        <v>5954</v>
      </c>
      <c r="C247">
        <v>936</v>
      </c>
    </row>
    <row r="248" spans="1:3" x14ac:dyDescent="0.25">
      <c r="A248" t="s">
        <v>83</v>
      </c>
      <c r="B248">
        <v>0</v>
      </c>
      <c r="C248">
        <v>22</v>
      </c>
    </row>
    <row r="249" spans="1:3" x14ac:dyDescent="0.25">
      <c r="A249" t="s">
        <v>44</v>
      </c>
      <c r="B249">
        <v>52</v>
      </c>
      <c r="C249">
        <v>6</v>
      </c>
    </row>
    <row r="250" spans="1:3" x14ac:dyDescent="0.25">
      <c r="A250" t="s">
        <v>45</v>
      </c>
      <c r="B250">
        <v>33</v>
      </c>
      <c r="C250">
        <v>7</v>
      </c>
    </row>
    <row r="251" spans="1:3" x14ac:dyDescent="0.25">
      <c r="A251" t="s">
        <v>46</v>
      </c>
      <c r="B251">
        <v>63</v>
      </c>
      <c r="C251">
        <v>15</v>
      </c>
    </row>
    <row r="252" spans="1:3" x14ac:dyDescent="0.25">
      <c r="A252" t="s">
        <v>84</v>
      </c>
      <c r="B252">
        <v>0</v>
      </c>
      <c r="C252">
        <v>3</v>
      </c>
    </row>
    <row r="253" spans="1:3" x14ac:dyDescent="0.25">
      <c r="A253" t="s">
        <v>85</v>
      </c>
      <c r="B253">
        <v>0</v>
      </c>
      <c r="C253">
        <v>1</v>
      </c>
    </row>
    <row r="254" spans="1:3" x14ac:dyDescent="0.25">
      <c r="A254" t="s">
        <v>86</v>
      </c>
      <c r="B254">
        <v>0</v>
      </c>
      <c r="C254">
        <v>1</v>
      </c>
    </row>
    <row r="255" spans="1:3" x14ac:dyDescent="0.25">
      <c r="A255" t="s">
        <v>2</v>
      </c>
    </row>
    <row r="256" spans="1:3" x14ac:dyDescent="0.25">
      <c r="A256" t="s">
        <v>87</v>
      </c>
    </row>
    <row r="257" spans="1:14" x14ac:dyDescent="0.25">
      <c r="A257" t="s">
        <v>88</v>
      </c>
    </row>
    <row r="258" spans="1:14" x14ac:dyDescent="0.25">
      <c r="A258" t="s">
        <v>89</v>
      </c>
      <c r="B258" t="s">
        <v>53</v>
      </c>
      <c r="C258" t="s">
        <v>6</v>
      </c>
      <c r="D258" t="s">
        <v>7</v>
      </c>
      <c r="E258" t="s">
        <v>8</v>
      </c>
      <c r="F258" t="s">
        <v>9</v>
      </c>
      <c r="G258" t="s">
        <v>10</v>
      </c>
      <c r="H258" t="s">
        <v>11</v>
      </c>
      <c r="I258" t="s">
        <v>12</v>
      </c>
      <c r="J258" t="s">
        <v>13</v>
      </c>
      <c r="K258" t="s">
        <v>14</v>
      </c>
      <c r="L258" t="s">
        <v>15</v>
      </c>
      <c r="M258" t="s">
        <v>16</v>
      </c>
      <c r="N258" t="s">
        <v>17</v>
      </c>
    </row>
    <row r="259" spans="1:14" x14ac:dyDescent="0.25">
      <c r="A259" t="s">
        <v>38</v>
      </c>
      <c r="B259" t="s">
        <v>19</v>
      </c>
      <c r="C259" t="s">
        <v>19</v>
      </c>
      <c r="D259" t="s">
        <v>19</v>
      </c>
      <c r="E259" t="s">
        <v>19</v>
      </c>
      <c r="F259" t="s">
        <v>19</v>
      </c>
      <c r="G259" t="s">
        <v>19</v>
      </c>
      <c r="H259" t="s">
        <v>19</v>
      </c>
      <c r="I259" t="s">
        <v>19</v>
      </c>
      <c r="J259" t="s">
        <v>19</v>
      </c>
      <c r="K259" t="s">
        <v>19</v>
      </c>
      <c r="L259" t="s">
        <v>19</v>
      </c>
      <c r="M259" t="s">
        <v>19</v>
      </c>
      <c r="N259" t="s">
        <v>19</v>
      </c>
    </row>
    <row r="260" spans="1:14" x14ac:dyDescent="0.25">
      <c r="A260" t="s">
        <v>90</v>
      </c>
      <c r="B260">
        <v>2015</v>
      </c>
      <c r="C260">
        <v>503</v>
      </c>
      <c r="D260">
        <v>771</v>
      </c>
      <c r="E260">
        <v>766</v>
      </c>
      <c r="F260">
        <v>791</v>
      </c>
      <c r="G260">
        <v>603</v>
      </c>
      <c r="H260">
        <v>833</v>
      </c>
      <c r="I260">
        <v>620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 x14ac:dyDescent="0.25">
      <c r="A261" t="s">
        <v>90</v>
      </c>
      <c r="B261">
        <v>2014</v>
      </c>
      <c r="C261">
        <v>481</v>
      </c>
      <c r="D261">
        <v>607</v>
      </c>
      <c r="E261">
        <v>821</v>
      </c>
      <c r="F261">
        <v>961</v>
      </c>
      <c r="G261">
        <v>668</v>
      </c>
      <c r="H261">
        <v>890</v>
      </c>
      <c r="I261">
        <v>544</v>
      </c>
      <c r="J261">
        <v>537</v>
      </c>
      <c r="K261">
        <v>510</v>
      </c>
      <c r="L261">
        <v>568</v>
      </c>
      <c r="M261">
        <v>398</v>
      </c>
      <c r="N261">
        <v>389</v>
      </c>
    </row>
    <row r="262" spans="1:14" x14ac:dyDescent="0.25">
      <c r="A262" t="s">
        <v>90</v>
      </c>
      <c r="B262">
        <v>2013</v>
      </c>
      <c r="C262">
        <v>0</v>
      </c>
      <c r="D262">
        <v>0</v>
      </c>
      <c r="E262">
        <v>170</v>
      </c>
      <c r="F262">
        <v>571</v>
      </c>
      <c r="G262">
        <v>540</v>
      </c>
      <c r="H262">
        <v>443</v>
      </c>
      <c r="I262">
        <v>359</v>
      </c>
      <c r="J262">
        <v>435</v>
      </c>
      <c r="K262">
        <v>428</v>
      </c>
      <c r="L262">
        <v>424</v>
      </c>
      <c r="M262">
        <v>340</v>
      </c>
      <c r="N262">
        <v>345</v>
      </c>
    </row>
    <row r="263" spans="1:14" x14ac:dyDescent="0.25">
      <c r="A263" t="s">
        <v>91</v>
      </c>
      <c r="B263">
        <v>2015</v>
      </c>
      <c r="C263">
        <v>1893</v>
      </c>
      <c r="D263">
        <v>2426</v>
      </c>
      <c r="E263">
        <v>3023</v>
      </c>
      <c r="F263">
        <v>3991</v>
      </c>
      <c r="G263">
        <v>2611</v>
      </c>
      <c r="H263">
        <v>3324</v>
      </c>
      <c r="I263">
        <v>2007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 x14ac:dyDescent="0.25">
      <c r="A264" t="s">
        <v>91</v>
      </c>
      <c r="B264">
        <v>2014</v>
      </c>
      <c r="C264">
        <v>1677</v>
      </c>
      <c r="D264">
        <v>2009</v>
      </c>
      <c r="E264">
        <v>2753</v>
      </c>
      <c r="F264">
        <v>3935</v>
      </c>
      <c r="G264">
        <v>2403</v>
      </c>
      <c r="H264">
        <v>2642</v>
      </c>
      <c r="I264">
        <v>2039</v>
      </c>
      <c r="J264">
        <v>1963</v>
      </c>
      <c r="K264">
        <v>2348</v>
      </c>
      <c r="L264">
        <v>2052</v>
      </c>
      <c r="M264">
        <v>1477</v>
      </c>
      <c r="N264">
        <v>1582</v>
      </c>
    </row>
    <row r="265" spans="1:14" x14ac:dyDescent="0.25">
      <c r="A265" t="s">
        <v>91</v>
      </c>
      <c r="B265">
        <v>2013</v>
      </c>
      <c r="C265">
        <v>1583</v>
      </c>
      <c r="D265">
        <v>1857</v>
      </c>
      <c r="E265">
        <v>2097</v>
      </c>
      <c r="F265">
        <v>3255</v>
      </c>
      <c r="G265">
        <v>2501</v>
      </c>
      <c r="H265">
        <v>2082</v>
      </c>
      <c r="I265">
        <v>1651</v>
      </c>
      <c r="J265">
        <v>1958</v>
      </c>
      <c r="K265">
        <v>1662</v>
      </c>
      <c r="L265">
        <v>1751</v>
      </c>
      <c r="M265">
        <v>1446</v>
      </c>
      <c r="N265">
        <v>1344</v>
      </c>
    </row>
    <row r="266" spans="1:14" x14ac:dyDescent="0.25">
      <c r="A266" t="s">
        <v>91</v>
      </c>
      <c r="B266">
        <v>2012</v>
      </c>
      <c r="C266">
        <v>915</v>
      </c>
      <c r="D266">
        <v>1281</v>
      </c>
      <c r="E266">
        <v>1561</v>
      </c>
      <c r="F266">
        <v>1967</v>
      </c>
      <c r="G266">
        <v>2003</v>
      </c>
      <c r="H266">
        <v>2355</v>
      </c>
      <c r="I266">
        <v>1354</v>
      </c>
      <c r="J266">
        <v>1648</v>
      </c>
      <c r="K266">
        <v>1534</v>
      </c>
      <c r="L266">
        <v>1639</v>
      </c>
      <c r="M266">
        <v>1141</v>
      </c>
      <c r="N266">
        <v>1156</v>
      </c>
    </row>
    <row r="267" spans="1:14" x14ac:dyDescent="0.25">
      <c r="A267" t="s">
        <v>91</v>
      </c>
      <c r="B267">
        <v>2011</v>
      </c>
      <c r="C267">
        <v>0</v>
      </c>
      <c r="D267">
        <v>0</v>
      </c>
      <c r="E267">
        <v>222</v>
      </c>
      <c r="F267">
        <v>345</v>
      </c>
      <c r="G267">
        <v>409</v>
      </c>
      <c r="H267">
        <v>443</v>
      </c>
      <c r="I267">
        <v>362</v>
      </c>
      <c r="J267">
        <v>384</v>
      </c>
      <c r="K267">
        <v>411</v>
      </c>
      <c r="L267">
        <v>481</v>
      </c>
      <c r="M267">
        <v>692</v>
      </c>
      <c r="N267">
        <v>860</v>
      </c>
    </row>
    <row r="268" spans="1:14" x14ac:dyDescent="0.25">
      <c r="A268" t="s">
        <v>92</v>
      </c>
    </row>
    <row r="269" spans="1:14" x14ac:dyDescent="0.25">
      <c r="A269" t="s">
        <v>2</v>
      </c>
    </row>
    <row r="270" spans="1:14" x14ac:dyDescent="0.25">
      <c r="A270" t="s">
        <v>93</v>
      </c>
    </row>
    <row r="271" spans="1:14" x14ac:dyDescent="0.25">
      <c r="A271" t="s">
        <v>94</v>
      </c>
    </row>
    <row r="272" spans="1:14" x14ac:dyDescent="0.25">
      <c r="A272" t="s">
        <v>95</v>
      </c>
      <c r="B272" t="s">
        <v>6</v>
      </c>
      <c r="C272" t="s">
        <v>7</v>
      </c>
      <c r="D272" t="s">
        <v>8</v>
      </c>
      <c r="E272" t="s">
        <v>9</v>
      </c>
      <c r="F272" t="s">
        <v>10</v>
      </c>
      <c r="G272" t="s">
        <v>11</v>
      </c>
      <c r="H272" t="s">
        <v>12</v>
      </c>
      <c r="I272" t="s">
        <v>13</v>
      </c>
      <c r="J272" t="s">
        <v>14</v>
      </c>
      <c r="K272" t="s">
        <v>15</v>
      </c>
      <c r="L272" t="s">
        <v>16</v>
      </c>
      <c r="M272" t="s">
        <v>17</v>
      </c>
    </row>
    <row r="273" spans="1:13" x14ac:dyDescent="0.25">
      <c r="A273" t="s">
        <v>18</v>
      </c>
      <c r="B273" t="s">
        <v>19</v>
      </c>
      <c r="C273" t="s">
        <v>19</v>
      </c>
      <c r="D273" t="s">
        <v>19</v>
      </c>
      <c r="E273" t="s">
        <v>19</v>
      </c>
      <c r="F273" t="s">
        <v>19</v>
      </c>
      <c r="G273" t="s">
        <v>19</v>
      </c>
      <c r="H273" t="s">
        <v>19</v>
      </c>
      <c r="I273" t="s">
        <v>19</v>
      </c>
      <c r="J273" t="s">
        <v>19</v>
      </c>
      <c r="K273" t="s">
        <v>19</v>
      </c>
      <c r="L273" t="s">
        <v>19</v>
      </c>
      <c r="M273" t="s">
        <v>19</v>
      </c>
    </row>
    <row r="274" spans="1:13" x14ac:dyDescent="0.25">
      <c r="A274">
        <v>2010</v>
      </c>
      <c r="B274">
        <v>0</v>
      </c>
      <c r="C274">
        <v>0</v>
      </c>
      <c r="D274">
        <v>0</v>
      </c>
      <c r="E274">
        <v>0</v>
      </c>
      <c r="F274">
        <v>468</v>
      </c>
      <c r="G274">
        <v>327</v>
      </c>
      <c r="H274">
        <v>249</v>
      </c>
      <c r="I274">
        <v>273</v>
      </c>
      <c r="J274">
        <v>207</v>
      </c>
      <c r="K274">
        <v>216</v>
      </c>
      <c r="L274">
        <v>161</v>
      </c>
      <c r="M274">
        <v>180</v>
      </c>
    </row>
    <row r="275" spans="1:13" x14ac:dyDescent="0.25">
      <c r="A275">
        <v>2011</v>
      </c>
      <c r="B275">
        <v>159</v>
      </c>
      <c r="C275">
        <v>257</v>
      </c>
      <c r="D275">
        <v>325</v>
      </c>
      <c r="E275">
        <v>232</v>
      </c>
      <c r="F275">
        <v>256</v>
      </c>
      <c r="G275">
        <v>287</v>
      </c>
      <c r="H275">
        <v>208</v>
      </c>
      <c r="I275">
        <v>140</v>
      </c>
      <c r="J275">
        <v>240</v>
      </c>
      <c r="K275">
        <v>159</v>
      </c>
      <c r="L275">
        <v>140</v>
      </c>
      <c r="M275">
        <v>95</v>
      </c>
    </row>
    <row r="276" spans="1:13" x14ac:dyDescent="0.25">
      <c r="A276">
        <v>2012</v>
      </c>
      <c r="B276">
        <v>142</v>
      </c>
      <c r="C276">
        <v>197</v>
      </c>
      <c r="D276">
        <v>194</v>
      </c>
      <c r="E276">
        <v>212</v>
      </c>
      <c r="F276">
        <v>194</v>
      </c>
      <c r="G276">
        <v>211</v>
      </c>
      <c r="H276">
        <v>157</v>
      </c>
      <c r="I276">
        <v>150</v>
      </c>
      <c r="J276">
        <v>144</v>
      </c>
      <c r="K276">
        <v>135</v>
      </c>
      <c r="L276">
        <v>70</v>
      </c>
      <c r="M276">
        <v>80</v>
      </c>
    </row>
    <row r="277" spans="1:13" x14ac:dyDescent="0.25">
      <c r="A277">
        <v>2013</v>
      </c>
      <c r="B277">
        <v>121</v>
      </c>
      <c r="C277">
        <v>166</v>
      </c>
      <c r="D277">
        <v>133</v>
      </c>
      <c r="E277">
        <v>125</v>
      </c>
      <c r="F277">
        <v>80</v>
      </c>
      <c r="G277">
        <v>69</v>
      </c>
      <c r="H277">
        <v>40</v>
      </c>
      <c r="I277">
        <v>52</v>
      </c>
      <c r="J277">
        <v>48</v>
      </c>
      <c r="K277">
        <v>56</v>
      </c>
      <c r="L277">
        <v>31</v>
      </c>
      <c r="M277">
        <v>15</v>
      </c>
    </row>
    <row r="278" spans="1:13" x14ac:dyDescent="0.25">
      <c r="A278">
        <v>2014</v>
      </c>
      <c r="B278">
        <v>44</v>
      </c>
      <c r="C278">
        <v>13</v>
      </c>
      <c r="D278">
        <v>23</v>
      </c>
      <c r="E278">
        <v>16</v>
      </c>
      <c r="F278">
        <v>7</v>
      </c>
      <c r="G278">
        <v>5</v>
      </c>
      <c r="H278">
        <v>2</v>
      </c>
      <c r="I278">
        <v>9</v>
      </c>
      <c r="J278">
        <v>16</v>
      </c>
      <c r="K278">
        <v>19</v>
      </c>
      <c r="L278">
        <v>11</v>
      </c>
      <c r="M278">
        <v>7</v>
      </c>
    </row>
    <row r="279" spans="1:13" x14ac:dyDescent="0.25">
      <c r="A279">
        <v>2015</v>
      </c>
      <c r="B279">
        <v>7</v>
      </c>
      <c r="C279">
        <v>18</v>
      </c>
      <c r="D279">
        <v>8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</row>
    <row r="280" spans="1:13" x14ac:dyDescent="0.25">
      <c r="A280" t="s">
        <v>96</v>
      </c>
    </row>
    <row r="281" spans="1:13" x14ac:dyDescent="0.25">
      <c r="A281" t="s">
        <v>30</v>
      </c>
    </row>
    <row r="282" spans="1:13" x14ac:dyDescent="0.25">
      <c r="A282" t="s">
        <v>97</v>
      </c>
      <c r="B282" t="s">
        <v>6</v>
      </c>
      <c r="C282" t="s">
        <v>7</v>
      </c>
      <c r="D282" t="s">
        <v>8</v>
      </c>
      <c r="E282" t="s">
        <v>9</v>
      </c>
      <c r="F282" t="s">
        <v>10</v>
      </c>
      <c r="G282" t="s">
        <v>11</v>
      </c>
      <c r="H282" t="s">
        <v>12</v>
      </c>
      <c r="I282" t="s">
        <v>13</v>
      </c>
      <c r="J282" t="s">
        <v>14</v>
      </c>
      <c r="K282" t="s">
        <v>15</v>
      </c>
      <c r="L282" t="s">
        <v>16</v>
      </c>
      <c r="M282" t="s">
        <v>17</v>
      </c>
    </row>
    <row r="283" spans="1:13" x14ac:dyDescent="0.25">
      <c r="A283" t="s">
        <v>98</v>
      </c>
      <c r="B283" t="s">
        <v>19</v>
      </c>
      <c r="C283" t="s">
        <v>19</v>
      </c>
      <c r="D283" t="s">
        <v>19</v>
      </c>
      <c r="E283" t="s">
        <v>19</v>
      </c>
      <c r="F283" t="s">
        <v>19</v>
      </c>
      <c r="G283" t="s">
        <v>19</v>
      </c>
      <c r="H283" t="s">
        <v>19</v>
      </c>
      <c r="I283" t="s">
        <v>19</v>
      </c>
      <c r="J283" t="s">
        <v>19</v>
      </c>
      <c r="K283" t="s">
        <v>19</v>
      </c>
      <c r="L283" t="s">
        <v>19</v>
      </c>
      <c r="M283" t="s">
        <v>19</v>
      </c>
    </row>
    <row r="284" spans="1:13" x14ac:dyDescent="0.25">
      <c r="A284">
        <v>2010</v>
      </c>
      <c r="B284">
        <v>761</v>
      </c>
      <c r="C284">
        <v>1047</v>
      </c>
      <c r="D284">
        <v>1307</v>
      </c>
      <c r="E284">
        <v>1124</v>
      </c>
      <c r="F284">
        <v>1064</v>
      </c>
      <c r="G284">
        <v>1285</v>
      </c>
      <c r="H284">
        <v>1100</v>
      </c>
      <c r="I284">
        <v>1387</v>
      </c>
      <c r="J284">
        <v>1373</v>
      </c>
      <c r="K284">
        <v>1165</v>
      </c>
      <c r="L284">
        <v>946</v>
      </c>
      <c r="M284">
        <v>1034</v>
      </c>
    </row>
    <row r="285" spans="1:13" x14ac:dyDescent="0.25">
      <c r="A285">
        <v>2011</v>
      </c>
      <c r="B285">
        <v>836</v>
      </c>
      <c r="C285">
        <v>1187</v>
      </c>
      <c r="D285">
        <v>1658</v>
      </c>
      <c r="E285">
        <v>1327</v>
      </c>
      <c r="F285">
        <v>1401</v>
      </c>
      <c r="G285">
        <v>1497</v>
      </c>
      <c r="H285">
        <v>1013</v>
      </c>
      <c r="I285">
        <v>1030</v>
      </c>
      <c r="J285">
        <v>1313</v>
      </c>
      <c r="K285">
        <v>910</v>
      </c>
      <c r="L285">
        <v>642</v>
      </c>
      <c r="M285">
        <v>490</v>
      </c>
    </row>
    <row r="286" spans="1:13" x14ac:dyDescent="0.25">
      <c r="A286">
        <v>2012</v>
      </c>
      <c r="B286">
        <v>455</v>
      </c>
      <c r="C286">
        <v>538</v>
      </c>
      <c r="D286">
        <v>636</v>
      </c>
      <c r="E286">
        <v>575</v>
      </c>
      <c r="F286">
        <v>554</v>
      </c>
      <c r="G286">
        <v>527</v>
      </c>
      <c r="H286">
        <v>358</v>
      </c>
      <c r="I286">
        <v>314</v>
      </c>
      <c r="J286">
        <v>334</v>
      </c>
      <c r="K286">
        <v>368</v>
      </c>
      <c r="L286">
        <v>221</v>
      </c>
      <c r="M286">
        <v>236</v>
      </c>
    </row>
    <row r="287" spans="1:13" x14ac:dyDescent="0.25">
      <c r="A287">
        <v>2013</v>
      </c>
      <c r="B287">
        <v>185</v>
      </c>
      <c r="C287">
        <v>270</v>
      </c>
      <c r="D287">
        <v>281</v>
      </c>
      <c r="E287">
        <v>398</v>
      </c>
      <c r="F287">
        <v>403</v>
      </c>
      <c r="G287">
        <v>324</v>
      </c>
      <c r="H287">
        <v>210</v>
      </c>
      <c r="I287">
        <v>227</v>
      </c>
      <c r="J287">
        <v>182</v>
      </c>
      <c r="K287">
        <v>184</v>
      </c>
      <c r="L287">
        <v>186</v>
      </c>
      <c r="M287">
        <v>187</v>
      </c>
    </row>
    <row r="288" spans="1:13" x14ac:dyDescent="0.25">
      <c r="A288">
        <v>2014</v>
      </c>
      <c r="B288">
        <v>193</v>
      </c>
      <c r="C288">
        <v>161</v>
      </c>
      <c r="D288">
        <v>120</v>
      </c>
      <c r="E288">
        <v>125</v>
      </c>
      <c r="F288">
        <v>88</v>
      </c>
      <c r="G288">
        <v>93</v>
      </c>
      <c r="H288">
        <v>201</v>
      </c>
      <c r="I288">
        <v>238</v>
      </c>
      <c r="J288">
        <v>242</v>
      </c>
      <c r="K288">
        <v>258</v>
      </c>
      <c r="L288">
        <v>185</v>
      </c>
      <c r="M288">
        <v>227</v>
      </c>
    </row>
    <row r="289" spans="1:13" x14ac:dyDescent="0.25">
      <c r="A289">
        <v>2015</v>
      </c>
      <c r="B289">
        <v>189</v>
      </c>
      <c r="C289">
        <v>111</v>
      </c>
      <c r="D289">
        <v>63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</row>
    <row r="290" spans="1:13" x14ac:dyDescent="0.25">
      <c r="A290" t="s">
        <v>2</v>
      </c>
    </row>
    <row r="291" spans="1:13" x14ac:dyDescent="0.25">
      <c r="A291" t="s">
        <v>99</v>
      </c>
    </row>
    <row r="292" spans="1:13" x14ac:dyDescent="0.25">
      <c r="A292" t="s">
        <v>2</v>
      </c>
    </row>
    <row r="293" spans="1:13" x14ac:dyDescent="0.25">
      <c r="A293" t="s">
        <v>100</v>
      </c>
    </row>
    <row r="294" spans="1:13" x14ac:dyDescent="0.25">
      <c r="A294" t="s">
        <v>101</v>
      </c>
    </row>
    <row r="295" spans="1:13" x14ac:dyDescent="0.25">
      <c r="A295" t="s">
        <v>102</v>
      </c>
      <c r="B295" t="s">
        <v>103</v>
      </c>
      <c r="C295" t="s">
        <v>104</v>
      </c>
    </row>
    <row r="296" spans="1:13" x14ac:dyDescent="0.25">
      <c r="A296" t="s">
        <v>22</v>
      </c>
      <c r="B296" t="s">
        <v>94</v>
      </c>
      <c r="C296" t="s">
        <v>19</v>
      </c>
    </row>
    <row r="297" spans="1:13" x14ac:dyDescent="0.25">
      <c r="A297" t="s">
        <v>105</v>
      </c>
      <c r="B297" t="s">
        <v>106</v>
      </c>
      <c r="C297">
        <v>24448</v>
      </c>
    </row>
    <row r="298" spans="1:13" x14ac:dyDescent="0.25">
      <c r="A298" t="s">
        <v>105</v>
      </c>
      <c r="B298" t="s">
        <v>107</v>
      </c>
      <c r="C298">
        <v>7128</v>
      </c>
    </row>
    <row r="299" spans="1:13" x14ac:dyDescent="0.25">
      <c r="A299" t="s">
        <v>108</v>
      </c>
      <c r="B299" t="s">
        <v>106</v>
      </c>
      <c r="C299">
        <v>271754</v>
      </c>
    </row>
    <row r="300" spans="1:13" x14ac:dyDescent="0.25">
      <c r="A300" t="s">
        <v>108</v>
      </c>
      <c r="B300" t="s">
        <v>107</v>
      </c>
      <c r="C300">
        <v>109041</v>
      </c>
    </row>
    <row r="301" spans="1:13" x14ac:dyDescent="0.25">
      <c r="A301" t="s">
        <v>109</v>
      </c>
      <c r="B301" t="s">
        <v>106</v>
      </c>
      <c r="C301">
        <v>94003</v>
      </c>
    </row>
    <row r="302" spans="1:13" x14ac:dyDescent="0.25">
      <c r="A302" t="s">
        <v>109</v>
      </c>
      <c r="B302" t="s">
        <v>107</v>
      </c>
      <c r="C302">
        <v>14824</v>
      </c>
    </row>
    <row r="303" spans="1:13" x14ac:dyDescent="0.25">
      <c r="A303" t="s">
        <v>110</v>
      </c>
      <c r="B303" t="s">
        <v>106</v>
      </c>
      <c r="C303">
        <v>40906</v>
      </c>
    </row>
    <row r="304" spans="1:13" x14ac:dyDescent="0.25">
      <c r="A304" t="s">
        <v>110</v>
      </c>
      <c r="B304" t="s">
        <v>107</v>
      </c>
      <c r="C304">
        <v>13657</v>
      </c>
    </row>
    <row r="305" spans="1:7" x14ac:dyDescent="0.25">
      <c r="A305" t="s">
        <v>111</v>
      </c>
      <c r="B305" t="s">
        <v>106</v>
      </c>
      <c r="C305">
        <v>3981</v>
      </c>
    </row>
    <row r="306" spans="1:7" x14ac:dyDescent="0.25">
      <c r="A306" t="s">
        <v>111</v>
      </c>
      <c r="B306" t="s">
        <v>107</v>
      </c>
      <c r="C306">
        <v>940</v>
      </c>
    </row>
    <row r="307" spans="1:7" x14ac:dyDescent="0.25">
      <c r="A307" t="s">
        <v>2</v>
      </c>
    </row>
    <row r="308" spans="1:7" x14ac:dyDescent="0.25">
      <c r="A308" t="s">
        <v>199</v>
      </c>
    </row>
    <row r="309" spans="1:7" x14ac:dyDescent="0.25">
      <c r="A309" t="s">
        <v>2</v>
      </c>
    </row>
    <row r="310" spans="1:7" x14ac:dyDescent="0.25">
      <c r="A310" t="s">
        <v>200</v>
      </c>
      <c r="B310" t="s">
        <v>201</v>
      </c>
      <c r="C310" t="s">
        <v>202</v>
      </c>
      <c r="D310" t="s">
        <v>203</v>
      </c>
      <c r="E310" t="s">
        <v>204</v>
      </c>
      <c r="F310" t="s">
        <v>205</v>
      </c>
      <c r="G310" t="s">
        <v>206</v>
      </c>
    </row>
    <row r="311" spans="1:7" x14ac:dyDescent="0.25">
      <c r="A311" t="s">
        <v>207</v>
      </c>
      <c r="B311" t="s">
        <v>19</v>
      </c>
      <c r="C311" t="s">
        <v>208</v>
      </c>
      <c r="D311" t="s">
        <v>22</v>
      </c>
      <c r="E311" t="s">
        <v>18</v>
      </c>
      <c r="F311" t="s">
        <v>209</v>
      </c>
      <c r="G311" t="s">
        <v>88</v>
      </c>
    </row>
    <row r="312" spans="1:7" x14ac:dyDescent="0.25">
      <c r="A312" t="s">
        <v>242</v>
      </c>
      <c r="B312">
        <v>3</v>
      </c>
      <c r="C312">
        <v>9</v>
      </c>
      <c r="D312">
        <v>0</v>
      </c>
      <c r="E312">
        <v>49</v>
      </c>
      <c r="F312">
        <v>132</v>
      </c>
      <c r="G312">
        <v>40</v>
      </c>
    </row>
    <row r="313" spans="1:7" x14ac:dyDescent="0.25">
      <c r="A313" t="s">
        <v>244</v>
      </c>
      <c r="B313">
        <v>0</v>
      </c>
      <c r="C313">
        <v>7</v>
      </c>
      <c r="D313">
        <v>0</v>
      </c>
      <c r="E313">
        <v>61</v>
      </c>
      <c r="F313">
        <v>102</v>
      </c>
      <c r="G313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P9" sqref="P9"/>
    </sheetView>
  </sheetViews>
  <sheetFormatPr defaultRowHeight="15" x14ac:dyDescent="0.25"/>
  <cols>
    <col min="1" max="1" width="65.7109375" bestFit="1" customWidth="1"/>
    <col min="2" max="2" width="13.5703125" bestFit="1" customWidth="1"/>
    <col min="5" max="5" width="9" bestFit="1" customWidth="1"/>
  </cols>
  <sheetData>
    <row r="1" spans="1:11" x14ac:dyDescent="0.25"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5">
      <c r="B2" s="47" t="s">
        <v>27</v>
      </c>
      <c r="C2" s="81" t="s">
        <v>239</v>
      </c>
    </row>
    <row r="3" spans="1:11" x14ac:dyDescent="0.25">
      <c r="A3" s="47" t="s">
        <v>197</v>
      </c>
      <c r="B3" s="49">
        <v>2015</v>
      </c>
      <c r="C3" s="49">
        <f>PRSTATSV2!B312</f>
        <v>3</v>
      </c>
    </row>
    <row r="4" spans="1:11" x14ac:dyDescent="0.25">
      <c r="A4" s="47" t="s">
        <v>210</v>
      </c>
      <c r="B4" s="49">
        <v>2015</v>
      </c>
      <c r="C4" s="49">
        <f>PRSTATSV2!C312</f>
        <v>9</v>
      </c>
    </row>
    <row r="5" spans="1:11" x14ac:dyDescent="0.25">
      <c r="A5" s="47" t="s">
        <v>195</v>
      </c>
      <c r="B5" s="49">
        <v>2015</v>
      </c>
      <c r="C5" s="49">
        <f>PRSTATSV2!D312</f>
        <v>0</v>
      </c>
    </row>
    <row r="6" spans="1:11" x14ac:dyDescent="0.25">
      <c r="A6" s="47" t="s">
        <v>196</v>
      </c>
      <c r="B6" s="49">
        <v>2015</v>
      </c>
      <c r="C6" s="49">
        <f>PRSTATSV2!D312</f>
        <v>0</v>
      </c>
    </row>
    <row r="7" spans="1:11" x14ac:dyDescent="0.25">
      <c r="A7" s="47" t="s">
        <v>198</v>
      </c>
      <c r="B7" s="49">
        <v>2015</v>
      </c>
      <c r="C7" s="49">
        <f>PRSTATSV2!E312</f>
        <v>49</v>
      </c>
    </row>
    <row r="8" spans="1:11" x14ac:dyDescent="0.25">
      <c r="A8" s="47" t="s">
        <v>211</v>
      </c>
      <c r="B8" s="49">
        <v>2015</v>
      </c>
      <c r="C8" s="49">
        <f>PRSTATSV2!F312</f>
        <v>132</v>
      </c>
    </row>
    <row r="9" spans="1:11" x14ac:dyDescent="0.25">
      <c r="A9" s="47" t="s">
        <v>212</v>
      </c>
      <c r="B9" s="49">
        <v>2015</v>
      </c>
      <c r="C9" s="49">
        <f>PRSTATSV2!G312</f>
        <v>40</v>
      </c>
    </row>
    <row r="10" spans="1:11" x14ac:dyDescent="0.25">
      <c r="A10" s="49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47" t="s">
        <v>170</v>
      </c>
      <c r="B11" s="47" t="s">
        <v>171</v>
      </c>
      <c r="C11" s="81" t="s">
        <v>239</v>
      </c>
    </row>
    <row r="12" spans="1:11" x14ac:dyDescent="0.25">
      <c r="A12" s="47" t="s">
        <v>172</v>
      </c>
      <c r="B12" s="49">
        <v>2015</v>
      </c>
      <c r="C12" s="49">
        <f>PRSTATSV2!I203-'PRSTATSV2 (-1)'!I203</f>
        <v>1</v>
      </c>
    </row>
    <row r="13" spans="1:11" x14ac:dyDescent="0.25">
      <c r="A13" s="47" t="s">
        <v>173</v>
      </c>
      <c r="B13" s="49">
        <v>2015</v>
      </c>
      <c r="C13" s="49">
        <f>PRSTATSV2!I204-'PRSTATSV2 (-1)'!I204</f>
        <v>2</v>
      </c>
    </row>
    <row r="14" spans="1:11" x14ac:dyDescent="0.25">
      <c r="A14" s="47" t="s">
        <v>174</v>
      </c>
      <c r="B14" s="49">
        <v>2015</v>
      </c>
      <c r="C14" s="49">
        <f>PRSTATSV2!I205-'PRSTATSV2 (-1)'!I205</f>
        <v>3</v>
      </c>
    </row>
    <row r="15" spans="1:11" x14ac:dyDescent="0.25">
      <c r="A15" s="47" t="s">
        <v>175</v>
      </c>
      <c r="B15" s="49">
        <v>2015</v>
      </c>
      <c r="C15" s="49">
        <f>PRSTATSV2!I206-'PRSTATSV2 (-1)'!I206</f>
        <v>0</v>
      </c>
    </row>
    <row r="16" spans="1:11" x14ac:dyDescent="0.25">
      <c r="A16" s="47" t="s">
        <v>176</v>
      </c>
      <c r="B16" s="49">
        <v>2015</v>
      </c>
      <c r="C16" s="49">
        <f>PRSTATSV2!I207-'PRSTATSV2 (-1)'!I207</f>
        <v>0</v>
      </c>
    </row>
    <row r="17" spans="1:14" x14ac:dyDescent="0.25">
      <c r="A17" s="47" t="s">
        <v>177</v>
      </c>
      <c r="B17" s="49">
        <v>2015</v>
      </c>
      <c r="C17" s="49">
        <f>PRSTATSV2!I208-'PRSTATSV2 (-1)'!I208</f>
        <v>3</v>
      </c>
    </row>
    <row r="18" spans="1:14" x14ac:dyDescent="0.25">
      <c r="A18" s="47" t="s">
        <v>178</v>
      </c>
      <c r="B18" s="49">
        <v>2015</v>
      </c>
      <c r="C18" s="49">
        <f>PRSTATSV2!I209-'PRSTATSV2 (-1)'!I209</f>
        <v>7</v>
      </c>
    </row>
    <row r="19" spans="1:14" x14ac:dyDescent="0.25">
      <c r="A19" s="47" t="s">
        <v>179</v>
      </c>
      <c r="B19" s="49">
        <v>2015</v>
      </c>
      <c r="C19" s="49">
        <f>PRSTATSV2!I210-'PRSTATSV2 (-1)'!I210</f>
        <v>7</v>
      </c>
    </row>
    <row r="20" spans="1:14" x14ac:dyDescent="0.25">
      <c r="A20" s="47" t="s">
        <v>180</v>
      </c>
      <c r="B20" s="49">
        <v>2015</v>
      </c>
      <c r="C20" s="49">
        <f>PRSTATSV2!I211-'PRSTATSV2 (-1)'!I211</f>
        <v>0</v>
      </c>
    </row>
    <row r="21" spans="1:14" x14ac:dyDescent="0.25">
      <c r="A21" s="47" t="s">
        <v>181</v>
      </c>
      <c r="B21" s="49">
        <v>2015</v>
      </c>
      <c r="C21" s="49">
        <f>PRSTATSV2!I212-'PRSTATSV2 (-1)'!I212</f>
        <v>0</v>
      </c>
    </row>
    <row r="22" spans="1:14" x14ac:dyDescent="0.25">
      <c r="A22" s="47" t="s">
        <v>182</v>
      </c>
      <c r="B22" s="49">
        <v>2015</v>
      </c>
      <c r="C22" s="49">
        <f>PRSTATSV2!I213-'PRSTATSV2 (-1)'!I213</f>
        <v>5</v>
      </c>
    </row>
    <row r="23" spans="1:14" x14ac:dyDescent="0.25">
      <c r="A23" s="47" t="s">
        <v>183</v>
      </c>
      <c r="B23" s="49">
        <v>2015</v>
      </c>
      <c r="C23" s="49">
        <f>PRSTATSV2!I214-'PRSTATSV2 (-1)'!I214</f>
        <v>0</v>
      </c>
    </row>
    <row r="24" spans="1:14" x14ac:dyDescent="0.25">
      <c r="A24" s="47" t="s">
        <v>184</v>
      </c>
      <c r="B24" s="49">
        <v>2015</v>
      </c>
      <c r="C24" s="49">
        <f>PRSTATSV2!I215-'PRSTATSV2 (-1)'!I215</f>
        <v>0</v>
      </c>
    </row>
    <row r="25" spans="1:14" x14ac:dyDescent="0.25">
      <c r="A25" s="47" t="s">
        <v>185</v>
      </c>
      <c r="B25" s="49">
        <v>2015</v>
      </c>
      <c r="C25" s="49">
        <f>PRSTATSV2!I216-'PRSTATSV2 (-1)'!I216</f>
        <v>0</v>
      </c>
    </row>
    <row r="26" spans="1:14" x14ac:dyDescent="0.25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x14ac:dyDescent="0.25">
      <c r="A27" s="47" t="s">
        <v>186</v>
      </c>
      <c r="B27" s="47" t="s">
        <v>171</v>
      </c>
      <c r="C27" s="81" t="s">
        <v>239</v>
      </c>
    </row>
    <row r="28" spans="1:14" x14ac:dyDescent="0.25">
      <c r="A28" s="47" t="s">
        <v>187</v>
      </c>
      <c r="B28" s="49">
        <v>2015</v>
      </c>
      <c r="C28" s="49">
        <f>PRSTATSV2!I222</f>
        <v>11</v>
      </c>
    </row>
    <row r="29" spans="1:14" x14ac:dyDescent="0.25">
      <c r="A29" s="47" t="s">
        <v>188</v>
      </c>
      <c r="B29" s="49">
        <v>2015</v>
      </c>
      <c r="C29" s="49">
        <f>PRSTATSV2!I224</f>
        <v>99</v>
      </c>
    </row>
    <row r="30" spans="1:14" x14ac:dyDescent="0.25">
      <c r="A30" s="47" t="s">
        <v>189</v>
      </c>
      <c r="B30" s="49">
        <v>2015</v>
      </c>
      <c r="C30" s="49">
        <f>PRSTATSV2!I227</f>
        <v>1</v>
      </c>
    </row>
    <row r="31" spans="1:14" x14ac:dyDescent="0.25">
      <c r="A31" s="47" t="s">
        <v>190</v>
      </c>
      <c r="B31" s="49">
        <v>2015</v>
      </c>
      <c r="C31" s="49">
        <f>PRSTATSV2!I230</f>
        <v>18</v>
      </c>
    </row>
    <row r="32" spans="1:14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1:14" x14ac:dyDescent="0.25">
      <c r="A33" s="47" t="s">
        <v>100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</row>
    <row r="34" spans="1:14" x14ac:dyDescent="0.25">
      <c r="A34" s="47" t="s">
        <v>191</v>
      </c>
      <c r="B34" s="47" t="s">
        <v>106</v>
      </c>
      <c r="C34" s="47" t="s">
        <v>107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 x14ac:dyDescent="0.25">
      <c r="A35" s="47" t="s">
        <v>192</v>
      </c>
      <c r="B35" s="49">
        <f>PRSTATSV2!C297-'PRSTATSV2 (-1)'!C297</f>
        <v>23</v>
      </c>
      <c r="C35" s="49">
        <f>PRSTATSV2!C298-'PRSTATSV2 (-1)'!C298</f>
        <v>5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pans="1:14" x14ac:dyDescent="0.25">
      <c r="A36" s="47" t="s">
        <v>108</v>
      </c>
      <c r="B36" s="49">
        <f>PRSTATSV2!C299-'PRSTATSV2 (-1)'!C299</f>
        <v>16</v>
      </c>
      <c r="C36" s="49">
        <f>PRSTATSV2!C300-'PRSTATSV2 (-1)'!C300</f>
        <v>1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4" x14ac:dyDescent="0.25">
      <c r="A37" s="50" t="s">
        <v>193</v>
      </c>
      <c r="B37" s="49">
        <f>PRSTATSV2!C301-'PRSTATSV2 (-1)'!C301</f>
        <v>114</v>
      </c>
      <c r="C37" s="49">
        <f>PRSTATSV2!C302-'PRSTATSV2 (-1)'!C302</f>
        <v>7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pans="1:14" x14ac:dyDescent="0.25">
      <c r="A38" s="47" t="s">
        <v>194</v>
      </c>
      <c r="B38" s="49">
        <f>PRSTATSV2!C303-'PRSTATSV2 (-1)'!C303</f>
        <v>57</v>
      </c>
      <c r="C38" s="49">
        <f>PRSTATSV2!C304-'PRSTATSV2 (-1)'!C304</f>
        <v>9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14" x14ac:dyDescent="0.25">
      <c r="A39" s="47" t="s">
        <v>111</v>
      </c>
      <c r="B39" s="49">
        <f>PRSTATSV2!C305-'PRSTATSV2 (-1)'!C305</f>
        <v>5</v>
      </c>
      <c r="C39" s="49">
        <f>PRSTATSV2!C306-'PRSTATSV2 (-1)'!C306</f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4" x14ac:dyDescent="0.25">
      <c r="A40" s="46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opLeftCell="A46" workbookViewId="0">
      <selection activeCell="I88" sqref="I88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09" t="s">
        <v>163</v>
      </c>
      <c r="B1" s="110"/>
      <c r="C1" s="110"/>
      <c r="D1" s="110"/>
      <c r="E1" s="110"/>
      <c r="F1" s="110"/>
      <c r="G1" s="110"/>
      <c r="H1" s="111"/>
    </row>
    <row r="2" spans="1:8" ht="15" customHeight="1" x14ac:dyDescent="0.25">
      <c r="A2" s="112"/>
      <c r="B2" s="113"/>
      <c r="C2" s="113"/>
      <c r="D2" s="113"/>
      <c r="E2" s="113"/>
      <c r="F2" s="113"/>
      <c r="G2" s="113"/>
      <c r="H2" s="114"/>
    </row>
    <row r="3" spans="1:8" ht="15.75" x14ac:dyDescent="0.25">
      <c r="A3" s="106" t="s">
        <v>145</v>
      </c>
      <c r="B3" s="107"/>
      <c r="C3" s="107"/>
      <c r="D3" s="107"/>
      <c r="E3" s="107"/>
      <c r="F3" s="107"/>
      <c r="G3" s="107"/>
      <c r="H3" s="108"/>
    </row>
    <row r="4" spans="1:8" x14ac:dyDescent="0.25">
      <c r="A4" s="59" t="s">
        <v>139</v>
      </c>
      <c r="B4" s="16" t="s">
        <v>148</v>
      </c>
      <c r="C4" s="80" t="s">
        <v>146</v>
      </c>
      <c r="D4" s="16" t="s">
        <v>126</v>
      </c>
      <c r="E4" s="80" t="s">
        <v>146</v>
      </c>
      <c r="F4" s="16" t="s">
        <v>124</v>
      </c>
      <c r="G4" s="80" t="s">
        <v>146</v>
      </c>
      <c r="H4" s="60" t="s">
        <v>147</v>
      </c>
    </row>
    <row r="5" spans="1:8" x14ac:dyDescent="0.25">
      <c r="A5" s="61">
        <v>2014</v>
      </c>
      <c r="B5" s="3">
        <f>FilingSeason!O12</f>
        <v>47753</v>
      </c>
      <c r="C5" s="11">
        <f>B5/H5</f>
        <v>0.7287641546866892</v>
      </c>
      <c r="D5" s="3">
        <f>FilingSeason!O21</f>
        <v>9752</v>
      </c>
      <c r="E5" s="11">
        <f>D5/H5</f>
        <v>0.14882642004700425</v>
      </c>
      <c r="F5" s="3">
        <f>FilingSeason!O3</f>
        <v>8021</v>
      </c>
      <c r="G5" s="11">
        <f>F5/H5</f>
        <v>0.12240942526630651</v>
      </c>
      <c r="H5" s="62">
        <f>B5+D5+F5</f>
        <v>65526</v>
      </c>
    </row>
    <row r="6" spans="1:8" x14ac:dyDescent="0.25">
      <c r="A6" s="63">
        <v>2013</v>
      </c>
      <c r="B6" s="3">
        <f>FilingSeason!O13</f>
        <v>50256</v>
      </c>
      <c r="C6" s="11">
        <f t="shared" ref="C6:C10" si="0">B6/H6</f>
        <v>0.75316967898570275</v>
      </c>
      <c r="D6" s="3">
        <f>FilingSeason!O22</f>
        <v>10224</v>
      </c>
      <c r="E6" s="11">
        <f t="shared" ref="E6:E10" si="1">D6/H6</f>
        <v>0.15322363096843808</v>
      </c>
      <c r="F6" s="3">
        <f>FilingSeason!O4</f>
        <v>6246</v>
      </c>
      <c r="G6" s="11">
        <f t="shared" ref="G6:G10" si="2">F6/H6</f>
        <v>9.3606690045859184E-2</v>
      </c>
      <c r="H6" s="62">
        <f t="shared" ref="H6:H15" si="3">B6+D6+F6</f>
        <v>66726</v>
      </c>
    </row>
    <row r="7" spans="1:8" x14ac:dyDescent="0.25">
      <c r="A7" s="63">
        <v>2012</v>
      </c>
      <c r="B7" s="3">
        <f>FilingSeason!O14</f>
        <v>50529</v>
      </c>
      <c r="C7" s="11">
        <f t="shared" si="0"/>
        <v>0.77529382882744657</v>
      </c>
      <c r="D7" s="3">
        <f>FilingSeason!O23</f>
        <v>9730</v>
      </c>
      <c r="E7" s="11">
        <f t="shared" si="1"/>
        <v>0.14929266271826189</v>
      </c>
      <c r="F7" s="3">
        <f>FilingSeason!O5</f>
        <v>4915</v>
      </c>
      <c r="G7" s="11">
        <f t="shared" si="2"/>
        <v>7.5413508454291595E-2</v>
      </c>
      <c r="H7" s="62">
        <f t="shared" si="3"/>
        <v>65174</v>
      </c>
    </row>
    <row r="8" spans="1:8" x14ac:dyDescent="0.25">
      <c r="A8" s="63">
        <v>2011</v>
      </c>
      <c r="B8" s="3">
        <f>FilingSeason!O15</f>
        <v>50297</v>
      </c>
      <c r="C8" s="11">
        <f t="shared" si="0"/>
        <v>0.79255302385679616</v>
      </c>
      <c r="D8" s="3">
        <f>FilingSeason!O24</f>
        <v>9708</v>
      </c>
      <c r="E8" s="11">
        <f t="shared" si="1"/>
        <v>0.15297343292048785</v>
      </c>
      <c r="F8" s="3">
        <f>FilingSeason!O6</f>
        <v>3457</v>
      </c>
      <c r="G8" s="11">
        <f t="shared" si="2"/>
        <v>5.4473543222715956E-2</v>
      </c>
      <c r="H8" s="62">
        <f t="shared" si="3"/>
        <v>63462</v>
      </c>
    </row>
    <row r="9" spans="1:8" x14ac:dyDescent="0.25">
      <c r="A9" s="63">
        <v>2010</v>
      </c>
      <c r="B9" s="3">
        <f>FilingSeason!O16</f>
        <v>48845</v>
      </c>
      <c r="C9" s="11">
        <f t="shared" si="0"/>
        <v>0.82708231031037815</v>
      </c>
      <c r="D9" s="3">
        <f>FilingSeason!O25</f>
        <v>8679</v>
      </c>
      <c r="E9" s="11">
        <f t="shared" si="1"/>
        <v>0.14695971688368864</v>
      </c>
      <c r="F9" s="3">
        <f>FilingSeason!O7</f>
        <v>1533</v>
      </c>
      <c r="G9" s="11">
        <f t="shared" si="2"/>
        <v>2.595797280593325E-2</v>
      </c>
      <c r="H9" s="62">
        <f t="shared" si="3"/>
        <v>59057</v>
      </c>
    </row>
    <row r="10" spans="1:8" hidden="1" x14ac:dyDescent="0.25">
      <c r="A10" s="63">
        <v>2009</v>
      </c>
      <c r="B10" s="3">
        <f>FilingSeason!O17</f>
        <v>13754</v>
      </c>
      <c r="C10" s="11">
        <f t="shared" si="0"/>
        <v>0.81053686133537628</v>
      </c>
      <c r="D10" s="3">
        <f>FilingSeason!O26</f>
        <v>2444</v>
      </c>
      <c r="E10" s="11">
        <f t="shared" si="1"/>
        <v>0.14402734398019917</v>
      </c>
      <c r="F10" s="3">
        <f>FilingSeason!O8</f>
        <v>771</v>
      </c>
      <c r="G10" s="11">
        <f t="shared" si="2"/>
        <v>4.5435794684424539E-2</v>
      </c>
      <c r="H10" s="62">
        <f t="shared" si="3"/>
        <v>16969</v>
      </c>
    </row>
    <row r="11" spans="1:8" x14ac:dyDescent="0.25">
      <c r="A11" s="64" t="s">
        <v>165</v>
      </c>
      <c r="B11" s="37">
        <f>B5-B6</f>
        <v>-2503</v>
      </c>
      <c r="C11" s="38">
        <f>B11/B5</f>
        <v>-5.2415555043662181E-2</v>
      </c>
      <c r="D11" s="37">
        <f>D5-D6</f>
        <v>-472</v>
      </c>
      <c r="E11" s="38">
        <f>D11/D5</f>
        <v>-4.8400328137817882E-2</v>
      </c>
      <c r="F11" s="37">
        <f>F5-F6</f>
        <v>1775</v>
      </c>
      <c r="G11" s="38">
        <f>F11/F5</f>
        <v>0.22129410297967833</v>
      </c>
      <c r="H11" s="65">
        <f t="shared" ref="H11" si="4">B11+D11+F11</f>
        <v>-1200</v>
      </c>
    </row>
    <row r="12" spans="1:8" x14ac:dyDescent="0.25">
      <c r="A12" s="66" t="s">
        <v>149</v>
      </c>
      <c r="B12" s="12">
        <f>B6-B7</f>
        <v>-273</v>
      </c>
      <c r="C12" s="23">
        <f>B12/B6</f>
        <v>-5.4321872015281759E-3</v>
      </c>
      <c r="D12" s="12">
        <f>D6-D7</f>
        <v>494</v>
      </c>
      <c r="E12" s="23">
        <f>D12/D6</f>
        <v>4.8317683881064159E-2</v>
      </c>
      <c r="F12" s="12">
        <f>F6-F7</f>
        <v>1331</v>
      </c>
      <c r="G12" s="23">
        <f>F12/F6</f>
        <v>0.21309638168427794</v>
      </c>
      <c r="H12" s="67">
        <f t="shared" si="3"/>
        <v>1552</v>
      </c>
    </row>
    <row r="13" spans="1:8" x14ac:dyDescent="0.25">
      <c r="A13" s="68" t="s">
        <v>150</v>
      </c>
      <c r="B13" s="13">
        <f>B7-B8</f>
        <v>232</v>
      </c>
      <c r="C13" s="24">
        <f>B13/B7</f>
        <v>4.5914227473332148E-3</v>
      </c>
      <c r="D13" s="13">
        <f>D7-D8</f>
        <v>22</v>
      </c>
      <c r="E13" s="24">
        <f>D13/D7</f>
        <v>2.2610483042137717E-3</v>
      </c>
      <c r="F13" s="13">
        <f>F7-F8</f>
        <v>1458</v>
      </c>
      <c r="G13" s="24">
        <f>F13/F7</f>
        <v>0.29664292980671414</v>
      </c>
      <c r="H13" s="69">
        <f t="shared" si="3"/>
        <v>1712</v>
      </c>
    </row>
    <row r="14" spans="1:8" x14ac:dyDescent="0.25">
      <c r="A14" s="70" t="s">
        <v>151</v>
      </c>
      <c r="B14" s="15">
        <f>B8-B9</f>
        <v>1452</v>
      </c>
      <c r="C14" s="25">
        <f>B14/B8</f>
        <v>2.8868520985347038E-2</v>
      </c>
      <c r="D14" s="15">
        <f>D8-D9</f>
        <v>1029</v>
      </c>
      <c r="E14" s="25">
        <f>D14/D8</f>
        <v>0.10599505562422744</v>
      </c>
      <c r="F14" s="15">
        <f>F8-F9</f>
        <v>1924</v>
      </c>
      <c r="G14" s="25">
        <f>F14/F8</f>
        <v>0.55655192363320793</v>
      </c>
      <c r="H14" s="71">
        <f t="shared" si="3"/>
        <v>4405</v>
      </c>
    </row>
    <row r="15" spans="1:8" hidden="1" x14ac:dyDescent="0.25">
      <c r="A15" s="72" t="s">
        <v>152</v>
      </c>
      <c r="B15" s="14">
        <f>B9-B10</f>
        <v>35091</v>
      </c>
      <c r="C15" s="26">
        <f>B15/B9</f>
        <v>0.71841539563926704</v>
      </c>
      <c r="D15" s="14">
        <f>D9-D10</f>
        <v>6235</v>
      </c>
      <c r="E15" s="26">
        <f>D15/D9</f>
        <v>0.71840073741214427</v>
      </c>
      <c r="F15" s="14">
        <f>F9-F10</f>
        <v>762</v>
      </c>
      <c r="G15" s="26">
        <f>F15/F9</f>
        <v>0.49706457925636005</v>
      </c>
      <c r="H15" s="73">
        <f t="shared" si="3"/>
        <v>42088</v>
      </c>
    </row>
    <row r="16" spans="1:8" ht="15.75" x14ac:dyDescent="0.25">
      <c r="A16" s="118" t="s">
        <v>214</v>
      </c>
      <c r="B16" s="119"/>
      <c r="C16" s="119"/>
      <c r="D16" s="119"/>
      <c r="E16" s="119"/>
      <c r="F16" s="119"/>
      <c r="G16" s="119"/>
      <c r="H16" s="120"/>
    </row>
    <row r="17" spans="1:8" x14ac:dyDescent="0.25">
      <c r="A17" s="115" t="s">
        <v>155</v>
      </c>
      <c r="B17" s="116"/>
      <c r="C17" s="116"/>
      <c r="D17" s="117"/>
      <c r="E17" s="124" t="s">
        <v>157</v>
      </c>
      <c r="F17" s="116"/>
      <c r="G17" s="116"/>
      <c r="H17" s="125"/>
    </row>
    <row r="18" spans="1:8" x14ac:dyDescent="0.25">
      <c r="A18" s="74" t="s">
        <v>139</v>
      </c>
      <c r="B18" s="28" t="s">
        <v>116</v>
      </c>
      <c r="C18" s="28" t="s">
        <v>117</v>
      </c>
      <c r="D18" s="29" t="s">
        <v>156</v>
      </c>
      <c r="E18" s="30" t="s">
        <v>139</v>
      </c>
      <c r="F18" s="31" t="s">
        <v>116</v>
      </c>
      <c r="G18" s="31" t="s">
        <v>117</v>
      </c>
      <c r="H18" s="75" t="s">
        <v>156</v>
      </c>
    </row>
    <row r="19" spans="1:8" x14ac:dyDescent="0.25">
      <c r="A19" s="76">
        <f>Certificates!Q3</f>
        <v>2010</v>
      </c>
      <c r="B19" s="17">
        <f>Certificates!T3</f>
        <v>0</v>
      </c>
      <c r="C19" s="17">
        <f>Certificates!U3</f>
        <v>13593</v>
      </c>
      <c r="D19" s="18">
        <f>B19+C19</f>
        <v>13593</v>
      </c>
      <c r="E19" s="20">
        <f>Certificates!Q3</f>
        <v>2010</v>
      </c>
      <c r="F19" s="19">
        <f>Certificates!R3</f>
        <v>0</v>
      </c>
      <c r="G19" s="19">
        <f>Certificates!S3</f>
        <v>2081</v>
      </c>
      <c r="H19" s="77">
        <f t="shared" ref="H19:H24" si="5">F19+G19</f>
        <v>2081</v>
      </c>
    </row>
    <row r="20" spans="1:8" x14ac:dyDescent="0.25">
      <c r="A20" s="76">
        <f>Certificates!Q4</f>
        <v>2011</v>
      </c>
      <c r="B20" s="17">
        <f>Certificates!T4</f>
        <v>4609</v>
      </c>
      <c r="C20" s="17">
        <f>Certificates!U4</f>
        <v>13304</v>
      </c>
      <c r="D20" s="18">
        <f t="shared" ref="D20:D23" si="6">B20+C20</f>
        <v>17913</v>
      </c>
      <c r="E20" s="20">
        <f>Certificates!Q4</f>
        <v>2011</v>
      </c>
      <c r="F20" s="19">
        <f>Certificates!R4</f>
        <v>0</v>
      </c>
      <c r="G20" s="19">
        <f>Certificates!S4</f>
        <v>2498</v>
      </c>
      <c r="H20" s="77">
        <f t="shared" si="5"/>
        <v>2498</v>
      </c>
    </row>
    <row r="21" spans="1:8" x14ac:dyDescent="0.25">
      <c r="A21" s="76">
        <f>Certificates!Q5</f>
        <v>2012</v>
      </c>
      <c r="B21" s="17">
        <f>Certificates!T5</f>
        <v>18554</v>
      </c>
      <c r="C21" s="17">
        <f>Certificates!U5</f>
        <v>5116</v>
      </c>
      <c r="D21" s="18">
        <f t="shared" si="6"/>
        <v>23670</v>
      </c>
      <c r="E21" s="20">
        <f>Certificates!Q5</f>
        <v>2012</v>
      </c>
      <c r="F21" s="19">
        <f>Certificates!R5</f>
        <v>0</v>
      </c>
      <c r="G21" s="19">
        <f>Certificates!S5</f>
        <v>1886</v>
      </c>
      <c r="H21" s="77">
        <f t="shared" si="5"/>
        <v>1886</v>
      </c>
    </row>
    <row r="22" spans="1:8" x14ac:dyDescent="0.25">
      <c r="A22" s="76">
        <f>Certificates!Q6</f>
        <v>2013</v>
      </c>
      <c r="B22" s="17">
        <f>Certificates!T6</f>
        <v>23187</v>
      </c>
      <c r="C22" s="17">
        <f>Certificates!U6</f>
        <v>3037</v>
      </c>
      <c r="D22" s="18">
        <f t="shared" si="6"/>
        <v>26224</v>
      </c>
      <c r="E22" s="20">
        <f>Certificates!Q6</f>
        <v>2013</v>
      </c>
      <c r="F22" s="19">
        <f>Certificates!R6</f>
        <v>4055</v>
      </c>
      <c r="G22" s="19">
        <f>Certificates!S6</f>
        <v>936</v>
      </c>
      <c r="H22" s="77">
        <f t="shared" si="5"/>
        <v>4991</v>
      </c>
    </row>
    <row r="23" spans="1:8" x14ac:dyDescent="0.25">
      <c r="A23" s="76">
        <f>Certificates!Q7</f>
        <v>2014</v>
      </c>
      <c r="B23" s="17">
        <f>Certificates!T7</f>
        <v>26880</v>
      </c>
      <c r="C23" s="17">
        <f>Certificates!U7</f>
        <v>2131</v>
      </c>
      <c r="D23" s="18">
        <f t="shared" si="6"/>
        <v>29011</v>
      </c>
      <c r="E23" s="20">
        <f>Certificates!Q7</f>
        <v>2014</v>
      </c>
      <c r="F23" s="19">
        <f>Certificates!R7</f>
        <v>7374</v>
      </c>
      <c r="G23" s="19">
        <f>Certificates!S7</f>
        <v>172</v>
      </c>
      <c r="H23" s="77">
        <f t="shared" si="5"/>
        <v>7546</v>
      </c>
    </row>
    <row r="24" spans="1:8" x14ac:dyDescent="0.25">
      <c r="A24" s="76">
        <f>Certificates!Q8</f>
        <v>2015</v>
      </c>
      <c r="B24" s="17">
        <f>Certificates!T8</f>
        <v>19275</v>
      </c>
      <c r="C24" s="17">
        <f>Certificates!U8</f>
        <v>363</v>
      </c>
      <c r="D24" s="18">
        <f t="shared" ref="D24" si="7">B24+C24</f>
        <v>19638</v>
      </c>
      <c r="E24" s="20">
        <f>Certificates!Q8</f>
        <v>2015</v>
      </c>
      <c r="F24" s="19">
        <f>Certificates!R8</f>
        <v>4887</v>
      </c>
      <c r="G24" s="19">
        <f>Certificates!S8</f>
        <v>33</v>
      </c>
      <c r="H24" s="77">
        <f t="shared" si="5"/>
        <v>4920</v>
      </c>
    </row>
    <row r="25" spans="1:8" ht="15.75" x14ac:dyDescent="0.25">
      <c r="A25" s="118" t="s">
        <v>169</v>
      </c>
      <c r="B25" s="119"/>
      <c r="C25" s="119"/>
      <c r="D25" s="119"/>
      <c r="E25" s="119"/>
      <c r="F25" s="119"/>
      <c r="G25" s="119"/>
      <c r="H25" s="120"/>
    </row>
    <row r="26" spans="1:8" x14ac:dyDescent="0.25">
      <c r="A26" s="115" t="s">
        <v>153</v>
      </c>
      <c r="B26" s="116"/>
      <c r="C26" s="116"/>
      <c r="D26" s="116"/>
      <c r="E26" s="116"/>
      <c r="F26" s="116"/>
      <c r="G26" s="58"/>
      <c r="H26" s="78"/>
    </row>
    <row r="27" spans="1:8" x14ac:dyDescent="0.25">
      <c r="A27" s="121" t="s">
        <v>154</v>
      </c>
      <c r="B27" s="122"/>
      <c r="C27" s="122"/>
      <c r="D27" s="123"/>
      <c r="E27" s="3" t="s">
        <v>213</v>
      </c>
      <c r="F27" s="56" t="s">
        <v>146</v>
      </c>
      <c r="G27" s="102"/>
      <c r="H27" s="103"/>
    </row>
    <row r="28" spans="1:8" x14ac:dyDescent="0.25">
      <c r="A28" s="99" t="str">
        <f>Creations!A3</f>
        <v xml:space="preserve">Close Corporation                                 </v>
      </c>
      <c r="B28" s="100"/>
      <c r="C28" s="100"/>
      <c r="D28" s="101"/>
      <c r="E28" s="19">
        <f>Creations!B3</f>
        <v>4448</v>
      </c>
      <c r="F28" s="57">
        <f>Creations!B3/Creations!$D4</f>
        <v>8.2077021017474577E-2</v>
      </c>
      <c r="G28" s="102"/>
      <c r="H28" s="103"/>
    </row>
    <row r="29" spans="1:8" x14ac:dyDescent="0.25">
      <c r="A29" s="99" t="str">
        <f>Creations!A4</f>
        <v xml:space="preserve">Consumer Cooperative                              </v>
      </c>
      <c r="B29" s="100"/>
      <c r="C29" s="100"/>
      <c r="D29" s="101"/>
      <c r="E29" s="19">
        <f>Creations!B4</f>
        <v>1</v>
      </c>
      <c r="F29" s="57">
        <f>Creations!B4/Creations!$D4</f>
        <v>1.8452567674791948E-5</v>
      </c>
      <c r="G29" s="102"/>
      <c r="H29" s="103"/>
    </row>
    <row r="30" spans="1:8" x14ac:dyDescent="0.25">
      <c r="A30" s="99" t="str">
        <f>Creations!A5</f>
        <v xml:space="preserve">Corporation                                       </v>
      </c>
      <c r="B30" s="100"/>
      <c r="C30" s="100"/>
      <c r="D30" s="101"/>
      <c r="E30" s="19">
        <f>Creations!B5</f>
        <v>35756</v>
      </c>
      <c r="F30" s="57">
        <f>Creations!B5/Creations!$D4</f>
        <v>0.65979000977986091</v>
      </c>
      <c r="G30" s="102"/>
      <c r="H30" s="103"/>
    </row>
    <row r="31" spans="1:8" x14ac:dyDescent="0.25">
      <c r="A31" s="99" t="str">
        <f>Creations!A6</f>
        <v xml:space="preserve">Limited Liability Company                         </v>
      </c>
      <c r="B31" s="100"/>
      <c r="C31" s="100"/>
      <c r="D31" s="101"/>
      <c r="E31" s="19">
        <f>Creations!B6</f>
        <v>11607</v>
      </c>
      <c r="F31" s="57">
        <f>Creations!B6/Creations!$D4</f>
        <v>0.21417895300131012</v>
      </c>
      <c r="G31" s="102"/>
      <c r="H31" s="103"/>
    </row>
    <row r="32" spans="1:8" x14ac:dyDescent="0.25">
      <c r="A32" s="99" t="str">
        <f>Creations!A7</f>
        <v xml:space="preserve">Limited Liability Partnership                     </v>
      </c>
      <c r="B32" s="100"/>
      <c r="C32" s="100"/>
      <c r="D32" s="101"/>
      <c r="E32" s="19">
        <f>Creations!B7</f>
        <v>135</v>
      </c>
      <c r="F32" s="57">
        <f>Creations!B7/Creations!$D4</f>
        <v>2.4910966360969129E-3</v>
      </c>
      <c r="G32" s="102"/>
      <c r="H32" s="103"/>
    </row>
    <row r="33" spans="1:8" x14ac:dyDescent="0.25">
      <c r="A33" s="99" t="str">
        <f>Creations!A8</f>
        <v xml:space="preserve">Municipal Enterprise                              </v>
      </c>
      <c r="B33" s="100"/>
      <c r="C33" s="100"/>
      <c r="D33" s="101"/>
      <c r="E33" s="19">
        <f>Creations!B8</f>
        <v>4</v>
      </c>
      <c r="F33" s="57">
        <f>Creations!B8/Creations!$D4</f>
        <v>7.3810270699167793E-5</v>
      </c>
      <c r="G33" s="102"/>
      <c r="H33" s="103"/>
    </row>
    <row r="34" spans="1:8" x14ac:dyDescent="0.25">
      <c r="A34" s="99" t="str">
        <f>Creations!A9</f>
        <v xml:space="preserve">Professional Corporation                          </v>
      </c>
      <c r="B34" s="100"/>
      <c r="C34" s="100"/>
      <c r="D34" s="101"/>
      <c r="E34" s="19">
        <f>Creations!B9</f>
        <v>2216</v>
      </c>
      <c r="F34" s="57">
        <f>Creations!B9/Creations!$D4</f>
        <v>4.0890889967338959E-2</v>
      </c>
      <c r="G34" s="102"/>
      <c r="H34" s="103"/>
    </row>
    <row r="35" spans="1:8" x14ac:dyDescent="0.25">
      <c r="A35" s="99" t="str">
        <f>Creations!A10</f>
        <v xml:space="preserve">Special Corporation for Municipal Development     </v>
      </c>
      <c r="B35" s="100"/>
      <c r="C35" s="100"/>
      <c r="D35" s="101"/>
      <c r="E35" s="19">
        <f>Creations!B10</f>
        <v>5</v>
      </c>
      <c r="F35" s="57">
        <f>Creations!B10/Creations!$D4</f>
        <v>9.2262838373959738E-5</v>
      </c>
      <c r="G35" s="102"/>
      <c r="H35" s="103"/>
    </row>
    <row r="36" spans="1:8" x14ac:dyDescent="0.25">
      <c r="A36" s="99" t="str">
        <f>Creations!A11</f>
        <v xml:space="preserve">Special Employee Owned Corporation                </v>
      </c>
      <c r="B36" s="100"/>
      <c r="C36" s="100"/>
      <c r="D36" s="101"/>
      <c r="E36" s="19">
        <f>Creations!B11</f>
        <v>21</v>
      </c>
      <c r="F36" s="57">
        <f>Creations!B11/Creations!$D4</f>
        <v>3.8750392117063091E-4</v>
      </c>
      <c r="G36" s="104"/>
      <c r="H36" s="105"/>
    </row>
    <row r="37" spans="1:8" x14ac:dyDescent="0.25">
      <c r="A37" s="115" t="s">
        <v>158</v>
      </c>
      <c r="B37" s="116"/>
      <c r="C37" s="117"/>
      <c r="D37" s="124" t="s">
        <v>162</v>
      </c>
      <c r="E37" s="116"/>
      <c r="F37" s="116"/>
      <c r="G37" s="116"/>
      <c r="H37" s="125"/>
    </row>
    <row r="38" spans="1:8" x14ac:dyDescent="0.25">
      <c r="A38" s="96" t="str">
        <f>Creations!P2</f>
        <v>Month - Year</v>
      </c>
      <c r="B38" s="96" t="str">
        <f>Creations!Q2</f>
        <v>For Profit</v>
      </c>
      <c r="C38" s="96" t="str">
        <f>Creations!R2</f>
        <v>Non-Proft</v>
      </c>
      <c r="D38" s="16" t="str">
        <f>Creations!S2</f>
        <v>SubTotal</v>
      </c>
      <c r="E38" s="27" t="str">
        <f>Creations!T2</f>
        <v>Month - Year</v>
      </c>
      <c r="F38" s="16" t="str">
        <f>Creations!U2</f>
        <v>Paper</v>
      </c>
      <c r="G38" s="16" t="str">
        <f>Creations!V2</f>
        <v>Online</v>
      </c>
      <c r="H38" s="16" t="str">
        <f>Creations!W2</f>
        <v>Combined</v>
      </c>
    </row>
    <row r="39" spans="1:8" x14ac:dyDescent="0.25">
      <c r="A39" s="22">
        <f>Creations!P3</f>
        <v>40664</v>
      </c>
      <c r="B39" s="32">
        <f>Creations!Q3</f>
        <v>484</v>
      </c>
      <c r="C39" s="32">
        <f>Creations!R3</f>
        <v>204</v>
      </c>
      <c r="D39" s="32">
        <f>Creations!S3</f>
        <v>688</v>
      </c>
      <c r="E39" s="22">
        <f>Creations!T3</f>
        <v>40664</v>
      </c>
      <c r="F39" s="32">
        <f>Creations!U3</f>
        <v>1473</v>
      </c>
      <c r="G39" s="32">
        <f>Creations!V3</f>
        <v>688</v>
      </c>
      <c r="H39" s="32">
        <f>Creations!W3</f>
        <v>2161</v>
      </c>
    </row>
    <row r="40" spans="1:8" x14ac:dyDescent="0.25">
      <c r="A40" s="22">
        <f>Creations!P4</f>
        <v>40695</v>
      </c>
      <c r="B40" s="32">
        <f>Creations!Q4</f>
        <v>747</v>
      </c>
      <c r="C40" s="32">
        <f>Creations!R4</f>
        <v>299</v>
      </c>
      <c r="D40" s="32">
        <f>Creations!S4</f>
        <v>1046</v>
      </c>
      <c r="E40" s="22">
        <f>Creations!T4</f>
        <v>40695</v>
      </c>
      <c r="F40" s="32">
        <f>Creations!U4</f>
        <v>764</v>
      </c>
      <c r="G40" s="32">
        <f>Creations!V4</f>
        <v>1046</v>
      </c>
      <c r="H40" s="32">
        <f>Creations!W4</f>
        <v>1810</v>
      </c>
    </row>
    <row r="41" spans="1:8" x14ac:dyDescent="0.25">
      <c r="A41" s="22">
        <f>Creations!P5</f>
        <v>40725</v>
      </c>
      <c r="B41" s="32">
        <f>Creations!Q5</f>
        <v>607</v>
      </c>
      <c r="C41" s="32">
        <f>Creations!R5</f>
        <v>291</v>
      </c>
      <c r="D41" s="32">
        <f>Creations!S5</f>
        <v>898</v>
      </c>
      <c r="E41" s="22">
        <f>Creations!T5</f>
        <v>40725</v>
      </c>
      <c r="F41" s="32">
        <f>Creations!U5</f>
        <v>652</v>
      </c>
      <c r="G41" s="32">
        <f>Creations!V5</f>
        <v>898</v>
      </c>
      <c r="H41" s="32">
        <f>Creations!W5</f>
        <v>1550</v>
      </c>
    </row>
    <row r="42" spans="1:8" x14ac:dyDescent="0.25">
      <c r="A42" s="22">
        <f>Creations!P6</f>
        <v>40756</v>
      </c>
      <c r="B42" s="32">
        <f>Creations!Q6</f>
        <v>640</v>
      </c>
      <c r="C42" s="32">
        <f>Creations!R6</f>
        <v>241</v>
      </c>
      <c r="D42" s="32">
        <f>Creations!S6</f>
        <v>881</v>
      </c>
      <c r="E42" s="22">
        <f>Creations!T6</f>
        <v>40756</v>
      </c>
      <c r="F42" s="32">
        <f>Creations!U6</f>
        <v>488</v>
      </c>
      <c r="G42" s="32">
        <f>Creations!V6</f>
        <v>881</v>
      </c>
      <c r="H42" s="32">
        <f>Creations!W6</f>
        <v>1369</v>
      </c>
    </row>
    <row r="43" spans="1:8" x14ac:dyDescent="0.25">
      <c r="A43" s="22">
        <f>Creations!P7</f>
        <v>40787</v>
      </c>
      <c r="B43" s="32">
        <f>Creations!Q7</f>
        <v>722</v>
      </c>
      <c r="C43" s="32">
        <f>Creations!R7</f>
        <v>325</v>
      </c>
      <c r="D43" s="32">
        <f>Creations!S7</f>
        <v>1047</v>
      </c>
      <c r="E43" s="22">
        <f>Creations!T7</f>
        <v>40787</v>
      </c>
      <c r="F43" s="32">
        <f>Creations!U7</f>
        <v>523</v>
      </c>
      <c r="G43" s="32">
        <f>Creations!V7</f>
        <v>1047</v>
      </c>
      <c r="H43" s="32">
        <f>Creations!W7</f>
        <v>1570</v>
      </c>
    </row>
    <row r="44" spans="1:8" x14ac:dyDescent="0.25">
      <c r="A44" s="22">
        <f>Creations!P8</f>
        <v>40817</v>
      </c>
      <c r="B44" s="32">
        <f>Creations!Q8</f>
        <v>728</v>
      </c>
      <c r="C44" s="32">
        <f>Creations!R8</f>
        <v>328</v>
      </c>
      <c r="D44" s="32">
        <f>Creations!S8</f>
        <v>1056</v>
      </c>
      <c r="E44" s="22">
        <f>Creations!T8</f>
        <v>40817</v>
      </c>
      <c r="F44" s="32">
        <f>Creations!U8</f>
        <v>454</v>
      </c>
      <c r="G44" s="32">
        <f>Creations!V8</f>
        <v>1056</v>
      </c>
      <c r="H44" s="32">
        <f>Creations!W8</f>
        <v>1510</v>
      </c>
    </row>
    <row r="45" spans="1:8" x14ac:dyDescent="0.25">
      <c r="A45" s="22">
        <f>Creations!P9</f>
        <v>40848</v>
      </c>
      <c r="B45" s="32">
        <f>Creations!Q9</f>
        <v>638</v>
      </c>
      <c r="C45" s="32">
        <f>Creations!R9</f>
        <v>275</v>
      </c>
      <c r="D45" s="32">
        <f>Creations!S9</f>
        <v>913</v>
      </c>
      <c r="E45" s="22">
        <f>Creations!T9</f>
        <v>40848</v>
      </c>
      <c r="F45" s="32">
        <f>Creations!U9</f>
        <v>329</v>
      </c>
      <c r="G45" s="32">
        <f>Creations!V9</f>
        <v>913</v>
      </c>
      <c r="H45" s="32">
        <f>Creations!W9</f>
        <v>1242</v>
      </c>
    </row>
    <row r="46" spans="1:8" x14ac:dyDescent="0.25">
      <c r="A46" s="22">
        <f>Creations!P10</f>
        <v>40878</v>
      </c>
      <c r="B46" s="32">
        <f>Creations!Q10</f>
        <v>598</v>
      </c>
      <c r="C46" s="32">
        <f>Creations!R10</f>
        <v>207</v>
      </c>
      <c r="D46" s="32">
        <f>Creations!S10</f>
        <v>805</v>
      </c>
      <c r="E46" s="22">
        <f>Creations!T10</f>
        <v>40878</v>
      </c>
      <c r="F46" s="32">
        <f>Creations!U10</f>
        <v>267</v>
      </c>
      <c r="G46" s="32">
        <f>Creations!V10</f>
        <v>805</v>
      </c>
      <c r="H46" s="32">
        <f>Creations!W10</f>
        <v>1072</v>
      </c>
    </row>
    <row r="47" spans="1:8" x14ac:dyDescent="0.25">
      <c r="A47" s="22">
        <f>Creations!P11</f>
        <v>40909</v>
      </c>
      <c r="B47" s="32">
        <f>Creations!Q11</f>
        <v>796</v>
      </c>
      <c r="C47" s="32">
        <f>Creations!R11</f>
        <v>341</v>
      </c>
      <c r="D47" s="32">
        <f>Creations!S11</f>
        <v>1137</v>
      </c>
      <c r="E47" s="22">
        <f>Creations!T11</f>
        <v>40909</v>
      </c>
      <c r="F47" s="32">
        <f>Creations!U11</f>
        <v>202</v>
      </c>
      <c r="G47" s="32">
        <f>Creations!V11</f>
        <v>1137</v>
      </c>
      <c r="H47" s="32">
        <f>Creations!W11</f>
        <v>1339</v>
      </c>
    </row>
    <row r="48" spans="1:8" x14ac:dyDescent="0.25">
      <c r="A48" s="22">
        <f>Creations!P12</f>
        <v>40940</v>
      </c>
      <c r="B48" s="32">
        <f>Creations!Q12</f>
        <v>795</v>
      </c>
      <c r="C48" s="32">
        <f>Creations!R12</f>
        <v>371</v>
      </c>
      <c r="D48" s="32">
        <f>Creations!S12</f>
        <v>1166</v>
      </c>
      <c r="E48" s="22">
        <f>Creations!T12</f>
        <v>40940</v>
      </c>
      <c r="F48" s="32">
        <f>Creations!U12</f>
        <v>216</v>
      </c>
      <c r="G48" s="32">
        <f>Creations!V12</f>
        <v>1166</v>
      </c>
      <c r="H48" s="32">
        <f>Creations!W12</f>
        <v>1382</v>
      </c>
    </row>
    <row r="49" spans="1:8" x14ac:dyDescent="0.25">
      <c r="A49" s="22">
        <f>Creations!P13</f>
        <v>40969</v>
      </c>
      <c r="B49" s="32">
        <f>Creations!Q13</f>
        <v>883</v>
      </c>
      <c r="C49" s="32">
        <f>Creations!R13</f>
        <v>340</v>
      </c>
      <c r="D49" s="32">
        <f>Creations!S13</f>
        <v>1223</v>
      </c>
      <c r="E49" s="22">
        <f>Creations!T13</f>
        <v>40969</v>
      </c>
      <c r="F49" s="32">
        <f>Creations!U13</f>
        <v>255</v>
      </c>
      <c r="G49" s="32">
        <f>Creations!V13</f>
        <v>1223</v>
      </c>
      <c r="H49" s="32">
        <f>Creations!W13</f>
        <v>1478</v>
      </c>
    </row>
    <row r="50" spans="1:8" x14ac:dyDescent="0.25">
      <c r="A50" s="22">
        <f>Creations!P14</f>
        <v>41000</v>
      </c>
      <c r="B50" s="32">
        <f>Creations!Q14</f>
        <v>742</v>
      </c>
      <c r="C50" s="32">
        <f>Creations!R14</f>
        <v>318</v>
      </c>
      <c r="D50" s="32">
        <f>Creations!S14</f>
        <v>1060</v>
      </c>
      <c r="E50" s="22">
        <f>Creations!T14</f>
        <v>41000</v>
      </c>
      <c r="F50" s="32">
        <f>Creations!U14</f>
        <v>247</v>
      </c>
      <c r="G50" s="32">
        <f>Creations!V14</f>
        <v>1060</v>
      </c>
      <c r="H50" s="32">
        <f>Creations!W14</f>
        <v>1307</v>
      </c>
    </row>
    <row r="51" spans="1:8" x14ac:dyDescent="0.25">
      <c r="A51" s="22">
        <f>Creations!P15</f>
        <v>41030</v>
      </c>
      <c r="B51" s="32">
        <f>Creations!Q15</f>
        <v>882</v>
      </c>
      <c r="C51" s="32">
        <f>Creations!R15</f>
        <v>311</v>
      </c>
      <c r="D51" s="32">
        <f>Creations!S15</f>
        <v>1193</v>
      </c>
      <c r="E51" s="22">
        <f>Creations!T15</f>
        <v>41030</v>
      </c>
      <c r="F51" s="32">
        <f>Creations!U15</f>
        <v>256</v>
      </c>
      <c r="G51" s="32">
        <f>Creations!V15</f>
        <v>1193</v>
      </c>
      <c r="H51" s="32">
        <f>Creations!W15</f>
        <v>1449</v>
      </c>
    </row>
    <row r="52" spans="1:8" x14ac:dyDescent="0.25">
      <c r="A52" s="22">
        <f>Creations!P16</f>
        <v>41061</v>
      </c>
      <c r="B52" s="32">
        <f>Creations!Q16</f>
        <v>802</v>
      </c>
      <c r="C52" s="32">
        <f>Creations!R16</f>
        <v>314</v>
      </c>
      <c r="D52" s="32">
        <f>Creations!S16</f>
        <v>1116</v>
      </c>
      <c r="E52" s="22">
        <f>Creations!T16</f>
        <v>41061</v>
      </c>
      <c r="F52" s="32">
        <f>Creations!U16</f>
        <v>189</v>
      </c>
      <c r="G52" s="32">
        <f>Creations!V16</f>
        <v>1116</v>
      </c>
      <c r="H52" s="32">
        <f>Creations!W16</f>
        <v>1305</v>
      </c>
    </row>
    <row r="53" spans="1:8" x14ac:dyDescent="0.25">
      <c r="A53" s="22">
        <f>Creations!P17</f>
        <v>41091</v>
      </c>
      <c r="B53" s="32">
        <f>Creations!Q17</f>
        <v>662</v>
      </c>
      <c r="C53" s="32">
        <f>Creations!R17</f>
        <v>275</v>
      </c>
      <c r="D53" s="32">
        <f>Creations!S17</f>
        <v>937</v>
      </c>
      <c r="E53" s="22">
        <f>Creations!T17</f>
        <v>41091</v>
      </c>
      <c r="F53" s="32">
        <f>Creations!U17</f>
        <v>141</v>
      </c>
      <c r="G53" s="32">
        <f>Creations!V17</f>
        <v>937</v>
      </c>
      <c r="H53" s="32">
        <f>Creations!W17</f>
        <v>1078</v>
      </c>
    </row>
    <row r="54" spans="1:8" x14ac:dyDescent="0.25">
      <c r="A54" s="22">
        <f>Creations!P18</f>
        <v>41122</v>
      </c>
      <c r="B54" s="32">
        <f>Creations!Q18</f>
        <v>805</v>
      </c>
      <c r="C54" s="32">
        <f>Creations!R18</f>
        <v>307</v>
      </c>
      <c r="D54" s="32">
        <f>Creations!S18</f>
        <v>1112</v>
      </c>
      <c r="E54" s="22">
        <f>Creations!T18</f>
        <v>41122</v>
      </c>
      <c r="F54" s="32">
        <f>Creations!U18</f>
        <v>143</v>
      </c>
      <c r="G54" s="32">
        <f>Creations!V18</f>
        <v>1112</v>
      </c>
      <c r="H54" s="32">
        <f>Creations!W18</f>
        <v>1255</v>
      </c>
    </row>
    <row r="55" spans="1:8" x14ac:dyDescent="0.25">
      <c r="A55" s="22">
        <f>Creations!P19</f>
        <v>41153</v>
      </c>
      <c r="B55" s="32">
        <f>Creations!Q19</f>
        <v>770</v>
      </c>
      <c r="C55" s="32">
        <f>Creations!R19</f>
        <v>288</v>
      </c>
      <c r="D55" s="32">
        <f>Creations!S19</f>
        <v>1058</v>
      </c>
      <c r="E55" s="22">
        <f>Creations!T19</f>
        <v>41153</v>
      </c>
      <c r="F55" s="32">
        <f>Creations!U19</f>
        <v>157</v>
      </c>
      <c r="G55" s="32">
        <f>Creations!V19</f>
        <v>1058</v>
      </c>
      <c r="H55" s="32">
        <f>Creations!W19</f>
        <v>1215</v>
      </c>
    </row>
    <row r="56" spans="1:8" x14ac:dyDescent="0.25">
      <c r="A56" s="22">
        <f>Creations!P20</f>
        <v>41183</v>
      </c>
      <c r="B56" s="32">
        <f>Creations!Q20</f>
        <v>852</v>
      </c>
      <c r="C56" s="32">
        <f>Creations!R20</f>
        <v>303</v>
      </c>
      <c r="D56" s="32">
        <f>Creations!S20</f>
        <v>1155</v>
      </c>
      <c r="E56" s="22">
        <f>Creations!T20</f>
        <v>41183</v>
      </c>
      <c r="F56" s="32">
        <f>Creations!U20</f>
        <v>122</v>
      </c>
      <c r="G56" s="32">
        <f>Creations!V20</f>
        <v>1155</v>
      </c>
      <c r="H56" s="32">
        <f>Creations!W20</f>
        <v>1277</v>
      </c>
    </row>
    <row r="57" spans="1:8" x14ac:dyDescent="0.25">
      <c r="A57" s="22">
        <f>Creations!P21</f>
        <v>41214</v>
      </c>
      <c r="B57" s="32">
        <f>Creations!Q21</f>
        <v>556</v>
      </c>
      <c r="C57" s="32">
        <f>Creations!R21</f>
        <v>211</v>
      </c>
      <c r="D57" s="32">
        <f>Creations!S21</f>
        <v>767</v>
      </c>
      <c r="E57" s="22">
        <f>Creations!T21</f>
        <v>41214</v>
      </c>
      <c r="F57" s="32">
        <f>Creations!U21</f>
        <v>94</v>
      </c>
      <c r="G57" s="32">
        <f>Creations!V21</f>
        <v>767</v>
      </c>
      <c r="H57" s="32">
        <f>Creations!W21</f>
        <v>861</v>
      </c>
    </row>
    <row r="58" spans="1:8" x14ac:dyDescent="0.25">
      <c r="A58" s="22">
        <f>Creations!P22</f>
        <v>41244</v>
      </c>
      <c r="B58" s="32">
        <f>Creations!Q22</f>
        <v>601</v>
      </c>
      <c r="C58" s="32">
        <f>Creations!R22</f>
        <v>232</v>
      </c>
      <c r="D58" s="32">
        <f>Creations!S22</f>
        <v>833</v>
      </c>
      <c r="E58" s="22">
        <f>Creations!T22</f>
        <v>41244</v>
      </c>
      <c r="F58" s="32">
        <f>Creations!U22</f>
        <v>123</v>
      </c>
      <c r="G58" s="32">
        <f>Creations!V22</f>
        <v>833</v>
      </c>
      <c r="H58" s="32">
        <f>Creations!W22</f>
        <v>956</v>
      </c>
    </row>
    <row r="59" spans="1:8" x14ac:dyDescent="0.25">
      <c r="A59" s="22">
        <f>Creations!P23</f>
        <v>41275</v>
      </c>
      <c r="B59" s="32">
        <f>Creations!Q23</f>
        <v>1027</v>
      </c>
      <c r="C59" s="32">
        <f>Creations!R23</f>
        <v>296</v>
      </c>
      <c r="D59" s="32">
        <f>Creations!S23</f>
        <v>1323</v>
      </c>
      <c r="E59" s="22">
        <f>Creations!T23</f>
        <v>41275</v>
      </c>
      <c r="F59" s="32">
        <f>Creations!U23</f>
        <v>101</v>
      </c>
      <c r="G59" s="32">
        <f>Creations!V23</f>
        <v>1323</v>
      </c>
      <c r="H59" s="32">
        <f>Creations!W23</f>
        <v>1424</v>
      </c>
    </row>
    <row r="60" spans="1:8" x14ac:dyDescent="0.25">
      <c r="A60" s="22">
        <f>Creations!P24</f>
        <v>41306</v>
      </c>
      <c r="B60" s="32">
        <f>Creations!Q24</f>
        <v>910</v>
      </c>
      <c r="C60" s="32">
        <f>Creations!R24</f>
        <v>387</v>
      </c>
      <c r="D60" s="32">
        <f>Creations!S24</f>
        <v>1297</v>
      </c>
      <c r="E60" s="22">
        <f>Creations!T24</f>
        <v>41306</v>
      </c>
      <c r="F60" s="32">
        <f>Creations!U24</f>
        <v>96</v>
      </c>
      <c r="G60" s="32">
        <f>Creations!V24</f>
        <v>1297</v>
      </c>
      <c r="H60" s="32">
        <f>Creations!W24</f>
        <v>1393</v>
      </c>
    </row>
    <row r="61" spans="1:8" x14ac:dyDescent="0.25">
      <c r="A61" s="22">
        <f>Creations!P25</f>
        <v>41334</v>
      </c>
      <c r="B61" s="32">
        <f>Creations!Q25</f>
        <v>835</v>
      </c>
      <c r="C61" s="32">
        <f>Creations!R25</f>
        <v>342</v>
      </c>
      <c r="D61" s="32">
        <f>Creations!S25</f>
        <v>1177</v>
      </c>
      <c r="E61" s="22">
        <f>Creations!T25</f>
        <v>41334</v>
      </c>
      <c r="F61" s="32">
        <f>Creations!U25</f>
        <v>111</v>
      </c>
      <c r="G61" s="32">
        <f>Creations!V25</f>
        <v>1177</v>
      </c>
      <c r="H61" s="32">
        <f>Creations!W25</f>
        <v>1288</v>
      </c>
    </row>
    <row r="62" spans="1:8" x14ac:dyDescent="0.25">
      <c r="A62" s="22">
        <f>Creations!P26</f>
        <v>41365</v>
      </c>
      <c r="B62" s="32">
        <f>Creations!Q26</f>
        <v>880</v>
      </c>
      <c r="C62" s="32">
        <f>Creations!R26</f>
        <v>372</v>
      </c>
      <c r="D62" s="32">
        <f>Creations!S26</f>
        <v>1252</v>
      </c>
      <c r="E62" s="22">
        <f>Creations!T26</f>
        <v>41365</v>
      </c>
      <c r="F62" s="32">
        <f>Creations!U26</f>
        <v>132</v>
      </c>
      <c r="G62" s="32">
        <f>Creations!V26</f>
        <v>1252</v>
      </c>
      <c r="H62" s="32">
        <f>Creations!W26</f>
        <v>1384</v>
      </c>
    </row>
    <row r="63" spans="1:8" x14ac:dyDescent="0.25">
      <c r="A63" s="22">
        <f>Creations!P27</f>
        <v>41395</v>
      </c>
      <c r="B63" s="32">
        <f>Creations!Q27</f>
        <v>893</v>
      </c>
      <c r="C63" s="32">
        <f>Creations!R27</f>
        <v>323</v>
      </c>
      <c r="D63" s="32">
        <f>Creations!S27</f>
        <v>1216</v>
      </c>
      <c r="E63" s="22">
        <f>Creations!T27</f>
        <v>41395</v>
      </c>
      <c r="F63" s="32">
        <f>Creations!U27</f>
        <v>133</v>
      </c>
      <c r="G63" s="32">
        <f>Creations!V27</f>
        <v>1216</v>
      </c>
      <c r="H63" s="32">
        <f>Creations!W27</f>
        <v>1349</v>
      </c>
    </row>
    <row r="64" spans="1:8" x14ac:dyDescent="0.25">
      <c r="A64" s="22">
        <f>Creations!P28</f>
        <v>41426</v>
      </c>
      <c r="B64" s="32">
        <f>Creations!Q28</f>
        <v>784</v>
      </c>
      <c r="C64" s="32">
        <f>Creations!R28</f>
        <v>292</v>
      </c>
      <c r="D64" s="32">
        <f>Creations!S28</f>
        <v>1076</v>
      </c>
      <c r="E64" s="22">
        <f>Creations!T28</f>
        <v>41426</v>
      </c>
      <c r="F64" s="32">
        <f>Creations!U28</f>
        <v>103</v>
      </c>
      <c r="G64" s="32">
        <f>Creations!V28</f>
        <v>1076</v>
      </c>
      <c r="H64" s="32">
        <f>Creations!W28</f>
        <v>1179</v>
      </c>
    </row>
    <row r="65" spans="1:8" x14ac:dyDescent="0.25">
      <c r="A65" s="22">
        <f>Creations!P29</f>
        <v>41456</v>
      </c>
      <c r="B65" s="32">
        <f>Creations!Q29</f>
        <v>744</v>
      </c>
      <c r="C65" s="32">
        <f>Creations!R29</f>
        <v>253</v>
      </c>
      <c r="D65" s="32">
        <f>Creations!S29</f>
        <v>997</v>
      </c>
      <c r="E65" s="22">
        <f>Creations!T29</f>
        <v>41456</v>
      </c>
      <c r="F65" s="32">
        <f>Creations!U29</f>
        <v>87</v>
      </c>
      <c r="G65" s="32">
        <f>Creations!V29</f>
        <v>997</v>
      </c>
      <c r="H65" s="32">
        <f>Creations!W29</f>
        <v>1084</v>
      </c>
    </row>
    <row r="66" spans="1:8" x14ac:dyDescent="0.25">
      <c r="A66" s="22">
        <f>Creations!P30</f>
        <v>41487</v>
      </c>
      <c r="B66" s="32">
        <f>Creations!Q30</f>
        <v>926</v>
      </c>
      <c r="C66" s="32">
        <f>Creations!R30</f>
        <v>318</v>
      </c>
      <c r="D66" s="32">
        <f>Creations!S30</f>
        <v>1244</v>
      </c>
      <c r="E66" s="22">
        <f>Creations!T30</f>
        <v>41487</v>
      </c>
      <c r="F66" s="32">
        <f>Creations!U30</f>
        <v>111</v>
      </c>
      <c r="G66" s="32">
        <f>Creations!V30</f>
        <v>1244</v>
      </c>
      <c r="H66" s="32">
        <f>Creations!W30</f>
        <v>1355</v>
      </c>
    </row>
    <row r="67" spans="1:8" x14ac:dyDescent="0.25">
      <c r="A67" s="22">
        <f>Creations!P31</f>
        <v>41518</v>
      </c>
      <c r="B67" s="32">
        <f>Creations!Q31</f>
        <v>761</v>
      </c>
      <c r="C67" s="32">
        <f>Creations!R31</f>
        <v>277</v>
      </c>
      <c r="D67" s="32">
        <f>Creations!S31</f>
        <v>1038</v>
      </c>
      <c r="E67" s="22">
        <f>Creations!T31</f>
        <v>41518</v>
      </c>
      <c r="F67" s="32">
        <f>Creations!U31</f>
        <v>85</v>
      </c>
      <c r="G67" s="32">
        <f>Creations!V31</f>
        <v>1038</v>
      </c>
      <c r="H67" s="32">
        <f>Creations!W31</f>
        <v>1123</v>
      </c>
    </row>
    <row r="68" spans="1:8" x14ac:dyDescent="0.25">
      <c r="A68" s="22">
        <f>Creations!P32</f>
        <v>41548</v>
      </c>
      <c r="B68" s="32">
        <f>Creations!Q32</f>
        <v>776</v>
      </c>
      <c r="C68" s="32">
        <f>Creations!R32</f>
        <v>284</v>
      </c>
      <c r="D68" s="32">
        <f>Creations!S32</f>
        <v>1060</v>
      </c>
      <c r="E68" s="22">
        <f>Creations!T32</f>
        <v>41548</v>
      </c>
      <c r="F68" s="32">
        <f>Creations!U32</f>
        <v>89</v>
      </c>
      <c r="G68" s="32">
        <f>Creations!V32</f>
        <v>1060</v>
      </c>
      <c r="H68" s="32">
        <f>Creations!W32</f>
        <v>1149</v>
      </c>
    </row>
    <row r="69" spans="1:8" x14ac:dyDescent="0.25">
      <c r="A69" s="22">
        <f>Creations!P33</f>
        <v>41579</v>
      </c>
      <c r="B69" s="32">
        <f>Creations!Q33</f>
        <v>598</v>
      </c>
      <c r="C69" s="32">
        <f>Creations!R33</f>
        <v>219</v>
      </c>
      <c r="D69" s="32">
        <f>Creations!S33</f>
        <v>817</v>
      </c>
      <c r="E69" s="22">
        <f>Creations!T33</f>
        <v>41579</v>
      </c>
      <c r="F69" s="32">
        <f>Creations!U33</f>
        <v>77</v>
      </c>
      <c r="G69" s="32">
        <f>Creations!V33</f>
        <v>817</v>
      </c>
      <c r="H69" s="32">
        <f>Creations!W33</f>
        <v>894</v>
      </c>
    </row>
    <row r="70" spans="1:8" x14ac:dyDescent="0.25">
      <c r="A70" s="22">
        <f>Creations!P34</f>
        <v>41609</v>
      </c>
      <c r="B70" s="32">
        <f>Creations!Q34</f>
        <v>598</v>
      </c>
      <c r="C70" s="32">
        <f>Creations!R34</f>
        <v>188</v>
      </c>
      <c r="D70" s="32">
        <f>Creations!S34</f>
        <v>786</v>
      </c>
      <c r="E70" s="22">
        <f>Creations!T34</f>
        <v>41609</v>
      </c>
      <c r="F70" s="32">
        <f>Creations!U34</f>
        <v>84</v>
      </c>
      <c r="G70" s="32">
        <f>Creations!V34</f>
        <v>786</v>
      </c>
      <c r="H70" s="32">
        <f>Creations!W34</f>
        <v>870</v>
      </c>
    </row>
    <row r="71" spans="1:8" x14ac:dyDescent="0.25">
      <c r="A71" s="22">
        <f>Creations!P35</f>
        <v>41640</v>
      </c>
      <c r="B71" s="32">
        <f>Creations!Q35</f>
        <v>849</v>
      </c>
      <c r="C71" s="32">
        <f>Creations!R35</f>
        <v>301</v>
      </c>
      <c r="D71" s="32">
        <f>Creations!S35</f>
        <v>1150</v>
      </c>
      <c r="E71" s="22">
        <f>Creations!T35</f>
        <v>41640</v>
      </c>
      <c r="F71" s="32">
        <f>Creations!U35</f>
        <v>107</v>
      </c>
      <c r="G71" s="32">
        <f>Creations!V35</f>
        <v>1150</v>
      </c>
      <c r="H71" s="32">
        <f>Creations!W35</f>
        <v>1257</v>
      </c>
    </row>
    <row r="72" spans="1:8" x14ac:dyDescent="0.25">
      <c r="A72" s="22">
        <f>Creations!P36</f>
        <v>41671</v>
      </c>
      <c r="B72" s="32">
        <f>Creations!Q36</f>
        <v>774</v>
      </c>
      <c r="C72" s="32">
        <f>Creations!R36</f>
        <v>274</v>
      </c>
      <c r="D72" s="32">
        <f>Creations!S36</f>
        <v>1048</v>
      </c>
      <c r="E72" s="22">
        <f>Creations!T36</f>
        <v>41671</v>
      </c>
      <c r="F72" s="32">
        <f>Creations!U36</f>
        <v>109</v>
      </c>
      <c r="G72" s="32">
        <f>Creations!V36</f>
        <v>1048</v>
      </c>
      <c r="H72" s="32">
        <f>Creations!W36</f>
        <v>1157</v>
      </c>
    </row>
    <row r="73" spans="1:8" x14ac:dyDescent="0.25">
      <c r="A73" s="22">
        <f>Creations!P37</f>
        <v>41699</v>
      </c>
      <c r="B73" s="32">
        <f>Creations!Q37</f>
        <v>906</v>
      </c>
      <c r="C73" s="32">
        <f>Creations!R37</f>
        <v>333</v>
      </c>
      <c r="D73" s="32">
        <f>Creations!S37</f>
        <v>1239</v>
      </c>
      <c r="E73" s="22">
        <f>Creations!T37</f>
        <v>41699</v>
      </c>
      <c r="F73" s="32">
        <f>Creations!U37</f>
        <v>92</v>
      </c>
      <c r="G73" s="32">
        <f>Creations!V37</f>
        <v>1239</v>
      </c>
      <c r="H73" s="32">
        <f>Creations!W37</f>
        <v>1331</v>
      </c>
    </row>
    <row r="74" spans="1:8" x14ac:dyDescent="0.25">
      <c r="A74" s="22">
        <f>Creations!P38</f>
        <v>41730</v>
      </c>
      <c r="B74" s="32">
        <f>Creations!Q38</f>
        <v>769</v>
      </c>
      <c r="C74" s="32">
        <f>Creations!R38</f>
        <v>319</v>
      </c>
      <c r="D74" s="32">
        <f>Creations!S38</f>
        <v>1088</v>
      </c>
      <c r="E74" s="22">
        <f>Creations!T38</f>
        <v>41730</v>
      </c>
      <c r="F74" s="32">
        <f>Creations!U38</f>
        <v>72</v>
      </c>
      <c r="G74" s="32">
        <f>Creations!V38</f>
        <v>1088</v>
      </c>
      <c r="H74" s="32">
        <f>Creations!W38</f>
        <v>1160</v>
      </c>
    </row>
    <row r="75" spans="1:8" x14ac:dyDescent="0.25">
      <c r="A75" s="22">
        <f>Creations!P39</f>
        <v>41760</v>
      </c>
      <c r="B75" s="32">
        <f>Creations!Q39</f>
        <v>918</v>
      </c>
      <c r="C75" s="32">
        <f>Creations!R39</f>
        <v>293</v>
      </c>
      <c r="D75" s="32">
        <f>Creations!S39</f>
        <v>1211</v>
      </c>
      <c r="E75" s="22">
        <f>Creations!T39</f>
        <v>41760</v>
      </c>
      <c r="F75" s="32">
        <f>Creations!U39</f>
        <v>67</v>
      </c>
      <c r="G75" s="32">
        <f>Creations!V39</f>
        <v>1211</v>
      </c>
      <c r="H75" s="32">
        <f>Creations!W39</f>
        <v>1278</v>
      </c>
    </row>
    <row r="76" spans="1:8" x14ac:dyDescent="0.25">
      <c r="A76" s="22">
        <f>Creations!P40</f>
        <v>41791</v>
      </c>
      <c r="B76" s="32">
        <f>Creations!Q40</f>
        <v>846</v>
      </c>
      <c r="C76" s="32">
        <f>Creations!R40</f>
        <v>265</v>
      </c>
      <c r="D76" s="32">
        <f>Creations!S40</f>
        <v>1111</v>
      </c>
      <c r="E76" s="22">
        <f>Creations!T40</f>
        <v>41791</v>
      </c>
      <c r="F76" s="32">
        <f>Creations!U40</f>
        <v>89</v>
      </c>
      <c r="G76" s="32">
        <f>Creations!V40</f>
        <v>1111</v>
      </c>
      <c r="H76" s="32">
        <f>Creations!W40</f>
        <v>1200</v>
      </c>
    </row>
    <row r="77" spans="1:8" x14ac:dyDescent="0.25">
      <c r="A77" s="22">
        <f>Creations!P41</f>
        <v>41821</v>
      </c>
      <c r="B77" s="32">
        <f>Creations!Q41</f>
        <v>737</v>
      </c>
      <c r="C77" s="32">
        <f>Creations!R41</f>
        <v>248</v>
      </c>
      <c r="D77" s="32">
        <f>Creations!S41</f>
        <v>985</v>
      </c>
      <c r="E77" s="22">
        <f>Creations!T41</f>
        <v>41821</v>
      </c>
      <c r="F77" s="32">
        <f>Creations!U41</f>
        <v>49</v>
      </c>
      <c r="G77" s="32">
        <f>Creations!V41</f>
        <v>985</v>
      </c>
      <c r="H77" s="32">
        <f>Creations!W41</f>
        <v>1034</v>
      </c>
    </row>
    <row r="78" spans="1:8" x14ac:dyDescent="0.25">
      <c r="A78" s="22">
        <f>Creations!P42</f>
        <v>41852</v>
      </c>
      <c r="B78" s="32">
        <f>Creations!Q42</f>
        <v>814</v>
      </c>
      <c r="C78" s="32">
        <f>Creations!R42</f>
        <v>264</v>
      </c>
      <c r="D78" s="32">
        <f>Creations!S42</f>
        <v>1078</v>
      </c>
      <c r="E78" s="22">
        <f>Creations!T42</f>
        <v>41852</v>
      </c>
      <c r="F78" s="32">
        <f>Creations!U42</f>
        <v>81</v>
      </c>
      <c r="G78" s="32">
        <f>Creations!V42</f>
        <v>1078</v>
      </c>
      <c r="H78" s="32">
        <f>Creations!W42</f>
        <v>1159</v>
      </c>
    </row>
    <row r="79" spans="1:8" x14ac:dyDescent="0.25">
      <c r="A79" s="22">
        <f>Creations!P43</f>
        <v>41883</v>
      </c>
      <c r="B79" s="32">
        <f>Creations!Q43</f>
        <v>849</v>
      </c>
      <c r="C79" s="32">
        <f>Creations!R43</f>
        <v>306</v>
      </c>
      <c r="D79" s="32">
        <f>Creations!S43</f>
        <v>1155</v>
      </c>
      <c r="E79" s="22">
        <f>Creations!T43</f>
        <v>41883</v>
      </c>
      <c r="F79" s="32">
        <f>Creations!U43</f>
        <v>125</v>
      </c>
      <c r="G79" s="32">
        <f>Creations!V43</f>
        <v>1155</v>
      </c>
      <c r="H79" s="32">
        <f>Creations!W43</f>
        <v>1280</v>
      </c>
    </row>
    <row r="80" spans="1:8" x14ac:dyDescent="0.25">
      <c r="A80" s="22">
        <f>Creations!P44</f>
        <v>41913</v>
      </c>
      <c r="B80" s="32">
        <f>Creations!Q44</f>
        <v>872</v>
      </c>
      <c r="C80" s="32">
        <f>Creations!R44</f>
        <v>226</v>
      </c>
      <c r="D80" s="32">
        <f>Creations!S44</f>
        <v>1098</v>
      </c>
      <c r="E80" s="22">
        <f>Creations!T44</f>
        <v>41913</v>
      </c>
      <c r="F80" s="32">
        <f>Creations!U44</f>
        <v>134</v>
      </c>
      <c r="G80" s="32">
        <f>Creations!V44</f>
        <v>1098</v>
      </c>
      <c r="H80" s="32">
        <f>Creations!W44</f>
        <v>1232</v>
      </c>
    </row>
    <row r="81" spans="1:8" x14ac:dyDescent="0.25">
      <c r="A81" s="22">
        <f>Creations!P45</f>
        <v>41944</v>
      </c>
      <c r="B81" s="32">
        <f>Creations!Q45</f>
        <v>679</v>
      </c>
      <c r="C81" s="32">
        <f>Creations!R45</f>
        <v>199</v>
      </c>
      <c r="D81" s="32">
        <f>Creations!S45</f>
        <v>878</v>
      </c>
      <c r="E81" s="22">
        <f>Creations!T45</f>
        <v>41944</v>
      </c>
      <c r="F81" s="32">
        <f>Creations!U45</f>
        <v>112</v>
      </c>
      <c r="G81" s="32">
        <f>Creations!V45</f>
        <v>878</v>
      </c>
      <c r="H81" s="32">
        <f>Creations!W45</f>
        <v>990</v>
      </c>
    </row>
    <row r="82" spans="1:8" x14ac:dyDescent="0.25">
      <c r="A82" s="22">
        <f>Creations!P46</f>
        <v>41974</v>
      </c>
      <c r="B82" s="32">
        <f>Creations!Q46</f>
        <v>603</v>
      </c>
      <c r="C82" s="32">
        <f>Creations!R46</f>
        <v>166</v>
      </c>
      <c r="D82" s="32">
        <f>Creations!S46</f>
        <v>769</v>
      </c>
      <c r="E82" s="22">
        <f>Creations!T46</f>
        <v>41974</v>
      </c>
      <c r="F82" s="32">
        <f>Creations!U46</f>
        <v>114</v>
      </c>
      <c r="G82" s="32">
        <f>Creations!V46</f>
        <v>769</v>
      </c>
      <c r="H82" s="32">
        <f>Creations!W46</f>
        <v>883</v>
      </c>
    </row>
    <row r="83" spans="1:8" x14ac:dyDescent="0.25">
      <c r="A83" s="22">
        <f>Creations!P47</f>
        <v>42005</v>
      </c>
      <c r="B83" s="32">
        <f>Creations!Q47</f>
        <v>872</v>
      </c>
      <c r="C83" s="32">
        <f>Creations!R47</f>
        <v>285</v>
      </c>
      <c r="D83" s="32">
        <f>Creations!S47</f>
        <v>1157</v>
      </c>
      <c r="E83" s="22">
        <f>Creations!T47</f>
        <v>42005</v>
      </c>
      <c r="F83" s="32">
        <f>Creations!U47</f>
        <v>112</v>
      </c>
      <c r="G83" s="32">
        <f>Creations!V47</f>
        <v>1157</v>
      </c>
      <c r="H83" s="32">
        <f>Creations!W47</f>
        <v>1269</v>
      </c>
    </row>
    <row r="84" spans="1:8" x14ac:dyDescent="0.25">
      <c r="A84" s="22">
        <f>Creations!P48</f>
        <v>42036</v>
      </c>
      <c r="B84" s="32">
        <f>Creations!Q48</f>
        <v>785</v>
      </c>
      <c r="C84" s="32">
        <f>Creations!R48</f>
        <v>313</v>
      </c>
      <c r="D84" s="32">
        <f>Creations!S48</f>
        <v>1098</v>
      </c>
      <c r="E84" s="22">
        <f>Creations!T48</f>
        <v>42036</v>
      </c>
      <c r="F84" s="32">
        <f>Creations!U48</f>
        <v>133</v>
      </c>
      <c r="G84" s="32">
        <f>Creations!V48</f>
        <v>1098</v>
      </c>
      <c r="H84" s="32">
        <f>Creations!W48</f>
        <v>1231</v>
      </c>
    </row>
    <row r="85" spans="1:8" x14ac:dyDescent="0.25">
      <c r="A85" s="22">
        <f>Creations!P49</f>
        <v>42064</v>
      </c>
      <c r="B85" s="32">
        <f>Creations!Q49</f>
        <v>945</v>
      </c>
      <c r="C85" s="32">
        <f>Creations!R49</f>
        <v>322</v>
      </c>
      <c r="D85" s="32">
        <f>Creations!S49</f>
        <v>1267</v>
      </c>
      <c r="E85" s="22">
        <f>Creations!T49</f>
        <v>42064</v>
      </c>
      <c r="F85" s="32">
        <f>Creations!U49</f>
        <v>60</v>
      </c>
      <c r="G85" s="32">
        <f>Creations!V49</f>
        <v>1267</v>
      </c>
      <c r="H85" s="32">
        <f>Creations!W49</f>
        <v>1327</v>
      </c>
    </row>
    <row r="86" spans="1:8" x14ac:dyDescent="0.25">
      <c r="A86" s="22">
        <f>Creations!P50</f>
        <v>42095</v>
      </c>
      <c r="B86" s="32">
        <f>Creations!Q50</f>
        <v>865</v>
      </c>
      <c r="C86" s="32">
        <f>Creations!R50</f>
        <v>358</v>
      </c>
      <c r="D86" s="32">
        <f>Creations!S50</f>
        <v>1223</v>
      </c>
      <c r="E86" s="22">
        <f>Creations!T50</f>
        <v>42095</v>
      </c>
      <c r="F86" s="32">
        <f>Creations!U50</f>
        <v>0</v>
      </c>
      <c r="G86" s="32">
        <f>Creations!V50</f>
        <v>1223</v>
      </c>
      <c r="H86" s="32">
        <f>Creations!W50</f>
        <v>1223</v>
      </c>
    </row>
    <row r="87" spans="1:8" x14ac:dyDescent="0.25">
      <c r="A87" s="22">
        <f>Creations!P51</f>
        <v>42125</v>
      </c>
      <c r="B87" s="32">
        <f>Creations!Q51</f>
        <v>928</v>
      </c>
      <c r="C87" s="32">
        <f>Creations!R51</f>
        <v>307</v>
      </c>
      <c r="D87" s="32">
        <f>Creations!S51</f>
        <v>1235</v>
      </c>
      <c r="E87" s="22">
        <f>Creations!T51</f>
        <v>42125</v>
      </c>
      <c r="F87" s="32">
        <f>Creations!U51</f>
        <v>0</v>
      </c>
      <c r="G87" s="32">
        <f>Creations!V51</f>
        <v>1235</v>
      </c>
      <c r="H87" s="32">
        <f>Creations!W51</f>
        <v>1235</v>
      </c>
    </row>
    <row r="88" spans="1:8" x14ac:dyDescent="0.25">
      <c r="A88" s="22">
        <f>Creations!P52</f>
        <v>42156</v>
      </c>
      <c r="B88" s="32">
        <f>Creations!Q52</f>
        <v>997</v>
      </c>
      <c r="C88" s="32">
        <f>Creations!R52</f>
        <v>286</v>
      </c>
      <c r="D88" s="32">
        <f>Creations!S52</f>
        <v>1283</v>
      </c>
      <c r="E88" s="22">
        <f>Creations!T52</f>
        <v>42156</v>
      </c>
      <c r="F88" s="32">
        <f>Creations!U52</f>
        <v>0</v>
      </c>
      <c r="G88" s="32">
        <f>Creations!V52</f>
        <v>1283</v>
      </c>
      <c r="H88" s="32">
        <f>Creations!W52</f>
        <v>1283</v>
      </c>
    </row>
    <row r="89" spans="1:8" x14ac:dyDescent="0.25">
      <c r="A89" s="22">
        <f>Creations!P53</f>
        <v>42186</v>
      </c>
      <c r="B89" s="32">
        <f>Creations!Q53</f>
        <v>678</v>
      </c>
      <c r="C89" s="32">
        <f>Creations!R53</f>
        <v>244</v>
      </c>
      <c r="D89" s="32">
        <f>Creations!S53</f>
        <v>922</v>
      </c>
      <c r="E89" s="22">
        <f>Creations!T53</f>
        <v>42186</v>
      </c>
      <c r="F89" s="32">
        <f>Creations!U53</f>
        <v>0</v>
      </c>
      <c r="G89" s="32">
        <f>Creations!V53</f>
        <v>922</v>
      </c>
      <c r="H89" s="32">
        <f>Creations!W53</f>
        <v>922</v>
      </c>
    </row>
  </sheetData>
  <mergeCells count="29">
    <mergeCell ref="A3:H3"/>
    <mergeCell ref="A1:H2"/>
    <mergeCell ref="A37:C37"/>
    <mergeCell ref="A28:D28"/>
    <mergeCell ref="A29:D29"/>
    <mergeCell ref="A33:D33"/>
    <mergeCell ref="A34:D34"/>
    <mergeCell ref="A16:H16"/>
    <mergeCell ref="A25:H25"/>
    <mergeCell ref="A27:D27"/>
    <mergeCell ref="A26:F26"/>
    <mergeCell ref="A17:D17"/>
    <mergeCell ref="E17:H17"/>
    <mergeCell ref="D37:H37"/>
    <mergeCell ref="A35:D35"/>
    <mergeCell ref="A36:D36"/>
    <mergeCell ref="G34:H34"/>
    <mergeCell ref="G35:H35"/>
    <mergeCell ref="G36:H36"/>
    <mergeCell ref="G27:H27"/>
    <mergeCell ref="G28:H28"/>
    <mergeCell ref="G29:H29"/>
    <mergeCell ref="G30:H30"/>
    <mergeCell ref="G31:H31"/>
    <mergeCell ref="A30:D30"/>
    <mergeCell ref="A31:D31"/>
    <mergeCell ref="A32:D32"/>
    <mergeCell ref="G32:H32"/>
    <mergeCell ref="G33:H33"/>
  </mergeCells>
  <printOptions horizontalCentered="1"/>
  <pageMargins left="0.45" right="0.4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E34"/>
  <sheetViews>
    <sheetView topLeftCell="B1" workbookViewId="0">
      <selection activeCell="N3" sqref="N3:N9"/>
    </sheetView>
  </sheetViews>
  <sheetFormatPr defaultRowHeight="15" x14ac:dyDescent="0.25"/>
  <cols>
    <col min="1" max="1" width="18.28515625" bestFit="1" customWidth="1"/>
    <col min="2" max="2" width="9.7109375" bestFit="1" customWidth="1"/>
    <col min="3" max="3" width="10.42578125" bestFit="1" customWidth="1"/>
    <col min="4" max="4" width="9.7109375" bestFit="1" customWidth="1"/>
    <col min="5" max="5" width="10.5703125" bestFit="1" customWidth="1"/>
    <col min="6" max="9" width="9.5703125" bestFit="1" customWidth="1"/>
    <col min="10" max="10" width="12" bestFit="1" customWidth="1"/>
    <col min="11" max="11" width="10.140625" bestFit="1" customWidth="1"/>
    <col min="12" max="12" width="12" bestFit="1" customWidth="1"/>
    <col min="13" max="13" width="11.7109375" bestFit="1" customWidth="1"/>
    <col min="14" max="14" width="15.42578125" bestFit="1" customWidth="1"/>
    <col min="15" max="15" width="17.5703125" bestFit="1" customWidth="1"/>
    <col min="18" max="18" width="9.28515625" bestFit="1" customWidth="1"/>
    <col min="19" max="20" width="9.5703125" bestFit="1" customWidth="1"/>
    <col min="21" max="21" width="10.5703125" bestFit="1" customWidth="1"/>
    <col min="22" max="24" width="9.5703125" bestFit="1" customWidth="1"/>
    <col min="25" max="28" width="9.28515625" bestFit="1" customWidth="1"/>
    <col min="29" max="29" width="11.5703125" bestFit="1" customWidth="1"/>
    <col min="30" max="30" width="15.42578125" bestFit="1" customWidth="1"/>
    <col min="31" max="31" width="16" bestFit="1" customWidth="1"/>
  </cols>
  <sheetData>
    <row r="1" spans="1:31" x14ac:dyDescent="0.25">
      <c r="A1" s="126" t="str">
        <f>PRSTATSV2!A7</f>
        <v>ANNUAL DUES BY YEAR - FOR PROFIT &amp; NON PROFIT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Q1" s="126" t="s">
        <v>138</v>
      </c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</row>
    <row r="2" spans="1:31" x14ac:dyDescent="0.25">
      <c r="A2" s="1" t="str">
        <f>PRSTATSV2!A9</f>
        <v>Annual Due Year</v>
      </c>
      <c r="B2" s="1" t="str">
        <f>PRSTATSV2!B9</f>
        <v xml:space="preserve">January    </v>
      </c>
      <c r="C2" s="1" t="str">
        <f>PRSTATSV2!C9</f>
        <v xml:space="preserve">February   </v>
      </c>
      <c r="D2" s="1" t="str">
        <f>PRSTATSV2!D9</f>
        <v xml:space="preserve">March      </v>
      </c>
      <c r="E2" s="1" t="str">
        <f>PRSTATSV2!E9</f>
        <v xml:space="preserve">April      </v>
      </c>
      <c r="F2" s="1" t="str">
        <f>PRSTATSV2!F9</f>
        <v xml:space="preserve">May        </v>
      </c>
      <c r="G2" s="1" t="str">
        <f>PRSTATSV2!G9</f>
        <v xml:space="preserve">June       </v>
      </c>
      <c r="H2" s="1" t="str">
        <f>PRSTATSV2!H9</f>
        <v xml:space="preserve">July       </v>
      </c>
      <c r="I2" s="1" t="str">
        <f>PRSTATSV2!I9</f>
        <v xml:space="preserve">August     </v>
      </c>
      <c r="J2" s="1" t="str">
        <f>PRSTATSV2!J9</f>
        <v xml:space="preserve">September  </v>
      </c>
      <c r="K2" s="1" t="str">
        <f>PRSTATSV2!K9</f>
        <v xml:space="preserve">October    </v>
      </c>
      <c r="L2" s="1" t="str">
        <f>PRSTATSV2!L9</f>
        <v xml:space="preserve">November   </v>
      </c>
      <c r="M2" s="1" t="str">
        <f>PRSTATSV2!M9</f>
        <v xml:space="preserve">December   </v>
      </c>
      <c r="N2" s="1" t="s">
        <v>113</v>
      </c>
      <c r="O2" s="1" t="s">
        <v>112</v>
      </c>
      <c r="Q2" s="1" t="s">
        <v>139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10</v>
      </c>
      <c r="W2" s="1" t="s">
        <v>11</v>
      </c>
      <c r="X2" s="1" t="s">
        <v>12</v>
      </c>
      <c r="Y2" s="1" t="s">
        <v>13</v>
      </c>
      <c r="Z2" s="1" t="s">
        <v>14</v>
      </c>
      <c r="AA2" s="1" t="s">
        <v>15</v>
      </c>
      <c r="AB2" s="1" t="s">
        <v>16</v>
      </c>
      <c r="AC2" s="1" t="s">
        <v>17</v>
      </c>
      <c r="AD2" s="1" t="s">
        <v>140</v>
      </c>
      <c r="AE2" s="1" t="s">
        <v>141</v>
      </c>
    </row>
    <row r="3" spans="1:31" x14ac:dyDescent="0.25">
      <c r="A3" s="3">
        <f>PRSTATSV2!A11</f>
        <v>2014</v>
      </c>
      <c r="B3" s="3">
        <f>PRSTATSV2!B11</f>
        <v>104</v>
      </c>
      <c r="C3" s="3">
        <f>PRSTATSV2!C11</f>
        <v>332</v>
      </c>
      <c r="D3" s="3">
        <f>PRSTATSV2!D11</f>
        <v>1749</v>
      </c>
      <c r="E3" s="3">
        <f>PRSTATSV2!E11</f>
        <v>5634</v>
      </c>
      <c r="F3" s="3">
        <f>PRSTATSV2!F11</f>
        <v>66</v>
      </c>
      <c r="G3" s="3">
        <f>PRSTATSV2!G11</f>
        <v>86</v>
      </c>
      <c r="H3" s="3">
        <f>PRSTATSV2!H11</f>
        <v>50</v>
      </c>
      <c r="I3" s="3">
        <f>PRSTATSV2!I11</f>
        <v>0</v>
      </c>
      <c r="J3" s="3">
        <f>PRSTATSV2!J11</f>
        <v>0</v>
      </c>
      <c r="K3" s="3">
        <f>PRSTATSV2!K11</f>
        <v>0</v>
      </c>
      <c r="L3" s="3">
        <f>PRSTATSV2!L11</f>
        <v>0</v>
      </c>
      <c r="M3" s="3">
        <f>PRSTATSV2!M11</f>
        <v>0</v>
      </c>
      <c r="N3" s="32">
        <f>SUM(B3:H3)</f>
        <v>8021</v>
      </c>
      <c r="O3" s="32">
        <f>SUM(B3:M3)</f>
        <v>8021</v>
      </c>
      <c r="Q3" s="3">
        <v>2014</v>
      </c>
      <c r="R3" s="32">
        <f>B3+B12+B21</f>
        <v>447</v>
      </c>
      <c r="S3" s="32">
        <f t="shared" ref="S3:AC8" si="0">C3+C12+C21</f>
        <v>1143</v>
      </c>
      <c r="T3" s="32">
        <f t="shared" si="0"/>
        <v>9508</v>
      </c>
      <c r="U3" s="32">
        <f t="shared" si="0"/>
        <v>37269</v>
      </c>
      <c r="V3" s="32">
        <f t="shared" si="0"/>
        <v>2921</v>
      </c>
      <c r="W3" s="32">
        <f t="shared" si="0"/>
        <v>9335</v>
      </c>
      <c r="X3" s="32">
        <f t="shared" si="0"/>
        <v>4903</v>
      </c>
      <c r="Y3" s="32">
        <f t="shared" si="0"/>
        <v>0</v>
      </c>
      <c r="Z3" s="32">
        <f t="shared" si="0"/>
        <v>0</v>
      </c>
      <c r="AA3" s="32">
        <f t="shared" si="0"/>
        <v>0</v>
      </c>
      <c r="AB3" s="32">
        <f t="shared" si="0"/>
        <v>0</v>
      </c>
      <c r="AC3" s="32">
        <f t="shared" si="0"/>
        <v>0</v>
      </c>
      <c r="AD3" s="32">
        <f t="shared" ref="AD3:AE8" si="1">N3+N12+N21</f>
        <v>65526</v>
      </c>
      <c r="AE3" s="32">
        <f t="shared" si="1"/>
        <v>65526</v>
      </c>
    </row>
    <row r="4" spans="1:31" x14ac:dyDescent="0.25">
      <c r="A4" s="3">
        <f>PRSTATSV2!A12</f>
        <v>2013</v>
      </c>
      <c r="B4" s="3">
        <f>PRSTATSV2!B12</f>
        <v>107</v>
      </c>
      <c r="C4" s="3">
        <f>PRSTATSV2!C12</f>
        <v>391</v>
      </c>
      <c r="D4" s="3">
        <f>PRSTATSV2!D12</f>
        <v>1399</v>
      </c>
      <c r="E4" s="3">
        <f>PRSTATSV2!E12</f>
        <v>4104</v>
      </c>
      <c r="F4" s="3">
        <f>PRSTATSV2!F12</f>
        <v>58</v>
      </c>
      <c r="G4" s="3">
        <f>PRSTATSV2!G12</f>
        <v>44</v>
      </c>
      <c r="H4" s="3">
        <f>PRSTATSV2!H12</f>
        <v>41</v>
      </c>
      <c r="I4" s="3">
        <f>PRSTATSV2!I12</f>
        <v>22</v>
      </c>
      <c r="J4" s="3">
        <f>PRSTATSV2!J12</f>
        <v>27</v>
      </c>
      <c r="K4" s="3">
        <f>PRSTATSV2!K12</f>
        <v>19</v>
      </c>
      <c r="L4" s="3">
        <f>PRSTATSV2!L12</f>
        <v>15</v>
      </c>
      <c r="M4" s="3">
        <f>PRSTATSV2!M12</f>
        <v>19</v>
      </c>
      <c r="N4" s="32">
        <f t="shared" ref="N4:N9" si="2">SUM(B4:H4)</f>
        <v>6144</v>
      </c>
      <c r="O4" s="32">
        <f t="shared" ref="O4:O8" si="3">SUM(B4:M4)</f>
        <v>6246</v>
      </c>
      <c r="Q4" s="3">
        <v>2013</v>
      </c>
      <c r="R4" s="32">
        <f t="shared" ref="R4:R8" si="4">B4+B13+B22</f>
        <v>518</v>
      </c>
      <c r="S4" s="32">
        <f t="shared" si="0"/>
        <v>1381</v>
      </c>
      <c r="T4" s="32">
        <f t="shared" si="0"/>
        <v>8480</v>
      </c>
      <c r="U4" s="32">
        <f t="shared" si="0"/>
        <v>38866</v>
      </c>
      <c r="V4" s="32">
        <f t="shared" si="0"/>
        <v>3194</v>
      </c>
      <c r="W4" s="32">
        <f t="shared" si="0"/>
        <v>8502</v>
      </c>
      <c r="X4" s="32">
        <f t="shared" si="0"/>
        <v>4826</v>
      </c>
      <c r="Y4" s="32">
        <f t="shared" si="0"/>
        <v>277</v>
      </c>
      <c r="Z4" s="32">
        <f t="shared" si="0"/>
        <v>221</v>
      </c>
      <c r="AA4" s="32">
        <f t="shared" si="0"/>
        <v>205</v>
      </c>
      <c r="AB4" s="32">
        <f t="shared" si="0"/>
        <v>125</v>
      </c>
      <c r="AC4" s="32">
        <f t="shared" si="0"/>
        <v>131</v>
      </c>
      <c r="AD4" s="32">
        <f t="shared" si="1"/>
        <v>65767</v>
      </c>
      <c r="AE4" s="32">
        <f t="shared" si="1"/>
        <v>66726</v>
      </c>
    </row>
    <row r="5" spans="1:31" x14ac:dyDescent="0.25">
      <c r="A5" s="3">
        <f>PRSTATSV2!A13</f>
        <v>2012</v>
      </c>
      <c r="B5" s="3">
        <f>PRSTATSV2!B13</f>
        <v>149</v>
      </c>
      <c r="C5" s="3">
        <f>PRSTATSV2!C13</f>
        <v>399</v>
      </c>
      <c r="D5" s="3">
        <f>PRSTATSV2!D13</f>
        <v>1210</v>
      </c>
      <c r="E5" s="3">
        <f>PRSTATSV2!E13</f>
        <v>2888</v>
      </c>
      <c r="F5" s="3">
        <f>PRSTATSV2!F13</f>
        <v>43</v>
      </c>
      <c r="G5" s="3">
        <f>PRSTATSV2!G13</f>
        <v>35</v>
      </c>
      <c r="H5" s="3">
        <f>PRSTATSV2!H13</f>
        <v>23</v>
      </c>
      <c r="I5" s="3">
        <f>PRSTATSV2!I13</f>
        <v>24</v>
      </c>
      <c r="J5" s="3">
        <f>PRSTATSV2!J13</f>
        <v>18</v>
      </c>
      <c r="K5" s="3">
        <f>PRSTATSV2!K13</f>
        <v>16</v>
      </c>
      <c r="L5" s="3">
        <f>PRSTATSV2!L13</f>
        <v>65</v>
      </c>
      <c r="M5" s="3">
        <f>PRSTATSV2!M13</f>
        <v>45</v>
      </c>
      <c r="N5" s="32">
        <f t="shared" si="2"/>
        <v>4747</v>
      </c>
      <c r="O5" s="32">
        <f t="shared" si="3"/>
        <v>4915</v>
      </c>
      <c r="Q5" s="3">
        <v>2012</v>
      </c>
      <c r="R5" s="32">
        <f t="shared" si="4"/>
        <v>828</v>
      </c>
      <c r="S5" s="32">
        <f t="shared" si="0"/>
        <v>1420</v>
      </c>
      <c r="T5" s="32">
        <f t="shared" si="0"/>
        <v>8198</v>
      </c>
      <c r="U5" s="32">
        <f t="shared" si="0"/>
        <v>38246</v>
      </c>
      <c r="V5" s="32">
        <f t="shared" si="0"/>
        <v>2886</v>
      </c>
      <c r="W5" s="32">
        <f t="shared" si="0"/>
        <v>7910</v>
      </c>
      <c r="X5" s="32">
        <f t="shared" si="0"/>
        <v>4057</v>
      </c>
      <c r="Y5" s="32">
        <f t="shared" si="0"/>
        <v>322</v>
      </c>
      <c r="Z5" s="32">
        <f t="shared" si="0"/>
        <v>291</v>
      </c>
      <c r="AA5" s="32">
        <f t="shared" si="0"/>
        <v>271</v>
      </c>
      <c r="AB5" s="32">
        <f t="shared" si="0"/>
        <v>394</v>
      </c>
      <c r="AC5" s="32">
        <f t="shared" si="0"/>
        <v>351</v>
      </c>
      <c r="AD5" s="32">
        <f t="shared" si="1"/>
        <v>63545</v>
      </c>
      <c r="AE5" s="32">
        <f t="shared" si="1"/>
        <v>65174</v>
      </c>
    </row>
    <row r="6" spans="1:31" x14ac:dyDescent="0.25">
      <c r="A6" s="3">
        <f>PRSTATSV2!A14</f>
        <v>2011</v>
      </c>
      <c r="B6" s="3">
        <f>PRSTATSV2!B14</f>
        <v>142</v>
      </c>
      <c r="C6" s="3">
        <f>PRSTATSV2!C14</f>
        <v>336</v>
      </c>
      <c r="D6" s="3">
        <f>PRSTATSV2!D14</f>
        <v>923</v>
      </c>
      <c r="E6" s="3">
        <f>PRSTATSV2!E14</f>
        <v>1884</v>
      </c>
      <c r="F6" s="3">
        <f>PRSTATSV2!F14</f>
        <v>48</v>
      </c>
      <c r="G6" s="3">
        <f>PRSTATSV2!G14</f>
        <v>31</v>
      </c>
      <c r="H6" s="3">
        <f>PRSTATSV2!H14</f>
        <v>18</v>
      </c>
      <c r="I6" s="3">
        <f>PRSTATSV2!I14</f>
        <v>16</v>
      </c>
      <c r="J6" s="3">
        <f>PRSTATSV2!J14</f>
        <v>11</v>
      </c>
      <c r="K6" s="3">
        <f>PRSTATSV2!K14</f>
        <v>20</v>
      </c>
      <c r="L6" s="3">
        <f>PRSTATSV2!L14</f>
        <v>6</v>
      </c>
      <c r="M6" s="3">
        <f>PRSTATSV2!M14</f>
        <v>22</v>
      </c>
      <c r="N6" s="32">
        <f t="shared" si="2"/>
        <v>3382</v>
      </c>
      <c r="O6" s="32">
        <f t="shared" si="3"/>
        <v>3457</v>
      </c>
      <c r="Q6" s="3">
        <v>2011</v>
      </c>
      <c r="R6" s="32">
        <f t="shared" si="4"/>
        <v>615</v>
      </c>
      <c r="S6" s="32">
        <f t="shared" si="0"/>
        <v>1407</v>
      </c>
      <c r="T6" s="32">
        <f t="shared" si="0"/>
        <v>7520</v>
      </c>
      <c r="U6" s="32">
        <f t="shared" si="0"/>
        <v>36038</v>
      </c>
      <c r="V6" s="32">
        <f t="shared" si="0"/>
        <v>3367</v>
      </c>
      <c r="W6" s="32">
        <f t="shared" si="0"/>
        <v>9123</v>
      </c>
      <c r="X6" s="32">
        <f t="shared" si="0"/>
        <v>4283</v>
      </c>
      <c r="Y6" s="32">
        <f t="shared" si="0"/>
        <v>280</v>
      </c>
      <c r="Z6" s="32">
        <f t="shared" si="0"/>
        <v>201</v>
      </c>
      <c r="AA6" s="32">
        <f t="shared" si="0"/>
        <v>237</v>
      </c>
      <c r="AB6" s="32">
        <f t="shared" si="0"/>
        <v>117</v>
      </c>
      <c r="AC6" s="32">
        <f t="shared" si="0"/>
        <v>274</v>
      </c>
      <c r="AD6" s="32">
        <f t="shared" si="1"/>
        <v>62353</v>
      </c>
      <c r="AE6" s="32">
        <f t="shared" si="1"/>
        <v>63462</v>
      </c>
    </row>
    <row r="7" spans="1:31" x14ac:dyDescent="0.25">
      <c r="A7" s="3">
        <f>PRSTATSV2!A15</f>
        <v>2010</v>
      </c>
      <c r="B7" s="3">
        <f>PRSTATSV2!B15</f>
        <v>0</v>
      </c>
      <c r="C7" s="3">
        <f>PRSTATSV2!C15</f>
        <v>0</v>
      </c>
      <c r="D7" s="3">
        <f>PRSTATSV2!D15</f>
        <v>481</v>
      </c>
      <c r="E7" s="3">
        <f>PRSTATSV2!E15</f>
        <v>941</v>
      </c>
      <c r="F7" s="3">
        <f>PRSTATSV2!F15</f>
        <v>19</v>
      </c>
      <c r="G7" s="3">
        <f>PRSTATSV2!G15</f>
        <v>14</v>
      </c>
      <c r="H7" s="3">
        <f>PRSTATSV2!H15</f>
        <v>17</v>
      </c>
      <c r="I7" s="3">
        <f>PRSTATSV2!I15</f>
        <v>23</v>
      </c>
      <c r="J7" s="3">
        <f>PRSTATSV2!J15</f>
        <v>12</v>
      </c>
      <c r="K7" s="3">
        <f>PRSTATSV2!K15</f>
        <v>10</v>
      </c>
      <c r="L7" s="3">
        <f>PRSTATSV2!L15</f>
        <v>7</v>
      </c>
      <c r="M7" s="3">
        <f>PRSTATSV2!M15</f>
        <v>9</v>
      </c>
      <c r="N7" s="32">
        <f t="shared" si="2"/>
        <v>1472</v>
      </c>
      <c r="O7" s="32">
        <f t="shared" si="3"/>
        <v>1533</v>
      </c>
      <c r="Q7" s="3">
        <v>2010</v>
      </c>
      <c r="R7" s="32">
        <f t="shared" si="4"/>
        <v>261</v>
      </c>
      <c r="S7" s="32">
        <f t="shared" si="0"/>
        <v>904</v>
      </c>
      <c r="T7" s="32">
        <f t="shared" si="0"/>
        <v>9098</v>
      </c>
      <c r="U7" s="32">
        <f t="shared" si="0"/>
        <v>32611</v>
      </c>
      <c r="V7" s="32">
        <f t="shared" si="0"/>
        <v>2603</v>
      </c>
      <c r="W7" s="32">
        <f t="shared" si="0"/>
        <v>8175</v>
      </c>
      <c r="X7" s="32">
        <f t="shared" si="0"/>
        <v>4287</v>
      </c>
      <c r="Y7" s="32">
        <f t="shared" si="0"/>
        <v>335</v>
      </c>
      <c r="Z7" s="32">
        <f t="shared" si="0"/>
        <v>268</v>
      </c>
      <c r="AA7" s="32">
        <f t="shared" si="0"/>
        <v>203</v>
      </c>
      <c r="AB7" s="32">
        <f t="shared" si="0"/>
        <v>174</v>
      </c>
      <c r="AC7" s="32">
        <f t="shared" si="0"/>
        <v>138</v>
      </c>
      <c r="AD7" s="32">
        <f t="shared" si="1"/>
        <v>57939</v>
      </c>
      <c r="AE7" s="32">
        <f t="shared" si="1"/>
        <v>59057</v>
      </c>
    </row>
    <row r="8" spans="1:31" x14ac:dyDescent="0.25">
      <c r="A8" s="3">
        <f>PRSTATSV2!A16</f>
        <v>2009</v>
      </c>
      <c r="B8" s="3">
        <f>PRSTATSV2!B16</f>
        <v>0</v>
      </c>
      <c r="C8" s="3">
        <f>PRSTATSV2!C16</f>
        <v>0</v>
      </c>
      <c r="D8" s="3">
        <f>PRSTATSV2!D16</f>
        <v>37</v>
      </c>
      <c r="E8" s="3">
        <f>PRSTATSV2!E16</f>
        <v>93</v>
      </c>
      <c r="F8" s="3">
        <f>PRSTATSV2!F16</f>
        <v>10</v>
      </c>
      <c r="G8" s="3">
        <f>PRSTATSV2!G16</f>
        <v>18</v>
      </c>
      <c r="H8" s="3">
        <f>PRSTATSV2!H16</f>
        <v>113</v>
      </c>
      <c r="I8" s="3">
        <f>PRSTATSV2!I16</f>
        <v>294</v>
      </c>
      <c r="J8" s="3">
        <f>PRSTATSV2!J16</f>
        <v>65</v>
      </c>
      <c r="K8" s="3">
        <f>PRSTATSV2!K16</f>
        <v>10</v>
      </c>
      <c r="L8" s="3">
        <f>PRSTATSV2!L16</f>
        <v>77</v>
      </c>
      <c r="M8" s="3">
        <f>PRSTATSV2!M16</f>
        <v>54</v>
      </c>
      <c r="N8" s="32">
        <f t="shared" si="2"/>
        <v>271</v>
      </c>
      <c r="O8" s="32">
        <f t="shared" si="3"/>
        <v>771</v>
      </c>
      <c r="Q8" s="3">
        <v>2009</v>
      </c>
      <c r="R8" s="32">
        <f t="shared" si="4"/>
        <v>1</v>
      </c>
      <c r="S8" s="32">
        <f t="shared" si="0"/>
        <v>7</v>
      </c>
      <c r="T8" s="32">
        <f t="shared" si="0"/>
        <v>425</v>
      </c>
      <c r="U8" s="32">
        <f t="shared" si="0"/>
        <v>3891</v>
      </c>
      <c r="V8" s="32">
        <f t="shared" si="0"/>
        <v>522</v>
      </c>
      <c r="W8" s="32">
        <f t="shared" si="0"/>
        <v>3978</v>
      </c>
      <c r="X8" s="32">
        <f t="shared" si="0"/>
        <v>7396</v>
      </c>
      <c r="Y8" s="32">
        <f t="shared" si="0"/>
        <v>361</v>
      </c>
      <c r="Z8" s="32">
        <f t="shared" si="0"/>
        <v>121</v>
      </c>
      <c r="AA8" s="32">
        <f t="shared" si="0"/>
        <v>66</v>
      </c>
      <c r="AB8" s="32">
        <f t="shared" si="0"/>
        <v>106</v>
      </c>
      <c r="AC8" s="32">
        <f t="shared" si="0"/>
        <v>95</v>
      </c>
      <c r="AD8" s="32">
        <f t="shared" si="1"/>
        <v>16220</v>
      </c>
      <c r="AE8" s="32">
        <f t="shared" si="1"/>
        <v>16969</v>
      </c>
    </row>
    <row r="9" spans="1:31" x14ac:dyDescent="0.25">
      <c r="A9" s="3" t="str">
        <f>PRSTATSV2!A17</f>
        <v xml:space="preserve">2008 AND OLDER </v>
      </c>
      <c r="B9" s="3">
        <f>PRSTATSV2!B17</f>
        <v>0</v>
      </c>
      <c r="C9" s="3">
        <f>PRSTATSV2!C17</f>
        <v>2</v>
      </c>
      <c r="D9" s="3">
        <f>PRSTATSV2!D17</f>
        <v>0</v>
      </c>
      <c r="E9" s="3">
        <f>PRSTATSV2!E17</f>
        <v>0</v>
      </c>
      <c r="F9" s="3">
        <f>PRSTATSV2!F17</f>
        <v>10</v>
      </c>
      <c r="G9" s="3">
        <f>PRSTATSV2!G17</f>
        <v>7</v>
      </c>
      <c r="H9" s="3">
        <f>PRSTATSV2!H17</f>
        <v>0</v>
      </c>
      <c r="I9" s="3">
        <f>PRSTATSV2!I17</f>
        <v>0</v>
      </c>
      <c r="J9" s="3">
        <f>PRSTATSV2!J17</f>
        <v>0</v>
      </c>
      <c r="K9" s="3">
        <f>PRSTATSV2!K17</f>
        <v>0</v>
      </c>
      <c r="L9" s="3">
        <f>PRSTATSV2!L17</f>
        <v>0</v>
      </c>
      <c r="M9" s="3">
        <f>PRSTATSV2!M17</f>
        <v>0</v>
      </c>
      <c r="N9" s="32">
        <f t="shared" si="2"/>
        <v>19</v>
      </c>
      <c r="O9" s="32">
        <f t="shared" ref="O9" si="5">SUM(B9:M9)</f>
        <v>19</v>
      </c>
    </row>
    <row r="10" spans="1:31" x14ac:dyDescent="0.25">
      <c r="A10" s="126" t="str">
        <f>PRSTATSV2!A40</f>
        <v>ANNUAL REPORTS BY YEAR - FOR PROFIT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31" x14ac:dyDescent="0.25">
      <c r="A11" s="1" t="str">
        <f>PRSTATSV2!A42</f>
        <v>Annual Report Year</v>
      </c>
      <c r="B11" s="1" t="str">
        <f>PRSTATSV2!B42</f>
        <v xml:space="preserve">January    </v>
      </c>
      <c r="C11" s="1" t="str">
        <f>PRSTATSV2!C42</f>
        <v xml:space="preserve">February   </v>
      </c>
      <c r="D11" s="1" t="str">
        <f>PRSTATSV2!D42</f>
        <v xml:space="preserve">March      </v>
      </c>
      <c r="E11" s="1" t="str">
        <f>PRSTATSV2!E42</f>
        <v xml:space="preserve">April      </v>
      </c>
      <c r="F11" s="1" t="str">
        <f>PRSTATSV2!F42</f>
        <v xml:space="preserve">May        </v>
      </c>
      <c r="G11" s="1" t="str">
        <f>PRSTATSV2!G42</f>
        <v xml:space="preserve">June       </v>
      </c>
      <c r="H11" s="1" t="str">
        <f>PRSTATSV2!H42</f>
        <v xml:space="preserve">July       </v>
      </c>
      <c r="I11" s="1" t="str">
        <f>PRSTATSV2!I42</f>
        <v xml:space="preserve">August     </v>
      </c>
      <c r="J11" s="1" t="str">
        <f>PRSTATSV2!J42</f>
        <v xml:space="preserve">September  </v>
      </c>
      <c r="K11" s="1" t="str">
        <f>PRSTATSV2!K42</f>
        <v xml:space="preserve">October    </v>
      </c>
      <c r="L11" s="1" t="str">
        <f>PRSTATSV2!L42</f>
        <v xml:space="preserve">November   </v>
      </c>
      <c r="M11" s="1" t="str">
        <f>PRSTATSV2!M42</f>
        <v xml:space="preserve">December   </v>
      </c>
      <c r="N11" s="1" t="s">
        <v>113</v>
      </c>
      <c r="O11" s="1" t="s">
        <v>112</v>
      </c>
    </row>
    <row r="12" spans="1:31" x14ac:dyDescent="0.25">
      <c r="A12" s="2">
        <f>PRSTATSV2!A44</f>
        <v>2014</v>
      </c>
      <c r="B12" s="2">
        <f>PRSTATSV2!B44</f>
        <v>167</v>
      </c>
      <c r="C12" s="2">
        <f>PRSTATSV2!C44</f>
        <v>447</v>
      </c>
      <c r="D12" s="2">
        <f>PRSTATSV2!D44</f>
        <v>6074</v>
      </c>
      <c r="E12" s="2">
        <f>PRSTATSV2!E44</f>
        <v>26062</v>
      </c>
      <c r="F12" s="2">
        <f>PRSTATSV2!F44</f>
        <v>2516</v>
      </c>
      <c r="G12" s="2">
        <f>PRSTATSV2!G44</f>
        <v>8118</v>
      </c>
      <c r="H12" s="2">
        <f>PRSTATSV2!H44</f>
        <v>4369</v>
      </c>
      <c r="I12" s="2">
        <f>PRSTATSV2!I44</f>
        <v>0</v>
      </c>
      <c r="J12" s="2">
        <f>PRSTATSV2!J44</f>
        <v>0</v>
      </c>
      <c r="K12" s="2">
        <f>PRSTATSV2!K44</f>
        <v>0</v>
      </c>
      <c r="L12" s="2">
        <f>PRSTATSV2!L44</f>
        <v>0</v>
      </c>
      <c r="M12" s="2">
        <f>PRSTATSV2!M44</f>
        <v>0</v>
      </c>
      <c r="N12" s="34">
        <f>SUM(B12:H12)</f>
        <v>47753</v>
      </c>
      <c r="O12" s="32">
        <f>SUM(B12:M12)</f>
        <v>47753</v>
      </c>
    </row>
    <row r="13" spans="1:31" x14ac:dyDescent="0.25">
      <c r="A13" s="2">
        <f>PRSTATSV2!A45</f>
        <v>2013</v>
      </c>
      <c r="B13" s="2">
        <f>PRSTATSV2!B45</f>
        <v>227</v>
      </c>
      <c r="C13" s="2">
        <f>PRSTATSV2!C45</f>
        <v>564</v>
      </c>
      <c r="D13" s="2">
        <f>PRSTATSV2!D45</f>
        <v>5442</v>
      </c>
      <c r="E13" s="2">
        <f>PRSTATSV2!E45</f>
        <v>28843</v>
      </c>
      <c r="F13" s="2">
        <f>PRSTATSV2!F45</f>
        <v>2765</v>
      </c>
      <c r="G13" s="2">
        <f>PRSTATSV2!G45</f>
        <v>7469</v>
      </c>
      <c r="H13" s="2">
        <f>PRSTATSV2!H45</f>
        <v>4381</v>
      </c>
      <c r="I13" s="2">
        <f>PRSTATSV2!I45</f>
        <v>175</v>
      </c>
      <c r="J13" s="2">
        <f>PRSTATSV2!J45</f>
        <v>135</v>
      </c>
      <c r="K13" s="2">
        <f>PRSTATSV2!K45</f>
        <v>109</v>
      </c>
      <c r="L13" s="2">
        <f>PRSTATSV2!L45</f>
        <v>72</v>
      </c>
      <c r="M13" s="2">
        <f>PRSTATSV2!M45</f>
        <v>74</v>
      </c>
      <c r="N13" s="34">
        <f t="shared" ref="N13:N18" si="6">SUM(B13:H13)</f>
        <v>49691</v>
      </c>
      <c r="O13" s="32">
        <f t="shared" ref="O13:O18" si="7">SUM(B13:M13)</f>
        <v>50256</v>
      </c>
    </row>
    <row r="14" spans="1:31" x14ac:dyDescent="0.25">
      <c r="A14" s="2">
        <f>PRSTATSV2!A46</f>
        <v>2012</v>
      </c>
      <c r="B14" s="2">
        <f>PRSTATSV2!B46</f>
        <v>412</v>
      </c>
      <c r="C14" s="2">
        <f>PRSTATSV2!C46</f>
        <v>638</v>
      </c>
      <c r="D14" s="2">
        <f>PRSTATSV2!D46</f>
        <v>5719</v>
      </c>
      <c r="E14" s="2">
        <f>PRSTATSV2!E46</f>
        <v>29577</v>
      </c>
      <c r="F14" s="2">
        <f>PRSTATSV2!F46</f>
        <v>2491</v>
      </c>
      <c r="G14" s="2">
        <f>PRSTATSV2!G46</f>
        <v>6985</v>
      </c>
      <c r="H14" s="2">
        <f>PRSTATSV2!H46</f>
        <v>3669</v>
      </c>
      <c r="I14" s="2">
        <f>PRSTATSV2!I46</f>
        <v>211</v>
      </c>
      <c r="J14" s="2">
        <f>PRSTATSV2!J46</f>
        <v>199</v>
      </c>
      <c r="K14" s="2">
        <f>PRSTATSV2!K46</f>
        <v>190</v>
      </c>
      <c r="L14" s="2">
        <f>PRSTATSV2!L46</f>
        <v>224</v>
      </c>
      <c r="M14" s="2">
        <f>PRSTATSV2!M46</f>
        <v>214</v>
      </c>
      <c r="N14" s="34">
        <f t="shared" si="6"/>
        <v>49491</v>
      </c>
      <c r="O14" s="32">
        <f t="shared" si="7"/>
        <v>50529</v>
      </c>
    </row>
    <row r="15" spans="1:31" x14ac:dyDescent="0.25">
      <c r="A15" s="2">
        <f>PRSTATSV2!A47</f>
        <v>2011</v>
      </c>
      <c r="B15" s="2">
        <f>PRSTATSV2!B47</f>
        <v>278</v>
      </c>
      <c r="C15" s="2">
        <f>PRSTATSV2!C47</f>
        <v>689</v>
      </c>
      <c r="D15" s="2">
        <f>PRSTATSV2!D47</f>
        <v>5229</v>
      </c>
      <c r="E15" s="2">
        <f>PRSTATSV2!E47</f>
        <v>28528</v>
      </c>
      <c r="F15" s="2">
        <f>PRSTATSV2!F47</f>
        <v>2898</v>
      </c>
      <c r="G15" s="2">
        <f>PRSTATSV2!G47</f>
        <v>7979</v>
      </c>
      <c r="H15" s="2">
        <f>PRSTATSV2!H47</f>
        <v>3889</v>
      </c>
      <c r="I15" s="2">
        <f>PRSTATSV2!I47</f>
        <v>198</v>
      </c>
      <c r="J15" s="2">
        <f>PRSTATSV2!J47</f>
        <v>147</v>
      </c>
      <c r="K15" s="2">
        <f>PRSTATSV2!K47</f>
        <v>150</v>
      </c>
      <c r="L15" s="2">
        <f>PRSTATSV2!L47</f>
        <v>92</v>
      </c>
      <c r="M15" s="2">
        <f>PRSTATSV2!M47</f>
        <v>220</v>
      </c>
      <c r="N15" s="34">
        <f t="shared" si="6"/>
        <v>49490</v>
      </c>
      <c r="O15" s="32">
        <f t="shared" si="7"/>
        <v>50297</v>
      </c>
    </row>
    <row r="16" spans="1:31" x14ac:dyDescent="0.25">
      <c r="A16" s="2">
        <f>PRSTATSV2!A48</f>
        <v>2010</v>
      </c>
      <c r="B16" s="2">
        <f>PRSTATSV2!B48</f>
        <v>129</v>
      </c>
      <c r="C16" s="2">
        <f>PRSTATSV2!C48</f>
        <v>582</v>
      </c>
      <c r="D16" s="2">
        <f>PRSTATSV2!D48</f>
        <v>7126</v>
      </c>
      <c r="E16" s="2">
        <f>PRSTATSV2!E48</f>
        <v>26868</v>
      </c>
      <c r="F16" s="2">
        <f>PRSTATSV2!F48</f>
        <v>2273</v>
      </c>
      <c r="G16" s="2">
        <f>PRSTATSV2!G48</f>
        <v>7242</v>
      </c>
      <c r="H16" s="2">
        <f>PRSTATSV2!H48</f>
        <v>3883</v>
      </c>
      <c r="I16" s="2">
        <f>PRSTATSV2!I48</f>
        <v>232</v>
      </c>
      <c r="J16" s="2">
        <f>PRSTATSV2!J48</f>
        <v>180</v>
      </c>
      <c r="K16" s="2">
        <f>PRSTATSV2!K48</f>
        <v>124</v>
      </c>
      <c r="L16" s="2">
        <f>PRSTATSV2!L48</f>
        <v>120</v>
      </c>
      <c r="M16" s="2">
        <f>PRSTATSV2!M48</f>
        <v>86</v>
      </c>
      <c r="N16" s="34">
        <f t="shared" si="6"/>
        <v>48103</v>
      </c>
      <c r="O16" s="32">
        <f t="shared" si="7"/>
        <v>48845</v>
      </c>
    </row>
    <row r="17" spans="1:15" x14ac:dyDescent="0.25">
      <c r="A17" s="2">
        <f>PRSTATSV2!A49</f>
        <v>2009</v>
      </c>
      <c r="B17" s="2">
        <f>PRSTATSV2!B49</f>
        <v>1</v>
      </c>
      <c r="C17" s="2">
        <f>PRSTATSV2!C49</f>
        <v>7</v>
      </c>
      <c r="D17" s="2">
        <f>PRSTATSV2!D49</f>
        <v>272</v>
      </c>
      <c r="E17" s="2">
        <f>PRSTATSV2!E49</f>
        <v>2743</v>
      </c>
      <c r="F17" s="2">
        <f>PRSTATSV2!F49</f>
        <v>429</v>
      </c>
      <c r="G17" s="2">
        <f>PRSTATSV2!G49</f>
        <v>3489</v>
      </c>
      <c r="H17" s="2">
        <f>PRSTATSV2!H49</f>
        <v>6661</v>
      </c>
      <c r="I17" s="2">
        <f>PRSTATSV2!I49</f>
        <v>37</v>
      </c>
      <c r="J17" s="2">
        <f>PRSTATSV2!J49</f>
        <v>33</v>
      </c>
      <c r="K17" s="2">
        <f>PRSTATSV2!K49</f>
        <v>29</v>
      </c>
      <c r="L17" s="2">
        <f>PRSTATSV2!L49</f>
        <v>22</v>
      </c>
      <c r="M17" s="2">
        <f>PRSTATSV2!M49</f>
        <v>31</v>
      </c>
      <c r="N17" s="34">
        <f t="shared" si="6"/>
        <v>13602</v>
      </c>
      <c r="O17" s="32">
        <f t="shared" si="7"/>
        <v>13754</v>
      </c>
    </row>
    <row r="18" spans="1:15" x14ac:dyDescent="0.25">
      <c r="A18" s="2" t="str">
        <f>PRSTATSV2!A50</f>
        <v xml:space="preserve">2008 AND OLDER    </v>
      </c>
      <c r="B18" s="2">
        <f>PRSTATSV2!B50</f>
        <v>0</v>
      </c>
      <c r="C18" s="2">
        <f>PRSTATSV2!C50</f>
        <v>0</v>
      </c>
      <c r="D18" s="2">
        <f>PRSTATSV2!D50</f>
        <v>1</v>
      </c>
      <c r="E18" s="2">
        <f>PRSTATSV2!E50</f>
        <v>0</v>
      </c>
      <c r="F18" s="2">
        <f>PRSTATSV2!F50</f>
        <v>0</v>
      </c>
      <c r="G18" s="2">
        <f>PRSTATSV2!G50</f>
        <v>0</v>
      </c>
      <c r="H18" s="2">
        <f>PRSTATSV2!H50</f>
        <v>1</v>
      </c>
      <c r="I18" s="2">
        <f>PRSTATSV2!I50</f>
        <v>2</v>
      </c>
      <c r="J18" s="2">
        <f>PRSTATSV2!J50</f>
        <v>7</v>
      </c>
      <c r="K18" s="2">
        <f>PRSTATSV2!K50</f>
        <v>5</v>
      </c>
      <c r="L18" s="2">
        <f>PRSTATSV2!L50</f>
        <v>6</v>
      </c>
      <c r="M18" s="2">
        <f>PRSTATSV2!M50</f>
        <v>3</v>
      </c>
      <c r="N18" s="34">
        <f t="shared" si="6"/>
        <v>2</v>
      </c>
      <c r="O18" s="32">
        <f t="shared" si="7"/>
        <v>25</v>
      </c>
    </row>
    <row r="19" spans="1:15" x14ac:dyDescent="0.25">
      <c r="A19" s="126" t="str">
        <f>PRSTATSV2!A75</f>
        <v>ANNUAL REPORTS BY YEAR - NON PROFIT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</row>
    <row r="20" spans="1:15" x14ac:dyDescent="0.25">
      <c r="A20" s="1" t="str">
        <f>PRSTATSV2!A77</f>
        <v>Annual Report Year</v>
      </c>
      <c r="B20" s="1" t="str">
        <f>PRSTATSV2!B77</f>
        <v xml:space="preserve">January    </v>
      </c>
      <c r="C20" s="1" t="str">
        <f>PRSTATSV2!C77</f>
        <v xml:space="preserve">February   </v>
      </c>
      <c r="D20" s="1" t="str">
        <f>PRSTATSV2!D77</f>
        <v xml:space="preserve">March      </v>
      </c>
      <c r="E20" s="1" t="str">
        <f>PRSTATSV2!E77</f>
        <v xml:space="preserve">April      </v>
      </c>
      <c r="F20" s="1" t="str">
        <f>PRSTATSV2!F77</f>
        <v xml:space="preserve">May        </v>
      </c>
      <c r="G20" s="1" t="str">
        <f>PRSTATSV2!G77</f>
        <v xml:space="preserve">June       </v>
      </c>
      <c r="H20" s="1" t="str">
        <f>PRSTATSV2!H77</f>
        <v xml:space="preserve">July       </v>
      </c>
      <c r="I20" s="1" t="str">
        <f>PRSTATSV2!I77</f>
        <v xml:space="preserve">August     </v>
      </c>
      <c r="J20" s="1" t="str">
        <f>PRSTATSV2!J77</f>
        <v xml:space="preserve">September  </v>
      </c>
      <c r="K20" s="1" t="str">
        <f>PRSTATSV2!K77</f>
        <v xml:space="preserve">October    </v>
      </c>
      <c r="L20" s="1" t="str">
        <f>PRSTATSV2!L77</f>
        <v xml:space="preserve">November   </v>
      </c>
      <c r="M20" s="1" t="str">
        <f>PRSTATSV2!M77</f>
        <v xml:space="preserve">December   </v>
      </c>
      <c r="N20" s="1" t="s">
        <v>113</v>
      </c>
      <c r="O20" s="1" t="s">
        <v>112</v>
      </c>
    </row>
    <row r="21" spans="1:15" x14ac:dyDescent="0.25">
      <c r="A21" s="2">
        <f>PRSTATSV2!A79</f>
        <v>2014</v>
      </c>
      <c r="B21" s="2">
        <f>PRSTATSV2!B79</f>
        <v>176</v>
      </c>
      <c r="C21" s="2">
        <f>PRSTATSV2!C79</f>
        <v>364</v>
      </c>
      <c r="D21" s="2">
        <f>PRSTATSV2!D79</f>
        <v>1685</v>
      </c>
      <c r="E21" s="2">
        <f>PRSTATSV2!E79</f>
        <v>5573</v>
      </c>
      <c r="F21" s="2">
        <f>PRSTATSV2!F79</f>
        <v>339</v>
      </c>
      <c r="G21" s="2">
        <f>PRSTATSV2!G79</f>
        <v>1131</v>
      </c>
      <c r="H21" s="2">
        <f>PRSTATSV2!H79</f>
        <v>484</v>
      </c>
      <c r="I21" s="2">
        <f>PRSTATSV2!I79</f>
        <v>0</v>
      </c>
      <c r="J21" s="2">
        <f>PRSTATSV2!J79</f>
        <v>0</v>
      </c>
      <c r="K21" s="2">
        <f>PRSTATSV2!K79</f>
        <v>0</v>
      </c>
      <c r="L21" s="2">
        <f>PRSTATSV2!L79</f>
        <v>0</v>
      </c>
      <c r="M21" s="2">
        <f>PRSTATSV2!M79</f>
        <v>0</v>
      </c>
      <c r="N21" s="32">
        <f>SUM(B21:H21)</f>
        <v>9752</v>
      </c>
      <c r="O21" s="32">
        <f>SUM(B21:M21)</f>
        <v>9752</v>
      </c>
    </row>
    <row r="22" spans="1:15" x14ac:dyDescent="0.25">
      <c r="A22" s="2">
        <f>PRSTATSV2!A80</f>
        <v>2013</v>
      </c>
      <c r="B22" s="2">
        <f>PRSTATSV2!B80</f>
        <v>184</v>
      </c>
      <c r="C22" s="2">
        <f>PRSTATSV2!C80</f>
        <v>426</v>
      </c>
      <c r="D22" s="2">
        <f>PRSTATSV2!D80</f>
        <v>1639</v>
      </c>
      <c r="E22" s="2">
        <f>PRSTATSV2!E80</f>
        <v>5919</v>
      </c>
      <c r="F22" s="2">
        <f>PRSTATSV2!F80</f>
        <v>371</v>
      </c>
      <c r="G22" s="2">
        <f>PRSTATSV2!G80</f>
        <v>989</v>
      </c>
      <c r="H22" s="2">
        <f>PRSTATSV2!H80</f>
        <v>404</v>
      </c>
      <c r="I22" s="2">
        <f>PRSTATSV2!I80</f>
        <v>80</v>
      </c>
      <c r="J22" s="2">
        <f>PRSTATSV2!J80</f>
        <v>59</v>
      </c>
      <c r="K22" s="2">
        <f>PRSTATSV2!K80</f>
        <v>77</v>
      </c>
      <c r="L22" s="2">
        <f>PRSTATSV2!L80</f>
        <v>38</v>
      </c>
      <c r="M22" s="2">
        <f>PRSTATSV2!M80</f>
        <v>38</v>
      </c>
      <c r="N22" s="32">
        <f t="shared" ref="N22:N27" si="8">SUM(B22:H22)</f>
        <v>9932</v>
      </c>
      <c r="O22" s="32">
        <f t="shared" ref="O22:O26" si="9">SUM(B22:M22)</f>
        <v>10224</v>
      </c>
    </row>
    <row r="23" spans="1:15" x14ac:dyDescent="0.25">
      <c r="A23" s="2">
        <f>PRSTATSV2!A81</f>
        <v>2012</v>
      </c>
      <c r="B23" s="2">
        <f>PRSTATSV2!B81</f>
        <v>267</v>
      </c>
      <c r="C23" s="2">
        <f>PRSTATSV2!C81</f>
        <v>383</v>
      </c>
      <c r="D23" s="2">
        <f>PRSTATSV2!D81</f>
        <v>1269</v>
      </c>
      <c r="E23" s="2">
        <f>PRSTATSV2!E81</f>
        <v>5781</v>
      </c>
      <c r="F23" s="2">
        <f>PRSTATSV2!F81</f>
        <v>352</v>
      </c>
      <c r="G23" s="2">
        <f>PRSTATSV2!G81</f>
        <v>890</v>
      </c>
      <c r="H23" s="2">
        <f>PRSTATSV2!H81</f>
        <v>365</v>
      </c>
      <c r="I23" s="2">
        <f>PRSTATSV2!I81</f>
        <v>87</v>
      </c>
      <c r="J23" s="2">
        <f>PRSTATSV2!J81</f>
        <v>74</v>
      </c>
      <c r="K23" s="2">
        <f>PRSTATSV2!K81</f>
        <v>65</v>
      </c>
      <c r="L23" s="2">
        <f>PRSTATSV2!L81</f>
        <v>105</v>
      </c>
      <c r="M23" s="2">
        <f>PRSTATSV2!M81</f>
        <v>92</v>
      </c>
      <c r="N23" s="32">
        <f t="shared" si="8"/>
        <v>9307</v>
      </c>
      <c r="O23" s="32">
        <f t="shared" si="9"/>
        <v>9730</v>
      </c>
    </row>
    <row r="24" spans="1:15" x14ac:dyDescent="0.25">
      <c r="A24" s="2">
        <f>PRSTATSV2!A82</f>
        <v>2011</v>
      </c>
      <c r="B24" s="2">
        <f>PRSTATSV2!B82</f>
        <v>195</v>
      </c>
      <c r="C24" s="2">
        <f>PRSTATSV2!C82</f>
        <v>382</v>
      </c>
      <c r="D24" s="2">
        <f>PRSTATSV2!D82</f>
        <v>1368</v>
      </c>
      <c r="E24" s="2">
        <f>PRSTATSV2!E82</f>
        <v>5626</v>
      </c>
      <c r="F24" s="2">
        <f>PRSTATSV2!F82</f>
        <v>421</v>
      </c>
      <c r="G24" s="2">
        <f>PRSTATSV2!G82</f>
        <v>1113</v>
      </c>
      <c r="H24" s="2">
        <f>PRSTATSV2!H82</f>
        <v>376</v>
      </c>
      <c r="I24" s="2">
        <f>PRSTATSV2!I82</f>
        <v>66</v>
      </c>
      <c r="J24" s="2">
        <f>PRSTATSV2!J82</f>
        <v>43</v>
      </c>
      <c r="K24" s="2">
        <f>PRSTATSV2!K82</f>
        <v>67</v>
      </c>
      <c r="L24" s="2">
        <f>PRSTATSV2!L82</f>
        <v>19</v>
      </c>
      <c r="M24" s="2">
        <f>PRSTATSV2!M82</f>
        <v>32</v>
      </c>
      <c r="N24" s="32">
        <f t="shared" si="8"/>
        <v>9481</v>
      </c>
      <c r="O24" s="32">
        <f t="shared" si="9"/>
        <v>9708</v>
      </c>
    </row>
    <row r="25" spans="1:15" x14ac:dyDescent="0.25">
      <c r="A25" s="2">
        <f>PRSTATSV2!A83</f>
        <v>2010</v>
      </c>
      <c r="B25" s="2">
        <f>PRSTATSV2!B83</f>
        <v>132</v>
      </c>
      <c r="C25" s="2">
        <f>PRSTATSV2!C83</f>
        <v>322</v>
      </c>
      <c r="D25" s="2">
        <f>PRSTATSV2!D83</f>
        <v>1491</v>
      </c>
      <c r="E25" s="2">
        <f>PRSTATSV2!E83</f>
        <v>4802</v>
      </c>
      <c r="F25" s="2">
        <f>PRSTATSV2!F83</f>
        <v>311</v>
      </c>
      <c r="G25" s="2">
        <f>PRSTATSV2!G83</f>
        <v>919</v>
      </c>
      <c r="H25" s="2">
        <f>PRSTATSV2!H83</f>
        <v>387</v>
      </c>
      <c r="I25" s="2">
        <f>PRSTATSV2!I83</f>
        <v>80</v>
      </c>
      <c r="J25" s="2">
        <f>PRSTATSV2!J83</f>
        <v>76</v>
      </c>
      <c r="K25" s="2">
        <f>PRSTATSV2!K83</f>
        <v>69</v>
      </c>
      <c r="L25" s="2">
        <f>PRSTATSV2!L83</f>
        <v>47</v>
      </c>
      <c r="M25" s="2">
        <f>PRSTATSV2!M83</f>
        <v>43</v>
      </c>
      <c r="N25" s="32">
        <f t="shared" si="8"/>
        <v>8364</v>
      </c>
      <c r="O25" s="32">
        <f t="shared" si="9"/>
        <v>8679</v>
      </c>
    </row>
    <row r="26" spans="1:15" x14ac:dyDescent="0.25">
      <c r="A26" s="2">
        <f>PRSTATSV2!A84</f>
        <v>2009</v>
      </c>
      <c r="B26" s="2">
        <f>PRSTATSV2!B84</f>
        <v>0</v>
      </c>
      <c r="C26" s="2">
        <f>PRSTATSV2!C84</f>
        <v>0</v>
      </c>
      <c r="D26" s="2">
        <f>PRSTATSV2!D84</f>
        <v>116</v>
      </c>
      <c r="E26" s="2">
        <f>PRSTATSV2!E84</f>
        <v>1055</v>
      </c>
      <c r="F26" s="2">
        <f>PRSTATSV2!F84</f>
        <v>83</v>
      </c>
      <c r="G26" s="2">
        <f>PRSTATSV2!G84</f>
        <v>471</v>
      </c>
      <c r="H26" s="2">
        <f>PRSTATSV2!H84</f>
        <v>622</v>
      </c>
      <c r="I26" s="2">
        <f>PRSTATSV2!I84</f>
        <v>30</v>
      </c>
      <c r="J26" s="2">
        <f>PRSTATSV2!J84</f>
        <v>23</v>
      </c>
      <c r="K26" s="2">
        <f>PRSTATSV2!K84</f>
        <v>27</v>
      </c>
      <c r="L26" s="2">
        <f>PRSTATSV2!L84</f>
        <v>7</v>
      </c>
      <c r="M26" s="2">
        <f>PRSTATSV2!M84</f>
        <v>10</v>
      </c>
      <c r="N26" s="32">
        <f t="shared" si="8"/>
        <v>2347</v>
      </c>
      <c r="O26" s="32">
        <f t="shared" si="9"/>
        <v>2444</v>
      </c>
    </row>
    <row r="27" spans="1:15" x14ac:dyDescent="0.25">
      <c r="A27" s="2" t="str">
        <f>PRSTATSV2!A85</f>
        <v xml:space="preserve">2008 AND OLDER    </v>
      </c>
      <c r="B27" s="2">
        <f>PRSTATSV2!B85</f>
        <v>0</v>
      </c>
      <c r="C27" s="2">
        <f>PRSTATSV2!C85</f>
        <v>0</v>
      </c>
      <c r="D27" s="2">
        <f>PRSTATSV2!D85</f>
        <v>0</v>
      </c>
      <c r="E27" s="2">
        <f>PRSTATSV2!E85</f>
        <v>0</v>
      </c>
      <c r="F27" s="2">
        <f>PRSTATSV2!F85</f>
        <v>0</v>
      </c>
      <c r="G27" s="2">
        <f>PRSTATSV2!G85</f>
        <v>0</v>
      </c>
      <c r="H27" s="2">
        <f>PRSTATSV2!H85</f>
        <v>0</v>
      </c>
      <c r="I27" s="2">
        <f>PRSTATSV2!I85</f>
        <v>4</v>
      </c>
      <c r="J27" s="2">
        <f>PRSTATSV2!J85</f>
        <v>2</v>
      </c>
      <c r="K27" s="2">
        <f>PRSTATSV2!K85</f>
        <v>8</v>
      </c>
      <c r="L27" s="2">
        <f>PRSTATSV2!L85</f>
        <v>4</v>
      </c>
      <c r="M27" s="2">
        <f>PRSTATSV2!M85</f>
        <v>0</v>
      </c>
      <c r="N27" s="32">
        <f t="shared" si="8"/>
        <v>0</v>
      </c>
      <c r="O27" s="32">
        <f t="shared" ref="O27" si="10">SUM(B27:M27)</f>
        <v>18</v>
      </c>
    </row>
    <row r="28" spans="1:15" x14ac:dyDescent="0.25">
      <c r="B28" s="127"/>
      <c r="C28" s="127"/>
      <c r="D28" s="127"/>
      <c r="E28" s="127"/>
      <c r="F28" s="127"/>
      <c r="G28" s="127"/>
    </row>
    <row r="29" spans="1:15" x14ac:dyDescent="0.25">
      <c r="A29" s="126" t="s">
        <v>125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</row>
    <row r="30" spans="1:15" x14ac:dyDescent="0.25">
      <c r="A30" s="1"/>
      <c r="B30" s="1" t="s">
        <v>6</v>
      </c>
      <c r="C30" s="1" t="s">
        <v>7</v>
      </c>
      <c r="D30" s="1" t="s">
        <v>8</v>
      </c>
      <c r="E30" s="1" t="s">
        <v>9</v>
      </c>
      <c r="F30" s="1" t="s">
        <v>10</v>
      </c>
      <c r="G30" s="1" t="s">
        <v>11</v>
      </c>
      <c r="H30" s="1" t="s">
        <v>12</v>
      </c>
      <c r="I30" s="1" t="s">
        <v>13</v>
      </c>
      <c r="J30" s="1" t="s">
        <v>14</v>
      </c>
      <c r="K30" s="1" t="s">
        <v>15</v>
      </c>
      <c r="L30" s="1" t="s">
        <v>16</v>
      </c>
      <c r="M30" s="1" t="s">
        <v>17</v>
      </c>
      <c r="N30" s="1" t="s">
        <v>128</v>
      </c>
      <c r="O30" s="1"/>
    </row>
    <row r="31" spans="1:15" x14ac:dyDescent="0.25">
      <c r="A31" s="9" t="s">
        <v>127</v>
      </c>
      <c r="B31" s="32">
        <f>B12</f>
        <v>167</v>
      </c>
      <c r="C31" s="32">
        <f t="shared" ref="C31:N31" si="11">C12</f>
        <v>447</v>
      </c>
      <c r="D31" s="32">
        <f t="shared" si="11"/>
        <v>6074</v>
      </c>
      <c r="E31" s="32">
        <f t="shared" si="11"/>
        <v>26062</v>
      </c>
      <c r="F31" s="32">
        <f t="shared" si="11"/>
        <v>2516</v>
      </c>
      <c r="G31" s="32">
        <f t="shared" si="11"/>
        <v>8118</v>
      </c>
      <c r="H31" s="32">
        <f t="shared" si="11"/>
        <v>4369</v>
      </c>
      <c r="I31" s="32">
        <f t="shared" si="11"/>
        <v>0</v>
      </c>
      <c r="J31" s="32">
        <f t="shared" si="11"/>
        <v>0</v>
      </c>
      <c r="K31" s="32">
        <f t="shared" si="11"/>
        <v>0</v>
      </c>
      <c r="L31" s="32">
        <f t="shared" si="11"/>
        <v>0</v>
      </c>
      <c r="M31" s="32">
        <f t="shared" si="11"/>
        <v>0</v>
      </c>
      <c r="N31" s="32">
        <f t="shared" si="11"/>
        <v>47753</v>
      </c>
      <c r="O31" s="32"/>
    </row>
    <row r="32" spans="1:15" x14ac:dyDescent="0.25">
      <c r="A32" s="9" t="s">
        <v>126</v>
      </c>
      <c r="B32" s="32">
        <f>B21</f>
        <v>176</v>
      </c>
      <c r="C32" s="32">
        <f t="shared" ref="C32:N32" si="12">C21</f>
        <v>364</v>
      </c>
      <c r="D32" s="32">
        <f t="shared" si="12"/>
        <v>1685</v>
      </c>
      <c r="E32" s="32">
        <f t="shared" si="12"/>
        <v>5573</v>
      </c>
      <c r="F32" s="32">
        <f t="shared" si="12"/>
        <v>339</v>
      </c>
      <c r="G32" s="32">
        <f t="shared" si="12"/>
        <v>1131</v>
      </c>
      <c r="H32" s="32">
        <f t="shared" si="12"/>
        <v>484</v>
      </c>
      <c r="I32" s="32">
        <f t="shared" si="12"/>
        <v>0</v>
      </c>
      <c r="J32" s="32">
        <f t="shared" si="12"/>
        <v>0</v>
      </c>
      <c r="K32" s="32">
        <f t="shared" si="12"/>
        <v>0</v>
      </c>
      <c r="L32" s="32">
        <f t="shared" si="12"/>
        <v>0</v>
      </c>
      <c r="M32" s="32">
        <f t="shared" si="12"/>
        <v>0</v>
      </c>
      <c r="N32" s="32">
        <f t="shared" si="12"/>
        <v>9752</v>
      </c>
      <c r="O32" s="32"/>
    </row>
    <row r="33" spans="1:15" x14ac:dyDescent="0.25">
      <c r="A33" s="9" t="s">
        <v>124</v>
      </c>
      <c r="B33" s="32">
        <f>B3</f>
        <v>104</v>
      </c>
      <c r="C33" s="32">
        <f t="shared" ref="C33:N33" si="13">C3</f>
        <v>332</v>
      </c>
      <c r="D33" s="32">
        <f t="shared" si="13"/>
        <v>1749</v>
      </c>
      <c r="E33" s="32">
        <f t="shared" si="13"/>
        <v>5634</v>
      </c>
      <c r="F33" s="32">
        <f t="shared" si="13"/>
        <v>66</v>
      </c>
      <c r="G33" s="32">
        <f t="shared" si="13"/>
        <v>86</v>
      </c>
      <c r="H33" s="32">
        <f t="shared" si="13"/>
        <v>50</v>
      </c>
      <c r="I33" s="32">
        <f t="shared" si="13"/>
        <v>0</v>
      </c>
      <c r="J33" s="32">
        <f t="shared" si="13"/>
        <v>0</v>
      </c>
      <c r="K33" s="32">
        <f t="shared" si="13"/>
        <v>0</v>
      </c>
      <c r="L33" s="32">
        <f t="shared" si="13"/>
        <v>0</v>
      </c>
      <c r="M33" s="32">
        <f t="shared" si="13"/>
        <v>0</v>
      </c>
      <c r="N33" s="32">
        <f t="shared" si="13"/>
        <v>8021</v>
      </c>
      <c r="O33" s="32"/>
    </row>
    <row r="34" spans="1:15" x14ac:dyDescent="0.25">
      <c r="A34" s="9" t="s">
        <v>147</v>
      </c>
      <c r="B34" s="9">
        <f t="shared" ref="B34:C34" si="14">SUM(B31:B33)</f>
        <v>447</v>
      </c>
      <c r="C34" s="9">
        <f t="shared" si="14"/>
        <v>1143</v>
      </c>
      <c r="D34" s="9">
        <f>SUM(D31:D33)</f>
        <v>9508</v>
      </c>
      <c r="E34" s="9">
        <f>SUM(E31:E33)</f>
        <v>37269</v>
      </c>
      <c r="F34" s="9">
        <f t="shared" ref="F34:M34" si="15">SUM(F31:F33)</f>
        <v>2921</v>
      </c>
      <c r="G34" s="9">
        <f t="shared" si="15"/>
        <v>9335</v>
      </c>
      <c r="H34" s="9">
        <f t="shared" si="15"/>
        <v>4903</v>
      </c>
      <c r="I34" s="9">
        <f t="shared" si="15"/>
        <v>0</v>
      </c>
      <c r="J34" s="9">
        <f t="shared" si="15"/>
        <v>0</v>
      </c>
      <c r="K34" s="9">
        <f t="shared" si="15"/>
        <v>0</v>
      </c>
      <c r="L34" s="9">
        <f t="shared" si="15"/>
        <v>0</v>
      </c>
      <c r="M34" s="9">
        <f t="shared" si="15"/>
        <v>0</v>
      </c>
      <c r="N34" s="32">
        <f>SUM(N31:N33)</f>
        <v>65526</v>
      </c>
    </row>
  </sheetData>
  <mergeCells count="7">
    <mergeCell ref="Q1:AE1"/>
    <mergeCell ref="B28:D28"/>
    <mergeCell ref="E28:G28"/>
    <mergeCell ref="A29:O29"/>
    <mergeCell ref="A1:O1"/>
    <mergeCell ref="A10:O10"/>
    <mergeCell ref="A19:O19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W71"/>
  <sheetViews>
    <sheetView zoomScale="85" zoomScaleNormal="85" workbookViewId="0">
      <selection activeCell="B8" sqref="B8"/>
    </sheetView>
  </sheetViews>
  <sheetFormatPr defaultRowHeight="15" x14ac:dyDescent="0.25"/>
  <cols>
    <col min="1" max="1" width="46.42578125" bestFit="1" customWidth="1"/>
    <col min="2" max="2" width="10.5703125" bestFit="1" customWidth="1"/>
    <col min="3" max="6" width="9.5703125" bestFit="1" customWidth="1"/>
    <col min="7" max="12" width="9.28515625" bestFit="1" customWidth="1"/>
    <col min="13" max="13" width="11.5703125" bestFit="1" customWidth="1"/>
    <col min="16" max="16" width="12.7109375" bestFit="1" customWidth="1"/>
    <col min="17" max="17" width="9.42578125" bestFit="1" customWidth="1"/>
    <col min="18" max="18" width="9.85546875" bestFit="1" customWidth="1"/>
  </cols>
  <sheetData>
    <row r="1" spans="1:23" x14ac:dyDescent="0.25">
      <c r="A1" s="126" t="str">
        <f>PRSTATSV2!A127</f>
        <v>ONLINE CREATIONS SUMMARY</v>
      </c>
      <c r="B1" s="126"/>
    </row>
    <row r="2" spans="1:23" x14ac:dyDescent="0.25">
      <c r="A2" s="1" t="str">
        <f>PRSTATSV2!A129</f>
        <v xml:space="preserve">ENTITY TYPE                                       </v>
      </c>
      <c r="B2" s="1" t="str">
        <f>PRSTATSV2!B129</f>
        <v xml:space="preserve">COUNT      </v>
      </c>
      <c r="P2" s="10" t="s">
        <v>159</v>
      </c>
      <c r="Q2" s="10" t="s">
        <v>122</v>
      </c>
      <c r="R2" s="10" t="s">
        <v>160</v>
      </c>
      <c r="S2" s="10" t="s">
        <v>161</v>
      </c>
      <c r="T2" s="10" t="s">
        <v>159</v>
      </c>
      <c r="U2" s="10" t="s">
        <v>117</v>
      </c>
      <c r="V2" s="10" t="s">
        <v>116</v>
      </c>
      <c r="W2" s="10" t="s">
        <v>156</v>
      </c>
    </row>
    <row r="3" spans="1:23" x14ac:dyDescent="0.25">
      <c r="A3" s="3" t="str">
        <f>PRSTATSV2!A131</f>
        <v xml:space="preserve">Close Corporation                                 </v>
      </c>
      <c r="B3" s="3">
        <f>PRSTATSV2!B131</f>
        <v>4448</v>
      </c>
      <c r="D3" t="s">
        <v>147</v>
      </c>
      <c r="P3" s="21">
        <v>40664</v>
      </c>
      <c r="Q3">
        <v>484</v>
      </c>
      <c r="R3">
        <v>204</v>
      </c>
      <c r="S3">
        <f>Q3+R3</f>
        <v>688</v>
      </c>
      <c r="T3" s="21">
        <v>40664</v>
      </c>
      <c r="U3">
        <v>1473</v>
      </c>
      <c r="V3">
        <f>S3</f>
        <v>688</v>
      </c>
      <c r="W3">
        <f>U3+V3</f>
        <v>2161</v>
      </c>
    </row>
    <row r="4" spans="1:23" x14ac:dyDescent="0.25">
      <c r="A4" s="3" t="str">
        <f>PRSTATSV2!A132</f>
        <v xml:space="preserve">Consumer Cooperative                              </v>
      </c>
      <c r="B4" s="3">
        <f>PRSTATSV2!B132</f>
        <v>1</v>
      </c>
      <c r="D4">
        <f>SUM(B3:B11)</f>
        <v>54193</v>
      </c>
      <c r="P4" s="21">
        <v>40695</v>
      </c>
      <c r="Q4">
        <v>747</v>
      </c>
      <c r="R4">
        <v>299</v>
      </c>
      <c r="S4">
        <f t="shared" ref="S4:S11" si="0">Q4+R4</f>
        <v>1046</v>
      </c>
      <c r="T4" s="21">
        <v>40695</v>
      </c>
      <c r="U4">
        <v>764</v>
      </c>
      <c r="V4">
        <f t="shared" ref="V4:V11" si="1">S4</f>
        <v>1046</v>
      </c>
      <c r="W4">
        <f t="shared" ref="W4:W11" si="2">U4+V4</f>
        <v>1810</v>
      </c>
    </row>
    <row r="5" spans="1:23" x14ac:dyDescent="0.25">
      <c r="A5" s="3" t="str">
        <f>PRSTATSV2!A133</f>
        <v xml:space="preserve">Corporation                                       </v>
      </c>
      <c r="B5" s="3">
        <f>PRSTATSV2!B133</f>
        <v>35756</v>
      </c>
      <c r="P5" s="21">
        <v>40725</v>
      </c>
      <c r="Q5">
        <v>607</v>
      </c>
      <c r="R5">
        <v>291</v>
      </c>
      <c r="S5">
        <f t="shared" si="0"/>
        <v>898</v>
      </c>
      <c r="T5" s="21">
        <v>40725</v>
      </c>
      <c r="U5">
        <v>652</v>
      </c>
      <c r="V5">
        <f t="shared" si="1"/>
        <v>898</v>
      </c>
      <c r="W5">
        <f t="shared" si="2"/>
        <v>1550</v>
      </c>
    </row>
    <row r="6" spans="1:23" x14ac:dyDescent="0.25">
      <c r="A6" s="3" t="str">
        <f>PRSTATSV2!A134</f>
        <v xml:space="preserve">Limited Liability Company                         </v>
      </c>
      <c r="B6" s="3">
        <f>PRSTATSV2!B134</f>
        <v>11607</v>
      </c>
      <c r="P6" s="21">
        <v>40756</v>
      </c>
      <c r="Q6">
        <v>640</v>
      </c>
      <c r="R6">
        <v>241</v>
      </c>
      <c r="S6">
        <f t="shared" si="0"/>
        <v>881</v>
      </c>
      <c r="T6" s="21">
        <v>40756</v>
      </c>
      <c r="U6">
        <v>488</v>
      </c>
      <c r="V6">
        <f t="shared" si="1"/>
        <v>881</v>
      </c>
      <c r="W6">
        <f t="shared" si="2"/>
        <v>1369</v>
      </c>
    </row>
    <row r="7" spans="1:23" x14ac:dyDescent="0.25">
      <c r="A7" s="3" t="str">
        <f>PRSTATSV2!A135</f>
        <v xml:space="preserve">Limited Liability Partnership                     </v>
      </c>
      <c r="B7" s="3">
        <f>PRSTATSV2!B135</f>
        <v>135</v>
      </c>
      <c r="P7" s="21">
        <v>40787</v>
      </c>
      <c r="Q7">
        <v>722</v>
      </c>
      <c r="R7">
        <v>325</v>
      </c>
      <c r="S7">
        <f t="shared" si="0"/>
        <v>1047</v>
      </c>
      <c r="T7" s="21">
        <v>40787</v>
      </c>
      <c r="U7">
        <v>523</v>
      </c>
      <c r="V7">
        <f t="shared" si="1"/>
        <v>1047</v>
      </c>
      <c r="W7">
        <f t="shared" si="2"/>
        <v>1570</v>
      </c>
    </row>
    <row r="8" spans="1:23" x14ac:dyDescent="0.25">
      <c r="A8" s="3" t="str">
        <f>PRSTATSV2!A136</f>
        <v xml:space="preserve">Municipal Enterprise                              </v>
      </c>
      <c r="B8" s="3">
        <f>PRSTATSV2!B136</f>
        <v>4</v>
      </c>
      <c r="P8" s="21">
        <v>40817</v>
      </c>
      <c r="Q8">
        <v>728</v>
      </c>
      <c r="R8">
        <v>328</v>
      </c>
      <c r="S8">
        <f t="shared" si="0"/>
        <v>1056</v>
      </c>
      <c r="T8" s="21">
        <v>40817</v>
      </c>
      <c r="U8">
        <v>454</v>
      </c>
      <c r="V8">
        <f t="shared" si="1"/>
        <v>1056</v>
      </c>
      <c r="W8">
        <f t="shared" si="2"/>
        <v>1510</v>
      </c>
    </row>
    <row r="9" spans="1:23" x14ac:dyDescent="0.25">
      <c r="A9" s="3" t="str">
        <f>PRSTATSV2!A137</f>
        <v xml:space="preserve">Professional Corporation                          </v>
      </c>
      <c r="B9" s="3">
        <f>PRSTATSV2!B137</f>
        <v>2216</v>
      </c>
      <c r="P9" s="21">
        <v>40848</v>
      </c>
      <c r="Q9">
        <v>638</v>
      </c>
      <c r="R9">
        <v>275</v>
      </c>
      <c r="S9">
        <f t="shared" si="0"/>
        <v>913</v>
      </c>
      <c r="T9" s="21">
        <v>40848</v>
      </c>
      <c r="U9">
        <v>329</v>
      </c>
      <c r="V9">
        <f t="shared" si="1"/>
        <v>913</v>
      </c>
      <c r="W9">
        <f t="shared" si="2"/>
        <v>1242</v>
      </c>
    </row>
    <row r="10" spans="1:23" x14ac:dyDescent="0.25">
      <c r="A10" s="3" t="str">
        <f>PRSTATSV2!A138</f>
        <v xml:space="preserve">Special Corporation for Municipal Development     </v>
      </c>
      <c r="B10" s="3">
        <f>PRSTATSV2!B138</f>
        <v>5</v>
      </c>
      <c r="P10" s="21">
        <v>40878</v>
      </c>
      <c r="Q10">
        <v>598</v>
      </c>
      <c r="R10">
        <v>207</v>
      </c>
      <c r="S10">
        <f t="shared" si="0"/>
        <v>805</v>
      </c>
      <c r="T10" s="21">
        <v>40878</v>
      </c>
      <c r="U10">
        <v>267</v>
      </c>
      <c r="V10">
        <f t="shared" si="1"/>
        <v>805</v>
      </c>
      <c r="W10">
        <f t="shared" si="2"/>
        <v>1072</v>
      </c>
    </row>
    <row r="11" spans="1:23" x14ac:dyDescent="0.25">
      <c r="A11" s="3" t="str">
        <f>PRSTATSV2!A139</f>
        <v xml:space="preserve">Special Employee Owned Corporation                </v>
      </c>
      <c r="B11" s="3">
        <f>PRSTATSV2!B139</f>
        <v>21</v>
      </c>
      <c r="P11" s="21">
        <v>40909</v>
      </c>
      <c r="Q11">
        <v>796</v>
      </c>
      <c r="R11">
        <v>341</v>
      </c>
      <c r="S11">
        <f t="shared" si="0"/>
        <v>1137</v>
      </c>
      <c r="T11" s="21">
        <v>40909</v>
      </c>
      <c r="U11">
        <v>202</v>
      </c>
      <c r="V11">
        <f t="shared" si="1"/>
        <v>1137</v>
      </c>
      <c r="W11">
        <f t="shared" si="2"/>
        <v>1339</v>
      </c>
    </row>
    <row r="12" spans="1:23" x14ac:dyDescent="0.25">
      <c r="A12" s="3"/>
      <c r="B12" s="3"/>
      <c r="P12" s="21">
        <v>40940</v>
      </c>
      <c r="Q12">
        <v>795</v>
      </c>
      <c r="R12">
        <v>371</v>
      </c>
      <c r="S12">
        <f t="shared" ref="S12:S53" si="3">Q12+R12</f>
        <v>1166</v>
      </c>
      <c r="T12" s="21">
        <v>40940</v>
      </c>
      <c r="U12">
        <v>216</v>
      </c>
      <c r="V12">
        <f>S12</f>
        <v>1166</v>
      </c>
      <c r="W12">
        <f t="shared" ref="W12:W53" si="4">U12+V12</f>
        <v>1382</v>
      </c>
    </row>
    <row r="13" spans="1:23" x14ac:dyDescent="0.25">
      <c r="A13" s="35"/>
      <c r="B13" s="35"/>
      <c r="P13" s="21">
        <v>40969</v>
      </c>
      <c r="Q13">
        <v>883</v>
      </c>
      <c r="R13">
        <v>340</v>
      </c>
      <c r="S13">
        <f t="shared" si="3"/>
        <v>1223</v>
      </c>
      <c r="T13" s="21">
        <v>40969</v>
      </c>
      <c r="U13">
        <v>255</v>
      </c>
      <c r="V13">
        <f>S13</f>
        <v>1223</v>
      </c>
      <c r="W13">
        <f t="shared" si="4"/>
        <v>1478</v>
      </c>
    </row>
    <row r="14" spans="1:23" x14ac:dyDescent="0.25">
      <c r="A14" s="126" t="str">
        <f>PRSTATSV2!A143</f>
        <v>ONLINE CREATIONS MONTH BY MONTH FOR PROFIT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P14" s="21">
        <v>41000</v>
      </c>
      <c r="Q14">
        <v>742</v>
      </c>
      <c r="R14">
        <v>318</v>
      </c>
      <c r="S14">
        <f t="shared" si="3"/>
        <v>1060</v>
      </c>
      <c r="T14" s="21">
        <v>41000</v>
      </c>
      <c r="U14">
        <v>247</v>
      </c>
      <c r="V14">
        <f>S14</f>
        <v>1060</v>
      </c>
      <c r="W14">
        <f t="shared" si="4"/>
        <v>1307</v>
      </c>
    </row>
    <row r="15" spans="1:23" x14ac:dyDescent="0.25">
      <c r="A15" s="4" t="str">
        <f>PRSTATSV2!A145</f>
        <v xml:space="preserve">YearFormed </v>
      </c>
      <c r="B15" s="4" t="str">
        <f>PRSTATSV2!B145</f>
        <v xml:space="preserve">January    </v>
      </c>
      <c r="C15" s="4" t="str">
        <f>PRSTATSV2!C145</f>
        <v xml:space="preserve">February   </v>
      </c>
      <c r="D15" s="4" t="str">
        <f>PRSTATSV2!D145</f>
        <v xml:space="preserve">March      </v>
      </c>
      <c r="E15" s="4" t="str">
        <f>PRSTATSV2!E145</f>
        <v xml:space="preserve">April      </v>
      </c>
      <c r="F15" s="4" t="str">
        <f>PRSTATSV2!F145</f>
        <v xml:space="preserve">May        </v>
      </c>
      <c r="G15" s="4" t="str">
        <f>PRSTATSV2!G145</f>
        <v xml:space="preserve">June       </v>
      </c>
      <c r="H15" s="4" t="str">
        <f>PRSTATSV2!H145</f>
        <v xml:space="preserve">July       </v>
      </c>
      <c r="I15" s="4" t="str">
        <f>PRSTATSV2!I145</f>
        <v xml:space="preserve">August     </v>
      </c>
      <c r="J15" s="4" t="str">
        <f>PRSTATSV2!J145</f>
        <v xml:space="preserve">September  </v>
      </c>
      <c r="K15" s="4" t="str">
        <f>PRSTATSV2!K145</f>
        <v xml:space="preserve">October    </v>
      </c>
      <c r="L15" s="4" t="str">
        <f>PRSTATSV2!L145</f>
        <v xml:space="preserve">November   </v>
      </c>
      <c r="M15" s="4" t="str">
        <f>PRSTATSV2!M145</f>
        <v xml:space="preserve">December   </v>
      </c>
      <c r="P15" s="21">
        <v>41030</v>
      </c>
      <c r="Q15">
        <v>882</v>
      </c>
      <c r="R15">
        <v>311</v>
      </c>
      <c r="S15">
        <f t="shared" si="3"/>
        <v>1193</v>
      </c>
      <c r="T15" s="21">
        <v>41030</v>
      </c>
      <c r="U15">
        <v>256</v>
      </c>
      <c r="V15">
        <f>S15</f>
        <v>1193</v>
      </c>
      <c r="W15">
        <f t="shared" si="4"/>
        <v>1449</v>
      </c>
    </row>
    <row r="16" spans="1:23" x14ac:dyDescent="0.25">
      <c r="A16" s="3">
        <f>PRSTATSV2!A147</f>
        <v>2015</v>
      </c>
      <c r="B16" s="3">
        <f>PRSTATSV2!B147</f>
        <v>872</v>
      </c>
      <c r="C16" s="3">
        <f>PRSTATSV2!C147</f>
        <v>785</v>
      </c>
      <c r="D16" s="3">
        <f>PRSTATSV2!D147</f>
        <v>945</v>
      </c>
      <c r="E16" s="3">
        <f>PRSTATSV2!E147</f>
        <v>865</v>
      </c>
      <c r="F16" s="3">
        <f>PRSTATSV2!F147</f>
        <v>928</v>
      </c>
      <c r="G16" s="3">
        <f>PRSTATSV2!G147</f>
        <v>997</v>
      </c>
      <c r="H16" s="3">
        <f>PRSTATSV2!H147</f>
        <v>678</v>
      </c>
      <c r="I16" s="3">
        <f>PRSTATSV2!I147</f>
        <v>0</v>
      </c>
      <c r="J16" s="3">
        <f>PRSTATSV2!J147</f>
        <v>0</v>
      </c>
      <c r="K16" s="3">
        <f>PRSTATSV2!K147</f>
        <v>0</v>
      </c>
      <c r="L16" s="3">
        <f>PRSTATSV2!L147</f>
        <v>0</v>
      </c>
      <c r="M16" s="3">
        <f>PRSTATSV2!M147</f>
        <v>0</v>
      </c>
      <c r="P16" s="21">
        <v>41061</v>
      </c>
      <c r="Q16">
        <v>802</v>
      </c>
      <c r="R16">
        <v>314</v>
      </c>
      <c r="S16">
        <f t="shared" si="3"/>
        <v>1116</v>
      </c>
      <c r="T16" s="21">
        <v>41061</v>
      </c>
      <c r="U16">
        <v>189</v>
      </c>
      <c r="V16">
        <f t="shared" ref="V16:V53" si="5">S16</f>
        <v>1116</v>
      </c>
      <c r="W16">
        <f t="shared" si="4"/>
        <v>1305</v>
      </c>
    </row>
    <row r="17" spans="1:23" x14ac:dyDescent="0.25">
      <c r="A17" s="3">
        <f>PRSTATSV2!A148</f>
        <v>2014</v>
      </c>
      <c r="B17" s="3">
        <f>PRSTATSV2!B148</f>
        <v>850</v>
      </c>
      <c r="C17" s="3">
        <f>PRSTATSV2!C148</f>
        <v>773</v>
      </c>
      <c r="D17" s="3">
        <f>PRSTATSV2!D148</f>
        <v>904</v>
      </c>
      <c r="E17" s="3">
        <f>PRSTATSV2!E148</f>
        <v>769</v>
      </c>
      <c r="F17" s="3">
        <f>PRSTATSV2!F148</f>
        <v>918</v>
      </c>
      <c r="G17" s="3">
        <f>PRSTATSV2!G148</f>
        <v>846</v>
      </c>
      <c r="H17" s="3">
        <f>PRSTATSV2!H148</f>
        <v>737</v>
      </c>
      <c r="I17" s="3">
        <f>PRSTATSV2!I148</f>
        <v>814</v>
      </c>
      <c r="J17" s="3">
        <f>PRSTATSV2!J148</f>
        <v>849</v>
      </c>
      <c r="K17" s="3">
        <f>PRSTATSV2!K148</f>
        <v>870</v>
      </c>
      <c r="L17" s="3">
        <f>PRSTATSV2!L148</f>
        <v>676</v>
      </c>
      <c r="M17" s="3">
        <f>PRSTATSV2!M148</f>
        <v>601</v>
      </c>
      <c r="P17" s="21">
        <v>41091</v>
      </c>
      <c r="Q17">
        <v>662</v>
      </c>
      <c r="R17">
        <v>275</v>
      </c>
      <c r="S17">
        <f t="shared" si="3"/>
        <v>937</v>
      </c>
      <c r="T17" s="21">
        <v>41091</v>
      </c>
      <c r="U17">
        <v>141</v>
      </c>
      <c r="V17">
        <f t="shared" si="5"/>
        <v>937</v>
      </c>
      <c r="W17">
        <f t="shared" si="4"/>
        <v>1078</v>
      </c>
    </row>
    <row r="18" spans="1:23" x14ac:dyDescent="0.25">
      <c r="A18" s="3">
        <f>PRSTATSV2!A149</f>
        <v>2013</v>
      </c>
      <c r="B18" s="3">
        <f>PRSTATSV2!B149</f>
        <v>1027</v>
      </c>
      <c r="C18" s="3">
        <f>PRSTATSV2!C149</f>
        <v>911</v>
      </c>
      <c r="D18" s="3">
        <f>PRSTATSV2!D149</f>
        <v>835</v>
      </c>
      <c r="E18" s="3">
        <f>PRSTATSV2!E149</f>
        <v>880</v>
      </c>
      <c r="F18" s="3">
        <f>PRSTATSV2!F149</f>
        <v>894</v>
      </c>
      <c r="G18" s="3">
        <f>PRSTATSV2!G149</f>
        <v>784</v>
      </c>
      <c r="H18" s="3">
        <f>PRSTATSV2!H149</f>
        <v>744</v>
      </c>
      <c r="I18" s="3">
        <f>PRSTATSV2!I149</f>
        <v>927</v>
      </c>
      <c r="J18" s="3">
        <f>PRSTATSV2!J149</f>
        <v>761</v>
      </c>
      <c r="K18" s="3">
        <f>PRSTATSV2!K149</f>
        <v>776</v>
      </c>
      <c r="L18" s="3">
        <f>PRSTATSV2!L149</f>
        <v>599</v>
      </c>
      <c r="M18" s="3">
        <f>PRSTATSV2!M149</f>
        <v>598</v>
      </c>
      <c r="P18" s="21">
        <v>41122</v>
      </c>
      <c r="Q18">
        <v>805</v>
      </c>
      <c r="R18">
        <v>307</v>
      </c>
      <c r="S18">
        <f t="shared" si="3"/>
        <v>1112</v>
      </c>
      <c r="T18" s="21">
        <v>41122</v>
      </c>
      <c r="U18">
        <v>143</v>
      </c>
      <c r="V18">
        <f t="shared" si="5"/>
        <v>1112</v>
      </c>
      <c r="W18">
        <f t="shared" si="4"/>
        <v>1255</v>
      </c>
    </row>
    <row r="19" spans="1:23" x14ac:dyDescent="0.25">
      <c r="A19" s="3">
        <f>PRSTATSV2!A150</f>
        <v>2012</v>
      </c>
      <c r="B19" s="3">
        <f>PRSTATSV2!B150</f>
        <v>796</v>
      </c>
      <c r="C19" s="3">
        <f>PRSTATSV2!C150</f>
        <v>795</v>
      </c>
      <c r="D19" s="3">
        <f>PRSTATSV2!D150</f>
        <v>883</v>
      </c>
      <c r="E19" s="3">
        <f>PRSTATSV2!E150</f>
        <v>742</v>
      </c>
      <c r="F19" s="3">
        <f>PRSTATSV2!F150</f>
        <v>882</v>
      </c>
      <c r="G19" s="3">
        <f>PRSTATSV2!G150</f>
        <v>802</v>
      </c>
      <c r="H19" s="3">
        <f>PRSTATSV2!H150</f>
        <v>662</v>
      </c>
      <c r="I19" s="3">
        <f>PRSTATSV2!I150</f>
        <v>803</v>
      </c>
      <c r="J19" s="3">
        <f>PRSTATSV2!J150</f>
        <v>770</v>
      </c>
      <c r="K19" s="3">
        <f>PRSTATSV2!K150</f>
        <v>850</v>
      </c>
      <c r="L19" s="3">
        <f>PRSTATSV2!L150</f>
        <v>556</v>
      </c>
      <c r="M19" s="3">
        <f>PRSTATSV2!M150</f>
        <v>601</v>
      </c>
      <c r="P19" s="21">
        <v>41153</v>
      </c>
      <c r="Q19">
        <v>770</v>
      </c>
      <c r="R19">
        <v>288</v>
      </c>
      <c r="S19">
        <f t="shared" si="3"/>
        <v>1058</v>
      </c>
      <c r="T19" s="21">
        <v>41153</v>
      </c>
      <c r="U19">
        <v>157</v>
      </c>
      <c r="V19">
        <f t="shared" si="5"/>
        <v>1058</v>
      </c>
      <c r="W19">
        <f t="shared" si="4"/>
        <v>1215</v>
      </c>
    </row>
    <row r="20" spans="1:23" x14ac:dyDescent="0.25">
      <c r="A20" s="3">
        <f>PRSTATSV2!A151</f>
        <v>2011</v>
      </c>
      <c r="B20" s="3">
        <f>PRSTATSV2!B151</f>
        <v>0</v>
      </c>
      <c r="C20" s="3">
        <f>PRSTATSV2!C151</f>
        <v>0</v>
      </c>
      <c r="D20" s="3">
        <f>PRSTATSV2!D151</f>
        <v>0</v>
      </c>
      <c r="E20" s="3">
        <f>PRSTATSV2!E151</f>
        <v>0</v>
      </c>
      <c r="F20" s="3">
        <f>PRSTATSV2!F151</f>
        <v>484</v>
      </c>
      <c r="G20" s="3">
        <f>PRSTATSV2!G151</f>
        <v>745</v>
      </c>
      <c r="H20" s="3">
        <f>PRSTATSV2!H151</f>
        <v>607</v>
      </c>
      <c r="I20" s="3">
        <f>PRSTATSV2!I151</f>
        <v>641</v>
      </c>
      <c r="J20" s="3">
        <f>PRSTATSV2!J151</f>
        <v>722</v>
      </c>
      <c r="K20" s="3">
        <f>PRSTATSV2!K151</f>
        <v>727</v>
      </c>
      <c r="L20" s="3">
        <f>PRSTATSV2!L151</f>
        <v>638</v>
      </c>
      <c r="M20" s="3">
        <f>PRSTATSV2!M151</f>
        <v>598</v>
      </c>
      <c r="P20" s="21">
        <v>41183</v>
      </c>
      <c r="Q20">
        <v>852</v>
      </c>
      <c r="R20">
        <v>303</v>
      </c>
      <c r="S20">
        <f t="shared" si="3"/>
        <v>1155</v>
      </c>
      <c r="T20" s="21">
        <v>41183</v>
      </c>
      <c r="U20">
        <v>122</v>
      </c>
      <c r="V20">
        <f t="shared" si="5"/>
        <v>1155</v>
      </c>
      <c r="W20">
        <f t="shared" si="4"/>
        <v>1277</v>
      </c>
    </row>
    <row r="21" spans="1:23" x14ac:dyDescent="0.25">
      <c r="A21" s="126" t="str">
        <f>PRSTATSV2!A153</f>
        <v>ONLINE CREATIONS MONTH BY MONTH NON PROFIT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P21" s="21">
        <v>41214</v>
      </c>
      <c r="Q21">
        <v>556</v>
      </c>
      <c r="R21">
        <v>211</v>
      </c>
      <c r="S21">
        <f t="shared" si="3"/>
        <v>767</v>
      </c>
      <c r="T21" s="21">
        <v>41214</v>
      </c>
      <c r="U21">
        <v>94</v>
      </c>
      <c r="V21">
        <f t="shared" si="5"/>
        <v>767</v>
      </c>
      <c r="W21">
        <f t="shared" si="4"/>
        <v>861</v>
      </c>
    </row>
    <row r="22" spans="1:23" x14ac:dyDescent="0.25">
      <c r="A22" s="4" t="str">
        <f>PRSTATSV2!A155</f>
        <v xml:space="preserve">YearFormed </v>
      </c>
      <c r="B22" s="4" t="str">
        <f>PRSTATSV2!B155</f>
        <v xml:space="preserve">January    </v>
      </c>
      <c r="C22" s="4" t="str">
        <f>PRSTATSV2!C155</f>
        <v xml:space="preserve">February   </v>
      </c>
      <c r="D22" s="4" t="str">
        <f>PRSTATSV2!D155</f>
        <v xml:space="preserve">March      </v>
      </c>
      <c r="E22" s="4" t="str">
        <f>PRSTATSV2!E155</f>
        <v xml:space="preserve">April      </v>
      </c>
      <c r="F22" s="4" t="str">
        <f>PRSTATSV2!F155</f>
        <v xml:space="preserve">May        </v>
      </c>
      <c r="G22" s="4" t="str">
        <f>PRSTATSV2!G155</f>
        <v xml:space="preserve">June       </v>
      </c>
      <c r="H22" s="4" t="str">
        <f>PRSTATSV2!H155</f>
        <v xml:space="preserve">July       </v>
      </c>
      <c r="I22" s="4" t="str">
        <f>PRSTATSV2!I155</f>
        <v xml:space="preserve">August     </v>
      </c>
      <c r="J22" s="4" t="str">
        <f>PRSTATSV2!J155</f>
        <v xml:space="preserve">September  </v>
      </c>
      <c r="K22" s="4" t="str">
        <f>PRSTATSV2!K155</f>
        <v xml:space="preserve">October    </v>
      </c>
      <c r="L22" s="4" t="str">
        <f>PRSTATSV2!L155</f>
        <v xml:space="preserve">November   </v>
      </c>
      <c r="M22" s="4" t="str">
        <f>PRSTATSV2!M155</f>
        <v xml:space="preserve">December   </v>
      </c>
      <c r="P22" s="21">
        <v>41244</v>
      </c>
      <c r="Q22">
        <v>601</v>
      </c>
      <c r="R22">
        <v>232</v>
      </c>
      <c r="S22">
        <f t="shared" si="3"/>
        <v>833</v>
      </c>
      <c r="T22" s="21">
        <v>41244</v>
      </c>
      <c r="U22">
        <v>123</v>
      </c>
      <c r="V22">
        <f t="shared" si="5"/>
        <v>833</v>
      </c>
      <c r="W22">
        <f t="shared" si="4"/>
        <v>956</v>
      </c>
    </row>
    <row r="23" spans="1:23" x14ac:dyDescent="0.25">
      <c r="A23" s="3">
        <f>PRSTATSV2!A157</f>
        <v>2015</v>
      </c>
      <c r="B23" s="3">
        <f>PRSTATSV2!B157</f>
        <v>285</v>
      </c>
      <c r="C23" s="3">
        <f>PRSTATSV2!C157</f>
        <v>313</v>
      </c>
      <c r="D23" s="3">
        <f>PRSTATSV2!D157</f>
        <v>322</v>
      </c>
      <c r="E23" s="3">
        <f>PRSTATSV2!E157</f>
        <v>358</v>
      </c>
      <c r="F23" s="3">
        <f>PRSTATSV2!F157</f>
        <v>307</v>
      </c>
      <c r="G23" s="3">
        <f>PRSTATSV2!G157</f>
        <v>286</v>
      </c>
      <c r="H23" s="3">
        <f>PRSTATSV2!H157</f>
        <v>244</v>
      </c>
      <c r="I23" s="3">
        <f>PRSTATSV2!I157</f>
        <v>0</v>
      </c>
      <c r="J23" s="3">
        <f>PRSTATSV2!J157</f>
        <v>0</v>
      </c>
      <c r="K23" s="3">
        <f>PRSTATSV2!K157</f>
        <v>0</v>
      </c>
      <c r="L23" s="3">
        <f>PRSTATSV2!L157</f>
        <v>0</v>
      </c>
      <c r="M23" s="3">
        <f>PRSTATSV2!M157</f>
        <v>0</v>
      </c>
      <c r="P23" s="21">
        <v>41275</v>
      </c>
      <c r="Q23">
        <v>1027</v>
      </c>
      <c r="R23">
        <v>296</v>
      </c>
      <c r="S23">
        <f t="shared" si="3"/>
        <v>1323</v>
      </c>
      <c r="T23" s="21">
        <v>41275</v>
      </c>
      <c r="U23">
        <v>101</v>
      </c>
      <c r="V23">
        <f t="shared" si="5"/>
        <v>1323</v>
      </c>
      <c r="W23">
        <f t="shared" si="4"/>
        <v>1424</v>
      </c>
    </row>
    <row r="24" spans="1:23" x14ac:dyDescent="0.25">
      <c r="A24" s="3">
        <f>PRSTATSV2!A158</f>
        <v>2014</v>
      </c>
      <c r="B24" s="3">
        <f>PRSTATSV2!B158</f>
        <v>300</v>
      </c>
      <c r="C24" s="3">
        <f>PRSTATSV2!C158</f>
        <v>275</v>
      </c>
      <c r="D24" s="3">
        <f>PRSTATSV2!D158</f>
        <v>334</v>
      </c>
      <c r="E24" s="3">
        <f>PRSTATSV2!E158</f>
        <v>318</v>
      </c>
      <c r="F24" s="3">
        <f>PRSTATSV2!F158</f>
        <v>293</v>
      </c>
      <c r="G24" s="3">
        <f>PRSTATSV2!G158</f>
        <v>265</v>
      </c>
      <c r="H24" s="3">
        <f>PRSTATSV2!H158</f>
        <v>248</v>
      </c>
      <c r="I24" s="3">
        <f>PRSTATSV2!I158</f>
        <v>264</v>
      </c>
      <c r="J24" s="3">
        <f>PRSTATSV2!J158</f>
        <v>306</v>
      </c>
      <c r="K24" s="3">
        <f>PRSTATSV2!K158</f>
        <v>225</v>
      </c>
      <c r="L24" s="3">
        <f>PRSTATSV2!L158</f>
        <v>199</v>
      </c>
      <c r="M24" s="3">
        <f>PRSTATSV2!M158</f>
        <v>166</v>
      </c>
      <c r="P24" s="21">
        <v>41306</v>
      </c>
      <c r="Q24">
        <v>910</v>
      </c>
      <c r="R24">
        <v>387</v>
      </c>
      <c r="S24">
        <f t="shared" si="3"/>
        <v>1297</v>
      </c>
      <c r="T24" s="21">
        <v>41306</v>
      </c>
      <c r="U24">
        <v>96</v>
      </c>
      <c r="V24">
        <f t="shared" si="5"/>
        <v>1297</v>
      </c>
      <c r="W24">
        <f t="shared" si="4"/>
        <v>1393</v>
      </c>
    </row>
    <row r="25" spans="1:23" x14ac:dyDescent="0.25">
      <c r="A25" s="3">
        <f>PRSTATSV2!A159</f>
        <v>2013</v>
      </c>
      <c r="B25" s="3">
        <f>PRSTATSV2!B159</f>
        <v>296</v>
      </c>
      <c r="C25" s="3">
        <f>PRSTATSV2!C159</f>
        <v>386</v>
      </c>
      <c r="D25" s="3">
        <f>PRSTATSV2!D159</f>
        <v>342</v>
      </c>
      <c r="E25" s="3">
        <f>PRSTATSV2!E159</f>
        <v>372</v>
      </c>
      <c r="F25" s="3">
        <f>PRSTATSV2!F159</f>
        <v>322</v>
      </c>
      <c r="G25" s="3">
        <f>PRSTATSV2!G159</f>
        <v>292</v>
      </c>
      <c r="H25" s="3">
        <f>PRSTATSV2!H159</f>
        <v>251</v>
      </c>
      <c r="I25" s="3">
        <f>PRSTATSV2!I159</f>
        <v>317</v>
      </c>
      <c r="J25" s="3">
        <f>PRSTATSV2!J159</f>
        <v>277</v>
      </c>
      <c r="K25" s="3">
        <f>PRSTATSV2!K159</f>
        <v>284</v>
      </c>
      <c r="L25" s="3">
        <f>PRSTATSV2!L159</f>
        <v>218</v>
      </c>
      <c r="M25" s="3">
        <f>PRSTATSV2!M159</f>
        <v>188</v>
      </c>
      <c r="P25" s="21">
        <v>41334</v>
      </c>
      <c r="Q25">
        <v>835</v>
      </c>
      <c r="R25">
        <v>342</v>
      </c>
      <c r="S25">
        <f t="shared" si="3"/>
        <v>1177</v>
      </c>
      <c r="T25" s="21">
        <v>41334</v>
      </c>
      <c r="U25">
        <v>111</v>
      </c>
      <c r="V25">
        <f t="shared" si="5"/>
        <v>1177</v>
      </c>
      <c r="W25">
        <f t="shared" si="4"/>
        <v>1288</v>
      </c>
    </row>
    <row r="26" spans="1:23" x14ac:dyDescent="0.25">
      <c r="A26" s="3">
        <f>PRSTATSV2!A160</f>
        <v>2012</v>
      </c>
      <c r="B26" s="3">
        <f>PRSTATSV2!B160</f>
        <v>341</v>
      </c>
      <c r="C26" s="3">
        <f>PRSTATSV2!C160</f>
        <v>371</v>
      </c>
      <c r="D26" s="3">
        <f>PRSTATSV2!D160</f>
        <v>340</v>
      </c>
      <c r="E26" s="3">
        <f>PRSTATSV2!E160</f>
        <v>318</v>
      </c>
      <c r="F26" s="3">
        <f>PRSTATSV2!F160</f>
        <v>311</v>
      </c>
      <c r="G26" s="3">
        <f>PRSTATSV2!G160</f>
        <v>314</v>
      </c>
      <c r="H26" s="3">
        <f>PRSTATSV2!H160</f>
        <v>275</v>
      </c>
      <c r="I26" s="3">
        <f>PRSTATSV2!I160</f>
        <v>308</v>
      </c>
      <c r="J26" s="3">
        <f>PRSTATSV2!J160</f>
        <v>288</v>
      </c>
      <c r="K26" s="3">
        <f>PRSTATSV2!K160</f>
        <v>303</v>
      </c>
      <c r="L26" s="3">
        <f>PRSTATSV2!L160</f>
        <v>210</v>
      </c>
      <c r="M26" s="3">
        <f>PRSTATSV2!M160</f>
        <v>232</v>
      </c>
      <c r="P26" s="21">
        <v>41365</v>
      </c>
      <c r="Q26">
        <v>880</v>
      </c>
      <c r="R26">
        <v>372</v>
      </c>
      <c r="S26">
        <f t="shared" si="3"/>
        <v>1252</v>
      </c>
      <c r="T26" s="21">
        <v>41365</v>
      </c>
      <c r="U26">
        <v>132</v>
      </c>
      <c r="V26">
        <f t="shared" si="5"/>
        <v>1252</v>
      </c>
      <c r="W26">
        <f t="shared" si="4"/>
        <v>1384</v>
      </c>
    </row>
    <row r="27" spans="1:23" x14ac:dyDescent="0.25">
      <c r="A27" s="3">
        <f>PRSTATSV2!A161</f>
        <v>2011</v>
      </c>
      <c r="B27" s="3">
        <f>PRSTATSV2!B161</f>
        <v>0</v>
      </c>
      <c r="C27" s="3">
        <f>PRSTATSV2!C161</f>
        <v>0</v>
      </c>
      <c r="D27" s="3">
        <f>PRSTATSV2!D161</f>
        <v>0</v>
      </c>
      <c r="E27" s="3">
        <f>PRSTATSV2!E161</f>
        <v>0</v>
      </c>
      <c r="F27" s="3">
        <f>PRSTATSV2!F161</f>
        <v>204</v>
      </c>
      <c r="G27" s="3">
        <f>PRSTATSV2!G161</f>
        <v>300</v>
      </c>
      <c r="H27" s="3">
        <f>PRSTATSV2!H161</f>
        <v>291</v>
      </c>
      <c r="I27" s="3">
        <f>PRSTATSV2!I161</f>
        <v>240</v>
      </c>
      <c r="J27" s="3">
        <f>PRSTATSV2!J161</f>
        <v>325</v>
      </c>
      <c r="K27" s="3">
        <f>PRSTATSV2!K161</f>
        <v>329</v>
      </c>
      <c r="L27" s="3">
        <f>PRSTATSV2!L161</f>
        <v>275</v>
      </c>
      <c r="M27" s="3">
        <f>PRSTATSV2!M161</f>
        <v>207</v>
      </c>
      <c r="P27" s="21">
        <v>41395</v>
      </c>
      <c r="Q27">
        <v>893</v>
      </c>
      <c r="R27">
        <v>323</v>
      </c>
      <c r="S27">
        <f t="shared" si="3"/>
        <v>1216</v>
      </c>
      <c r="T27" s="21">
        <v>41395</v>
      </c>
      <c r="U27">
        <v>133</v>
      </c>
      <c r="V27">
        <f t="shared" si="5"/>
        <v>1216</v>
      </c>
      <c r="W27">
        <f t="shared" si="4"/>
        <v>1349</v>
      </c>
    </row>
    <row r="28" spans="1:23" x14ac:dyDescent="0.25">
      <c r="A28" s="126" t="str">
        <f>PRSTATSV2!A163</f>
        <v>PAPER CREATIONS MONTH BY MONTH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P28" s="21">
        <v>41426</v>
      </c>
      <c r="Q28">
        <v>784</v>
      </c>
      <c r="R28">
        <v>292</v>
      </c>
      <c r="S28">
        <f t="shared" si="3"/>
        <v>1076</v>
      </c>
      <c r="T28" s="21">
        <v>41426</v>
      </c>
      <c r="U28">
        <v>103</v>
      </c>
      <c r="V28">
        <f t="shared" si="5"/>
        <v>1076</v>
      </c>
      <c r="W28">
        <f t="shared" si="4"/>
        <v>1179</v>
      </c>
    </row>
    <row r="29" spans="1:23" x14ac:dyDescent="0.25">
      <c r="A29" s="4" t="str">
        <f>PRSTATSV2!A165</f>
        <v xml:space="preserve">YearFormed </v>
      </c>
      <c r="B29" s="4" t="str">
        <f>PRSTATSV2!B165</f>
        <v xml:space="preserve">January    </v>
      </c>
      <c r="C29" s="4" t="str">
        <f>PRSTATSV2!C165</f>
        <v xml:space="preserve">February   </v>
      </c>
      <c r="D29" s="4" t="str">
        <f>PRSTATSV2!D165</f>
        <v xml:space="preserve">March      </v>
      </c>
      <c r="E29" s="4" t="str">
        <f>PRSTATSV2!E165</f>
        <v xml:space="preserve">April      </v>
      </c>
      <c r="F29" s="4" t="str">
        <f>PRSTATSV2!F165</f>
        <v xml:space="preserve">May        </v>
      </c>
      <c r="G29" s="4" t="str">
        <f>PRSTATSV2!G165</f>
        <v xml:space="preserve">June       </v>
      </c>
      <c r="H29" s="4" t="str">
        <f>PRSTATSV2!H165</f>
        <v xml:space="preserve">July       </v>
      </c>
      <c r="I29" s="4" t="str">
        <f>PRSTATSV2!I165</f>
        <v xml:space="preserve">August     </v>
      </c>
      <c r="J29" s="4" t="str">
        <f>PRSTATSV2!J165</f>
        <v xml:space="preserve">September  </v>
      </c>
      <c r="K29" s="4" t="str">
        <f>PRSTATSV2!K165</f>
        <v xml:space="preserve">October    </v>
      </c>
      <c r="L29" s="4" t="str">
        <f>PRSTATSV2!L165</f>
        <v xml:space="preserve">November   </v>
      </c>
      <c r="M29" s="4" t="str">
        <f>PRSTATSV2!M165</f>
        <v xml:space="preserve">December   </v>
      </c>
      <c r="P29" s="21">
        <v>41456</v>
      </c>
      <c r="Q29">
        <v>744</v>
      </c>
      <c r="R29">
        <v>253</v>
      </c>
      <c r="S29">
        <f t="shared" si="3"/>
        <v>997</v>
      </c>
      <c r="T29" s="21">
        <v>41456</v>
      </c>
      <c r="U29">
        <v>87</v>
      </c>
      <c r="V29">
        <f t="shared" si="5"/>
        <v>997</v>
      </c>
      <c r="W29">
        <f t="shared" si="4"/>
        <v>1084</v>
      </c>
    </row>
    <row r="30" spans="1:23" x14ac:dyDescent="0.25">
      <c r="A30" s="3">
        <f>PRSTATSV2!A167</f>
        <v>2015</v>
      </c>
      <c r="B30" s="3">
        <f>PRSTATSV2!B167</f>
        <v>112</v>
      </c>
      <c r="C30" s="3">
        <f>PRSTATSV2!C167</f>
        <v>133</v>
      </c>
      <c r="D30" s="3">
        <f>PRSTATSV2!D167</f>
        <v>60</v>
      </c>
      <c r="E30" s="3">
        <f>PRSTATSV2!E167</f>
        <v>0</v>
      </c>
      <c r="F30" s="3">
        <f>PRSTATSV2!F167</f>
        <v>0</v>
      </c>
      <c r="G30" s="3">
        <f>PRSTATSV2!G167</f>
        <v>0</v>
      </c>
      <c r="H30" s="3">
        <f>PRSTATSV2!H167</f>
        <v>0</v>
      </c>
      <c r="I30" s="3">
        <f>PRSTATSV2!I167</f>
        <v>0</v>
      </c>
      <c r="J30" s="3">
        <f>PRSTATSV2!J167</f>
        <v>0</v>
      </c>
      <c r="K30" s="3">
        <f>PRSTATSV2!K167</f>
        <v>0</v>
      </c>
      <c r="L30" s="3">
        <f>PRSTATSV2!L167</f>
        <v>0</v>
      </c>
      <c r="M30" s="3">
        <f>PRSTATSV2!M167</f>
        <v>0</v>
      </c>
      <c r="P30" s="21">
        <v>41487</v>
      </c>
      <c r="Q30">
        <v>926</v>
      </c>
      <c r="R30">
        <v>318</v>
      </c>
      <c r="S30">
        <f t="shared" si="3"/>
        <v>1244</v>
      </c>
      <c r="T30" s="21">
        <v>41487</v>
      </c>
      <c r="U30">
        <v>111</v>
      </c>
      <c r="V30">
        <f t="shared" si="5"/>
        <v>1244</v>
      </c>
      <c r="W30">
        <f t="shared" si="4"/>
        <v>1355</v>
      </c>
    </row>
    <row r="31" spans="1:23" x14ac:dyDescent="0.25">
      <c r="A31" s="3">
        <f>PRSTATSV2!A168</f>
        <v>2014</v>
      </c>
      <c r="B31" s="3">
        <f>PRSTATSV2!B168</f>
        <v>134</v>
      </c>
      <c r="C31" s="3">
        <f>PRSTATSV2!C168</f>
        <v>130</v>
      </c>
      <c r="D31" s="3">
        <f>PRSTATSV2!D168</f>
        <v>110</v>
      </c>
      <c r="E31" s="3">
        <f>PRSTATSV2!E168</f>
        <v>80</v>
      </c>
      <c r="F31" s="3">
        <f>PRSTATSV2!F168</f>
        <v>73</v>
      </c>
      <c r="G31" s="3">
        <f>PRSTATSV2!G168</f>
        <v>89</v>
      </c>
      <c r="H31" s="3">
        <f>PRSTATSV2!H168</f>
        <v>49</v>
      </c>
      <c r="I31" s="3">
        <f>PRSTATSV2!I168</f>
        <v>84</v>
      </c>
      <c r="J31" s="3">
        <f>PRSTATSV2!J168</f>
        <v>125</v>
      </c>
      <c r="K31" s="3">
        <f>PRSTATSV2!K168</f>
        <v>136</v>
      </c>
      <c r="L31" s="3">
        <f>PRSTATSV2!L168</f>
        <v>111</v>
      </c>
      <c r="M31" s="3">
        <f>PRSTATSV2!M168</f>
        <v>113</v>
      </c>
      <c r="P31" s="21">
        <v>41518</v>
      </c>
      <c r="Q31">
        <v>761</v>
      </c>
      <c r="R31">
        <v>277</v>
      </c>
      <c r="S31">
        <f t="shared" si="3"/>
        <v>1038</v>
      </c>
      <c r="T31" s="21">
        <v>41518</v>
      </c>
      <c r="U31">
        <v>85</v>
      </c>
      <c r="V31">
        <f t="shared" si="5"/>
        <v>1038</v>
      </c>
      <c r="W31">
        <f t="shared" si="4"/>
        <v>1123</v>
      </c>
    </row>
    <row r="32" spans="1:23" x14ac:dyDescent="0.25">
      <c r="A32" s="3">
        <f>PRSTATSV2!A169</f>
        <v>2013</v>
      </c>
      <c r="B32" s="3">
        <f>PRSTATSV2!B169</f>
        <v>131</v>
      </c>
      <c r="C32" s="3">
        <f>PRSTATSV2!C169</f>
        <v>119</v>
      </c>
      <c r="D32" s="3">
        <f>PRSTATSV2!D169</f>
        <v>141</v>
      </c>
      <c r="E32" s="3">
        <f>PRSTATSV2!E169</f>
        <v>159</v>
      </c>
      <c r="F32" s="3">
        <f>PRSTATSV2!F169</f>
        <v>160</v>
      </c>
      <c r="G32" s="3">
        <f>PRSTATSV2!G169</f>
        <v>138</v>
      </c>
      <c r="H32" s="3">
        <f>PRSTATSV2!H169</f>
        <v>105</v>
      </c>
      <c r="I32" s="3">
        <f>PRSTATSV2!I169</f>
        <v>140</v>
      </c>
      <c r="J32" s="3">
        <f>PRSTATSV2!J169</f>
        <v>99</v>
      </c>
      <c r="K32" s="3">
        <f>PRSTATSV2!K169</f>
        <v>113</v>
      </c>
      <c r="L32" s="3">
        <f>PRSTATSV2!L169</f>
        <v>101</v>
      </c>
      <c r="M32" s="3">
        <f>PRSTATSV2!M169</f>
        <v>119</v>
      </c>
      <c r="P32" s="21">
        <v>41548</v>
      </c>
      <c r="Q32">
        <v>776</v>
      </c>
      <c r="R32">
        <v>284</v>
      </c>
      <c r="S32">
        <f t="shared" si="3"/>
        <v>1060</v>
      </c>
      <c r="T32" s="21">
        <v>41548</v>
      </c>
      <c r="U32">
        <v>89</v>
      </c>
      <c r="V32">
        <f t="shared" si="5"/>
        <v>1060</v>
      </c>
      <c r="W32">
        <f t="shared" si="4"/>
        <v>1149</v>
      </c>
    </row>
    <row r="33" spans="1:23" x14ac:dyDescent="0.25">
      <c r="A33" s="3">
        <f>PRSTATSV2!A170</f>
        <v>2012</v>
      </c>
      <c r="B33" s="3">
        <f>PRSTATSV2!B170</f>
        <v>256</v>
      </c>
      <c r="C33" s="3">
        <f>PRSTATSV2!C170</f>
        <v>286</v>
      </c>
      <c r="D33" s="3">
        <f>PRSTATSV2!D170</f>
        <v>321</v>
      </c>
      <c r="E33" s="3">
        <f>PRSTATSV2!E170</f>
        <v>295</v>
      </c>
      <c r="F33" s="3">
        <f>PRSTATSV2!F170</f>
        <v>320</v>
      </c>
      <c r="G33" s="3">
        <f>PRSTATSV2!G170</f>
        <v>230</v>
      </c>
      <c r="H33" s="3">
        <f>PRSTATSV2!H170</f>
        <v>179</v>
      </c>
      <c r="I33" s="3">
        <f>PRSTATSV2!I170</f>
        <v>203</v>
      </c>
      <c r="J33" s="3">
        <f>PRSTATSV2!J170</f>
        <v>217</v>
      </c>
      <c r="K33" s="3">
        <f>PRSTATSV2!K170</f>
        <v>164</v>
      </c>
      <c r="L33" s="3">
        <f>PRSTATSV2!L170</f>
        <v>120</v>
      </c>
      <c r="M33" s="3">
        <f>PRSTATSV2!M170</f>
        <v>144</v>
      </c>
      <c r="P33" s="21">
        <v>41579</v>
      </c>
      <c r="Q33">
        <v>598</v>
      </c>
      <c r="R33">
        <v>219</v>
      </c>
      <c r="S33">
        <f t="shared" si="3"/>
        <v>817</v>
      </c>
      <c r="T33" s="21">
        <v>41579</v>
      </c>
      <c r="U33">
        <v>77</v>
      </c>
      <c r="V33">
        <f t="shared" si="5"/>
        <v>817</v>
      </c>
      <c r="W33">
        <f t="shared" si="4"/>
        <v>894</v>
      </c>
    </row>
    <row r="34" spans="1:23" x14ac:dyDescent="0.25">
      <c r="A34" s="3">
        <f>PRSTATSV2!A171</f>
        <v>2011</v>
      </c>
      <c r="B34" s="3">
        <f>PRSTATSV2!B171</f>
        <v>2730</v>
      </c>
      <c r="C34" s="3">
        <f>PRSTATSV2!C171</f>
        <v>2895</v>
      </c>
      <c r="D34" s="3">
        <f>PRSTATSV2!D171</f>
        <v>3098</v>
      </c>
      <c r="E34" s="3">
        <f>PRSTATSV2!E171</f>
        <v>2258</v>
      </c>
      <c r="F34" s="3">
        <f>PRSTATSV2!F171</f>
        <v>1488</v>
      </c>
      <c r="G34" s="3">
        <f>PRSTATSV2!G171</f>
        <v>772</v>
      </c>
      <c r="H34" s="3">
        <f>PRSTATSV2!H171</f>
        <v>665</v>
      </c>
      <c r="I34" s="3">
        <f>PRSTATSV2!I171</f>
        <v>565</v>
      </c>
      <c r="J34" s="3">
        <f>PRSTATSV2!J171</f>
        <v>604</v>
      </c>
      <c r="K34" s="3">
        <f>PRSTATSV2!K171</f>
        <v>531</v>
      </c>
      <c r="L34" s="3">
        <f>PRSTATSV2!L171</f>
        <v>398</v>
      </c>
      <c r="M34" s="3">
        <f>PRSTATSV2!M171</f>
        <v>369</v>
      </c>
      <c r="P34" s="21">
        <v>41609</v>
      </c>
      <c r="Q34">
        <v>598</v>
      </c>
      <c r="R34">
        <v>188</v>
      </c>
      <c r="S34">
        <f t="shared" si="3"/>
        <v>786</v>
      </c>
      <c r="T34" s="21">
        <v>41609</v>
      </c>
      <c r="U34">
        <v>84</v>
      </c>
      <c r="V34">
        <f t="shared" si="5"/>
        <v>786</v>
      </c>
      <c r="W34">
        <f t="shared" si="4"/>
        <v>870</v>
      </c>
    </row>
    <row r="35" spans="1:23" x14ac:dyDescent="0.25">
      <c r="P35" s="21">
        <v>41640</v>
      </c>
      <c r="Q35">
        <v>849</v>
      </c>
      <c r="R35">
        <v>301</v>
      </c>
      <c r="S35">
        <f t="shared" si="3"/>
        <v>1150</v>
      </c>
      <c r="T35" s="21">
        <v>41640</v>
      </c>
      <c r="U35">
        <v>107</v>
      </c>
      <c r="V35">
        <f t="shared" si="5"/>
        <v>1150</v>
      </c>
      <c r="W35">
        <f t="shared" si="4"/>
        <v>1257</v>
      </c>
    </row>
    <row r="36" spans="1:23" x14ac:dyDescent="0.25">
      <c r="P36" s="21">
        <v>41671</v>
      </c>
      <c r="Q36">
        <v>774</v>
      </c>
      <c r="R36">
        <v>274</v>
      </c>
      <c r="S36">
        <f t="shared" si="3"/>
        <v>1048</v>
      </c>
      <c r="T36" s="21">
        <v>41671</v>
      </c>
      <c r="U36">
        <v>109</v>
      </c>
      <c r="V36">
        <f t="shared" si="5"/>
        <v>1048</v>
      </c>
      <c r="W36">
        <f t="shared" si="4"/>
        <v>1157</v>
      </c>
    </row>
    <row r="37" spans="1:23" x14ac:dyDescent="0.25">
      <c r="P37" s="21">
        <v>41699</v>
      </c>
      <c r="Q37">
        <v>906</v>
      </c>
      <c r="R37">
        <v>333</v>
      </c>
      <c r="S37">
        <f t="shared" si="3"/>
        <v>1239</v>
      </c>
      <c r="T37" s="21">
        <v>41699</v>
      </c>
      <c r="U37">
        <v>92</v>
      </c>
      <c r="V37">
        <f t="shared" si="5"/>
        <v>1239</v>
      </c>
      <c r="W37">
        <f t="shared" si="4"/>
        <v>1331</v>
      </c>
    </row>
    <row r="38" spans="1:23" x14ac:dyDescent="0.25">
      <c r="P38" s="21">
        <v>41730</v>
      </c>
      <c r="Q38">
        <v>769</v>
      </c>
      <c r="R38">
        <v>319</v>
      </c>
      <c r="S38">
        <f t="shared" si="3"/>
        <v>1088</v>
      </c>
      <c r="T38" s="21">
        <v>41730</v>
      </c>
      <c r="U38">
        <v>72</v>
      </c>
      <c r="V38">
        <f t="shared" si="5"/>
        <v>1088</v>
      </c>
      <c r="W38">
        <f t="shared" si="4"/>
        <v>1160</v>
      </c>
    </row>
    <row r="39" spans="1:23" x14ac:dyDescent="0.25">
      <c r="P39" s="21">
        <v>41760</v>
      </c>
      <c r="Q39">
        <v>918</v>
      </c>
      <c r="R39">
        <v>293</v>
      </c>
      <c r="S39">
        <f t="shared" si="3"/>
        <v>1211</v>
      </c>
      <c r="T39" s="21">
        <v>41760</v>
      </c>
      <c r="U39">
        <v>67</v>
      </c>
      <c r="V39">
        <f t="shared" si="5"/>
        <v>1211</v>
      </c>
      <c r="W39">
        <f t="shared" si="4"/>
        <v>1278</v>
      </c>
    </row>
    <row r="40" spans="1:23" x14ac:dyDescent="0.25">
      <c r="P40" s="21">
        <v>41791</v>
      </c>
      <c r="Q40">
        <v>846</v>
      </c>
      <c r="R40">
        <v>265</v>
      </c>
      <c r="S40">
        <f t="shared" si="3"/>
        <v>1111</v>
      </c>
      <c r="T40" s="21">
        <v>41791</v>
      </c>
      <c r="U40">
        <v>89</v>
      </c>
      <c r="V40">
        <f t="shared" si="5"/>
        <v>1111</v>
      </c>
      <c r="W40">
        <f t="shared" si="4"/>
        <v>1200</v>
      </c>
    </row>
    <row r="41" spans="1:23" x14ac:dyDescent="0.25">
      <c r="P41" s="21">
        <v>41821</v>
      </c>
      <c r="Q41">
        <v>737</v>
      </c>
      <c r="R41">
        <v>248</v>
      </c>
      <c r="S41">
        <f t="shared" si="3"/>
        <v>985</v>
      </c>
      <c r="T41" s="21">
        <v>41821</v>
      </c>
      <c r="U41">
        <v>49</v>
      </c>
      <c r="V41">
        <f t="shared" si="5"/>
        <v>985</v>
      </c>
      <c r="W41">
        <f t="shared" si="4"/>
        <v>1034</v>
      </c>
    </row>
    <row r="42" spans="1:23" x14ac:dyDescent="0.25">
      <c r="P42" s="21">
        <v>41852</v>
      </c>
      <c r="Q42">
        <v>814</v>
      </c>
      <c r="R42">
        <v>264</v>
      </c>
      <c r="S42">
        <f t="shared" si="3"/>
        <v>1078</v>
      </c>
      <c r="T42" s="21">
        <v>41852</v>
      </c>
      <c r="U42">
        <v>81</v>
      </c>
      <c r="V42">
        <f t="shared" si="5"/>
        <v>1078</v>
      </c>
      <c r="W42">
        <f t="shared" si="4"/>
        <v>1159</v>
      </c>
    </row>
    <row r="43" spans="1:23" x14ac:dyDescent="0.25">
      <c r="P43" s="21">
        <v>41883</v>
      </c>
      <c r="Q43">
        <v>849</v>
      </c>
      <c r="R43">
        <v>306</v>
      </c>
      <c r="S43">
        <f t="shared" si="3"/>
        <v>1155</v>
      </c>
      <c r="T43" s="21">
        <v>41883</v>
      </c>
      <c r="U43">
        <v>125</v>
      </c>
      <c r="V43">
        <f t="shared" si="5"/>
        <v>1155</v>
      </c>
      <c r="W43">
        <f t="shared" si="4"/>
        <v>1280</v>
      </c>
    </row>
    <row r="44" spans="1:23" x14ac:dyDescent="0.25">
      <c r="P44" s="21">
        <v>41913</v>
      </c>
      <c r="Q44">
        <v>872</v>
      </c>
      <c r="R44">
        <v>226</v>
      </c>
      <c r="S44">
        <f t="shared" si="3"/>
        <v>1098</v>
      </c>
      <c r="T44" s="21">
        <v>41913</v>
      </c>
      <c r="U44">
        <v>134</v>
      </c>
      <c r="V44">
        <f t="shared" si="5"/>
        <v>1098</v>
      </c>
      <c r="W44">
        <f t="shared" si="4"/>
        <v>1232</v>
      </c>
    </row>
    <row r="45" spans="1:23" x14ac:dyDescent="0.25">
      <c r="P45" s="21">
        <v>41944</v>
      </c>
      <c r="Q45">
        <v>679</v>
      </c>
      <c r="R45">
        <v>199</v>
      </c>
      <c r="S45">
        <f t="shared" si="3"/>
        <v>878</v>
      </c>
      <c r="T45" s="21">
        <v>41944</v>
      </c>
      <c r="U45">
        <v>112</v>
      </c>
      <c r="V45">
        <f t="shared" si="5"/>
        <v>878</v>
      </c>
      <c r="W45">
        <f t="shared" si="4"/>
        <v>990</v>
      </c>
    </row>
    <row r="46" spans="1:23" x14ac:dyDescent="0.25">
      <c r="P46" s="21">
        <v>41974</v>
      </c>
      <c r="Q46">
        <v>603</v>
      </c>
      <c r="R46">
        <v>166</v>
      </c>
      <c r="S46">
        <f t="shared" si="3"/>
        <v>769</v>
      </c>
      <c r="T46" s="21">
        <v>41974</v>
      </c>
      <c r="U46">
        <v>114</v>
      </c>
      <c r="V46">
        <f t="shared" si="5"/>
        <v>769</v>
      </c>
      <c r="W46">
        <f t="shared" si="4"/>
        <v>883</v>
      </c>
    </row>
    <row r="47" spans="1:23" x14ac:dyDescent="0.25">
      <c r="P47" s="21">
        <v>42005</v>
      </c>
      <c r="Q47">
        <f>B16</f>
        <v>872</v>
      </c>
      <c r="R47">
        <f>B23</f>
        <v>285</v>
      </c>
      <c r="S47">
        <f t="shared" si="3"/>
        <v>1157</v>
      </c>
      <c r="T47" s="21">
        <v>42005</v>
      </c>
      <c r="U47">
        <f>B30</f>
        <v>112</v>
      </c>
      <c r="V47">
        <f t="shared" si="5"/>
        <v>1157</v>
      </c>
      <c r="W47">
        <f t="shared" si="4"/>
        <v>1269</v>
      </c>
    </row>
    <row r="48" spans="1:23" x14ac:dyDescent="0.25">
      <c r="P48" s="21">
        <v>42036</v>
      </c>
      <c r="Q48">
        <f>C16</f>
        <v>785</v>
      </c>
      <c r="R48">
        <f>C23</f>
        <v>313</v>
      </c>
      <c r="S48">
        <f t="shared" si="3"/>
        <v>1098</v>
      </c>
      <c r="T48" s="21">
        <v>42036</v>
      </c>
      <c r="U48">
        <f>C30</f>
        <v>133</v>
      </c>
      <c r="V48">
        <f t="shared" si="5"/>
        <v>1098</v>
      </c>
      <c r="W48">
        <f t="shared" si="4"/>
        <v>1231</v>
      </c>
    </row>
    <row r="49" spans="1:23" x14ac:dyDescent="0.25">
      <c r="P49" s="21">
        <v>42064</v>
      </c>
      <c r="Q49">
        <f>D16</f>
        <v>945</v>
      </c>
      <c r="R49">
        <f>D23</f>
        <v>322</v>
      </c>
      <c r="S49">
        <f t="shared" si="3"/>
        <v>1267</v>
      </c>
      <c r="T49" s="21">
        <v>42064</v>
      </c>
      <c r="U49">
        <f>D30</f>
        <v>60</v>
      </c>
      <c r="V49">
        <f t="shared" si="5"/>
        <v>1267</v>
      </c>
      <c r="W49">
        <f t="shared" si="4"/>
        <v>1327</v>
      </c>
    </row>
    <row r="50" spans="1:23" x14ac:dyDescent="0.25">
      <c r="P50" s="21">
        <v>42095</v>
      </c>
      <c r="Q50">
        <f>E16</f>
        <v>865</v>
      </c>
      <c r="R50">
        <f>E23</f>
        <v>358</v>
      </c>
      <c r="S50">
        <f t="shared" si="3"/>
        <v>1223</v>
      </c>
      <c r="T50" s="21">
        <v>42095</v>
      </c>
      <c r="U50">
        <f>E30</f>
        <v>0</v>
      </c>
      <c r="V50">
        <f t="shared" si="5"/>
        <v>1223</v>
      </c>
      <c r="W50">
        <f t="shared" si="4"/>
        <v>1223</v>
      </c>
    </row>
    <row r="51" spans="1:23" x14ac:dyDescent="0.25">
      <c r="P51" s="21">
        <v>42125</v>
      </c>
      <c r="Q51">
        <f>F16</f>
        <v>928</v>
      </c>
      <c r="R51">
        <f>F23</f>
        <v>307</v>
      </c>
      <c r="S51">
        <f t="shared" si="3"/>
        <v>1235</v>
      </c>
      <c r="T51" s="21">
        <v>42125</v>
      </c>
      <c r="U51">
        <f>F30</f>
        <v>0</v>
      </c>
      <c r="V51">
        <f t="shared" si="5"/>
        <v>1235</v>
      </c>
      <c r="W51">
        <f t="shared" si="4"/>
        <v>1235</v>
      </c>
    </row>
    <row r="52" spans="1:23" x14ac:dyDescent="0.25">
      <c r="P52" s="21">
        <v>42156</v>
      </c>
      <c r="Q52">
        <f>G16</f>
        <v>997</v>
      </c>
      <c r="R52">
        <f>G23</f>
        <v>286</v>
      </c>
      <c r="S52">
        <f t="shared" si="3"/>
        <v>1283</v>
      </c>
      <c r="T52" s="21">
        <v>42156</v>
      </c>
      <c r="U52">
        <f>G30</f>
        <v>0</v>
      </c>
      <c r="V52">
        <f t="shared" si="5"/>
        <v>1283</v>
      </c>
      <c r="W52">
        <f t="shared" si="4"/>
        <v>1283</v>
      </c>
    </row>
    <row r="53" spans="1:23" x14ac:dyDescent="0.25">
      <c r="P53" s="21">
        <v>42186</v>
      </c>
      <c r="Q53">
        <f>H16</f>
        <v>678</v>
      </c>
      <c r="R53">
        <f>H23</f>
        <v>244</v>
      </c>
      <c r="S53">
        <f t="shared" si="3"/>
        <v>922</v>
      </c>
      <c r="T53" s="21">
        <v>42186</v>
      </c>
      <c r="U53">
        <f>H30</f>
        <v>0</v>
      </c>
      <c r="V53">
        <f t="shared" si="5"/>
        <v>922</v>
      </c>
      <c r="W53">
        <f t="shared" si="4"/>
        <v>922</v>
      </c>
    </row>
    <row r="63" spans="1:23" x14ac:dyDescent="0.25">
      <c r="A63" s="127" t="s">
        <v>168</v>
      </c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</row>
    <row r="64" spans="1:23" x14ac:dyDescent="0.25">
      <c r="A64">
        <f>A16</f>
        <v>2015</v>
      </c>
      <c r="B64" t="str">
        <f t="shared" ref="B64:M64" si="6">B15</f>
        <v xml:space="preserve">January    </v>
      </c>
      <c r="C64" t="str">
        <f t="shared" si="6"/>
        <v xml:space="preserve">February   </v>
      </c>
      <c r="D64" t="str">
        <f t="shared" si="6"/>
        <v xml:space="preserve">March      </v>
      </c>
      <c r="E64" t="str">
        <f t="shared" si="6"/>
        <v xml:space="preserve">April      </v>
      </c>
      <c r="F64" t="str">
        <f t="shared" si="6"/>
        <v xml:space="preserve">May        </v>
      </c>
      <c r="G64" t="str">
        <f t="shared" si="6"/>
        <v xml:space="preserve">June       </v>
      </c>
      <c r="H64" t="str">
        <f t="shared" si="6"/>
        <v xml:space="preserve">July       </v>
      </c>
      <c r="I64" t="str">
        <f t="shared" si="6"/>
        <v xml:space="preserve">August     </v>
      </c>
      <c r="J64" t="str">
        <f t="shared" si="6"/>
        <v xml:space="preserve">September  </v>
      </c>
      <c r="K64" t="str">
        <f t="shared" si="6"/>
        <v xml:space="preserve">October    </v>
      </c>
      <c r="L64" t="str">
        <f t="shared" si="6"/>
        <v xml:space="preserve">November   </v>
      </c>
      <c r="M64" t="str">
        <f t="shared" si="6"/>
        <v xml:space="preserve">December   </v>
      </c>
    </row>
    <row r="65" spans="1:13" x14ac:dyDescent="0.25">
      <c r="A65">
        <f t="shared" ref="A65" si="7">A16</f>
        <v>2015</v>
      </c>
      <c r="B65">
        <f>B16+B23</f>
        <v>1157</v>
      </c>
      <c r="C65">
        <f>C16+C23</f>
        <v>1098</v>
      </c>
      <c r="D65">
        <f t="shared" ref="D65:M65" si="8">D16+D23</f>
        <v>1267</v>
      </c>
      <c r="E65">
        <f t="shared" si="8"/>
        <v>1223</v>
      </c>
      <c r="F65">
        <f t="shared" si="8"/>
        <v>1235</v>
      </c>
      <c r="G65">
        <f t="shared" si="8"/>
        <v>1283</v>
      </c>
      <c r="H65">
        <f t="shared" si="8"/>
        <v>922</v>
      </c>
      <c r="I65">
        <f t="shared" si="8"/>
        <v>0</v>
      </c>
      <c r="J65">
        <f t="shared" si="8"/>
        <v>0</v>
      </c>
      <c r="K65">
        <f t="shared" si="8"/>
        <v>0</v>
      </c>
      <c r="L65">
        <f t="shared" si="8"/>
        <v>0</v>
      </c>
      <c r="M65">
        <f t="shared" si="8"/>
        <v>0</v>
      </c>
    </row>
    <row r="66" spans="1:13" x14ac:dyDescent="0.25">
      <c r="A66">
        <f t="shared" ref="A66" si="9">A17</f>
        <v>2014</v>
      </c>
      <c r="B66">
        <f t="shared" ref="B66:M69" si="10">B17+B24</f>
        <v>1150</v>
      </c>
      <c r="C66">
        <f t="shared" si="10"/>
        <v>1048</v>
      </c>
      <c r="D66">
        <f t="shared" si="10"/>
        <v>1238</v>
      </c>
      <c r="E66">
        <f t="shared" si="10"/>
        <v>1087</v>
      </c>
      <c r="F66">
        <f t="shared" si="10"/>
        <v>1211</v>
      </c>
      <c r="G66">
        <f t="shared" si="10"/>
        <v>1111</v>
      </c>
      <c r="H66">
        <f t="shared" si="10"/>
        <v>985</v>
      </c>
      <c r="I66">
        <f t="shared" si="10"/>
        <v>1078</v>
      </c>
      <c r="J66">
        <f t="shared" si="10"/>
        <v>1155</v>
      </c>
      <c r="K66">
        <f t="shared" si="10"/>
        <v>1095</v>
      </c>
      <c r="L66">
        <f t="shared" si="10"/>
        <v>875</v>
      </c>
      <c r="M66">
        <f t="shared" si="10"/>
        <v>767</v>
      </c>
    </row>
    <row r="67" spans="1:13" x14ac:dyDescent="0.25">
      <c r="A67">
        <f t="shared" ref="A67" si="11">A18</f>
        <v>2013</v>
      </c>
      <c r="B67">
        <f t="shared" si="10"/>
        <v>1323</v>
      </c>
      <c r="C67">
        <f t="shared" si="10"/>
        <v>1297</v>
      </c>
      <c r="D67">
        <f t="shared" si="10"/>
        <v>1177</v>
      </c>
      <c r="E67">
        <f t="shared" si="10"/>
        <v>1252</v>
      </c>
      <c r="F67">
        <f t="shared" si="10"/>
        <v>1216</v>
      </c>
      <c r="G67">
        <f t="shared" si="10"/>
        <v>1076</v>
      </c>
      <c r="H67">
        <f t="shared" si="10"/>
        <v>995</v>
      </c>
      <c r="I67">
        <f t="shared" si="10"/>
        <v>1244</v>
      </c>
      <c r="J67">
        <f t="shared" si="10"/>
        <v>1038</v>
      </c>
      <c r="K67">
        <f t="shared" si="10"/>
        <v>1060</v>
      </c>
      <c r="L67">
        <f t="shared" si="10"/>
        <v>817</v>
      </c>
      <c r="M67">
        <f t="shared" si="10"/>
        <v>786</v>
      </c>
    </row>
    <row r="68" spans="1:13" x14ac:dyDescent="0.25">
      <c r="A68">
        <f t="shared" ref="A68" si="12">A19</f>
        <v>2012</v>
      </c>
      <c r="B68">
        <f t="shared" si="10"/>
        <v>1137</v>
      </c>
      <c r="C68">
        <f t="shared" si="10"/>
        <v>1166</v>
      </c>
      <c r="D68">
        <f t="shared" si="10"/>
        <v>1223</v>
      </c>
      <c r="E68">
        <f t="shared" si="10"/>
        <v>1060</v>
      </c>
      <c r="F68">
        <f t="shared" si="10"/>
        <v>1193</v>
      </c>
      <c r="G68">
        <f t="shared" si="10"/>
        <v>1116</v>
      </c>
      <c r="H68">
        <f t="shared" si="10"/>
        <v>937</v>
      </c>
      <c r="I68">
        <f t="shared" si="10"/>
        <v>1111</v>
      </c>
      <c r="J68">
        <f t="shared" si="10"/>
        <v>1058</v>
      </c>
      <c r="K68">
        <f t="shared" si="10"/>
        <v>1153</v>
      </c>
      <c r="L68">
        <f t="shared" si="10"/>
        <v>766</v>
      </c>
      <c r="M68">
        <f t="shared" si="10"/>
        <v>833</v>
      </c>
    </row>
    <row r="69" spans="1:13" x14ac:dyDescent="0.25">
      <c r="A69">
        <f t="shared" ref="A69" si="13">A20</f>
        <v>2011</v>
      </c>
      <c r="B69">
        <f t="shared" si="10"/>
        <v>0</v>
      </c>
      <c r="C69">
        <f t="shared" si="10"/>
        <v>0</v>
      </c>
      <c r="D69">
        <f t="shared" si="10"/>
        <v>0</v>
      </c>
      <c r="E69">
        <f t="shared" si="10"/>
        <v>0</v>
      </c>
      <c r="F69">
        <f t="shared" si="10"/>
        <v>688</v>
      </c>
      <c r="G69">
        <f t="shared" si="10"/>
        <v>1045</v>
      </c>
      <c r="H69">
        <f t="shared" si="10"/>
        <v>898</v>
      </c>
      <c r="I69">
        <f t="shared" si="10"/>
        <v>881</v>
      </c>
      <c r="J69">
        <f t="shared" si="10"/>
        <v>1047</v>
      </c>
      <c r="K69">
        <f t="shared" si="10"/>
        <v>1056</v>
      </c>
      <c r="L69">
        <f t="shared" si="10"/>
        <v>913</v>
      </c>
      <c r="M69">
        <f t="shared" si="10"/>
        <v>805</v>
      </c>
    </row>
    <row r="71" spans="1:13" x14ac:dyDescent="0.25">
      <c r="A71">
        <f>MAX(B65:M69)</f>
        <v>1323</v>
      </c>
    </row>
  </sheetData>
  <mergeCells count="5">
    <mergeCell ref="A1:B1"/>
    <mergeCell ref="A14:M14"/>
    <mergeCell ref="A21:M21"/>
    <mergeCell ref="A28:M28"/>
    <mergeCell ref="A63:M63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>
      <selection activeCell="A3" sqref="A3:N10"/>
    </sheetView>
  </sheetViews>
  <sheetFormatPr defaultRowHeight="15" x14ac:dyDescent="0.25"/>
  <cols>
    <col min="1" max="1" width="36.140625" bestFit="1" customWidth="1"/>
    <col min="3" max="10" width="9.5703125" bestFit="1" customWidth="1"/>
    <col min="11" max="11" width="11.85546875" bestFit="1" customWidth="1"/>
    <col min="12" max="12" width="9.5703125" bestFit="1" customWidth="1"/>
    <col min="13" max="13" width="11.85546875" bestFit="1" customWidth="1"/>
    <col min="14" max="14" width="11.5703125" bestFit="1" customWidth="1"/>
    <col min="15" max="15" width="10.5703125" bestFit="1" customWidth="1"/>
    <col min="17" max="17" width="11.5703125" bestFit="1" customWidth="1"/>
    <col min="18" max="19" width="9.5703125" bestFit="1" customWidth="1"/>
    <col min="20" max="21" width="10.5703125" bestFit="1" customWidth="1"/>
  </cols>
  <sheetData>
    <row r="1" spans="1:21" x14ac:dyDescent="0.25">
      <c r="A1" s="126" t="str">
        <f>PRSTATSV2!A256</f>
        <v>ONLINE CERTIFICATES MONTH BY MONTH DETAILS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Q1" s="3"/>
      <c r="R1" s="128" t="s">
        <v>115</v>
      </c>
      <c r="S1" s="128"/>
      <c r="T1" s="128" t="s">
        <v>118</v>
      </c>
      <c r="U1" s="128"/>
    </row>
    <row r="2" spans="1:21" x14ac:dyDescent="0.25">
      <c r="A2" s="1" t="str">
        <f>PRSTATSV2!A258</f>
        <v xml:space="preserve">CertType                                          </v>
      </c>
      <c r="B2" s="1" t="str">
        <f>PRSTATSV2!B258</f>
        <v xml:space="preserve">FiledYear  </v>
      </c>
      <c r="C2" s="1" t="str">
        <f>PRSTATSV2!C258</f>
        <v xml:space="preserve">January    </v>
      </c>
      <c r="D2" s="1" t="str">
        <f>PRSTATSV2!D258</f>
        <v xml:space="preserve">February   </v>
      </c>
      <c r="E2" s="1" t="str">
        <f>PRSTATSV2!E258</f>
        <v xml:space="preserve">March      </v>
      </c>
      <c r="F2" s="1" t="str">
        <f>PRSTATSV2!F258</f>
        <v xml:space="preserve">April      </v>
      </c>
      <c r="G2" s="1" t="str">
        <f>PRSTATSV2!G258</f>
        <v xml:space="preserve">May        </v>
      </c>
      <c r="H2" s="1" t="str">
        <f>PRSTATSV2!H258</f>
        <v xml:space="preserve">June       </v>
      </c>
      <c r="I2" s="1" t="str">
        <f>PRSTATSV2!I258</f>
        <v xml:space="preserve">July       </v>
      </c>
      <c r="J2" s="1" t="str">
        <f>PRSTATSV2!J258</f>
        <v xml:space="preserve">August     </v>
      </c>
      <c r="K2" s="1" t="str">
        <f>PRSTATSV2!K258</f>
        <v xml:space="preserve">September  </v>
      </c>
      <c r="L2" s="1" t="str">
        <f>PRSTATSV2!L258</f>
        <v xml:space="preserve">October    </v>
      </c>
      <c r="M2" s="1" t="str">
        <f>PRSTATSV2!M258</f>
        <v xml:space="preserve">November   </v>
      </c>
      <c r="N2" s="1" t="str">
        <f>PRSTATSV2!N258</f>
        <v xml:space="preserve">December   </v>
      </c>
      <c r="O2" t="s">
        <v>114</v>
      </c>
      <c r="Q2" s="3"/>
      <c r="R2" s="3" t="s">
        <v>116</v>
      </c>
      <c r="S2" s="3" t="s">
        <v>117</v>
      </c>
      <c r="T2" s="3" t="s">
        <v>116</v>
      </c>
      <c r="U2" s="3" t="s">
        <v>117</v>
      </c>
    </row>
    <row r="3" spans="1:21" x14ac:dyDescent="0.25">
      <c r="A3" s="3" t="str">
        <f>PRSTATSV2!A260</f>
        <v xml:space="preserve">Certificate of Existence                          </v>
      </c>
      <c r="B3" s="3">
        <f>PRSTATSV2!B260</f>
        <v>2015</v>
      </c>
      <c r="C3" s="3">
        <f>PRSTATSV2!C260</f>
        <v>503</v>
      </c>
      <c r="D3" s="3">
        <f>PRSTATSV2!D260</f>
        <v>771</v>
      </c>
      <c r="E3" s="3">
        <f>PRSTATSV2!E260</f>
        <v>766</v>
      </c>
      <c r="F3" s="3">
        <f>PRSTATSV2!F260</f>
        <v>791</v>
      </c>
      <c r="G3" s="3">
        <f>PRSTATSV2!G260</f>
        <v>603</v>
      </c>
      <c r="H3" s="3">
        <f>PRSTATSV2!H260</f>
        <v>833</v>
      </c>
      <c r="I3" s="3">
        <f>PRSTATSV2!I260</f>
        <v>620</v>
      </c>
      <c r="J3" s="3">
        <f>PRSTATSV2!J260</f>
        <v>0</v>
      </c>
      <c r="K3" s="3">
        <f>PRSTATSV2!K260</f>
        <v>0</v>
      </c>
      <c r="L3" s="3">
        <f>PRSTATSV2!L260</f>
        <v>0</v>
      </c>
      <c r="M3" s="3">
        <f>PRSTATSV2!M260</f>
        <v>0</v>
      </c>
      <c r="N3" s="3">
        <f>PRSTATSV2!N260</f>
        <v>0</v>
      </c>
      <c r="O3" s="33">
        <f>SUM(C3:N3)</f>
        <v>4887</v>
      </c>
      <c r="Q3" s="3">
        <v>2010</v>
      </c>
      <c r="R3" s="32">
        <v>0</v>
      </c>
      <c r="S3" s="32">
        <v>2081</v>
      </c>
      <c r="T3" s="79">
        <v>0</v>
      </c>
      <c r="U3" s="32">
        <v>13593</v>
      </c>
    </row>
    <row r="4" spans="1:21" x14ac:dyDescent="0.25">
      <c r="A4" s="3" t="str">
        <f>PRSTATSV2!A261</f>
        <v xml:space="preserve">Certificate of Existence                          </v>
      </c>
      <c r="B4" s="3">
        <f>PRSTATSV2!B261</f>
        <v>2014</v>
      </c>
      <c r="C4" s="3">
        <f>PRSTATSV2!C261</f>
        <v>481</v>
      </c>
      <c r="D4" s="3">
        <f>PRSTATSV2!D261</f>
        <v>607</v>
      </c>
      <c r="E4" s="3">
        <f>PRSTATSV2!E261</f>
        <v>821</v>
      </c>
      <c r="F4" s="3">
        <f>PRSTATSV2!F261</f>
        <v>961</v>
      </c>
      <c r="G4" s="3">
        <f>PRSTATSV2!G261</f>
        <v>668</v>
      </c>
      <c r="H4" s="3">
        <f>PRSTATSV2!H261</f>
        <v>890</v>
      </c>
      <c r="I4" s="3">
        <f>PRSTATSV2!I261</f>
        <v>544</v>
      </c>
      <c r="J4" s="3">
        <f>PRSTATSV2!J261</f>
        <v>537</v>
      </c>
      <c r="K4" s="3">
        <f>PRSTATSV2!K261</f>
        <v>510</v>
      </c>
      <c r="L4" s="3">
        <f>PRSTATSV2!L261</f>
        <v>568</v>
      </c>
      <c r="M4" s="3">
        <f>PRSTATSV2!M261</f>
        <v>398</v>
      </c>
      <c r="N4" s="3">
        <f>PRSTATSV2!N261</f>
        <v>389</v>
      </c>
      <c r="O4" s="33">
        <f t="shared" ref="O4:O10" si="0">SUM(C4:N4)</f>
        <v>7374</v>
      </c>
      <c r="Q4" s="3">
        <v>2011</v>
      </c>
      <c r="R4" s="32">
        <v>0</v>
      </c>
      <c r="S4" s="32">
        <v>2498</v>
      </c>
      <c r="T4" s="32">
        <f>O10</f>
        <v>4609</v>
      </c>
      <c r="U4" s="32">
        <v>13304</v>
      </c>
    </row>
    <row r="5" spans="1:21" x14ac:dyDescent="0.25">
      <c r="A5" s="3" t="str">
        <f>PRSTATSV2!A262</f>
        <v xml:space="preserve">Certificate of Existence                          </v>
      </c>
      <c r="B5" s="3">
        <f>PRSTATSV2!B262</f>
        <v>2013</v>
      </c>
      <c r="C5" s="3">
        <f>PRSTATSV2!C262</f>
        <v>0</v>
      </c>
      <c r="D5" s="3">
        <f>PRSTATSV2!D262</f>
        <v>0</v>
      </c>
      <c r="E5" s="3">
        <f>PRSTATSV2!E262</f>
        <v>170</v>
      </c>
      <c r="F5" s="3">
        <f>PRSTATSV2!F262</f>
        <v>571</v>
      </c>
      <c r="G5" s="3">
        <f>PRSTATSV2!G262</f>
        <v>540</v>
      </c>
      <c r="H5" s="3">
        <f>PRSTATSV2!H262</f>
        <v>443</v>
      </c>
      <c r="I5" s="3">
        <f>PRSTATSV2!I262</f>
        <v>359</v>
      </c>
      <c r="J5" s="3">
        <f>PRSTATSV2!J262</f>
        <v>435</v>
      </c>
      <c r="K5" s="3">
        <f>PRSTATSV2!K262</f>
        <v>428</v>
      </c>
      <c r="L5" s="3">
        <f>PRSTATSV2!L262</f>
        <v>424</v>
      </c>
      <c r="M5" s="3">
        <f>PRSTATSV2!M262</f>
        <v>340</v>
      </c>
      <c r="N5" s="3">
        <f>PRSTATSV2!N262</f>
        <v>345</v>
      </c>
      <c r="O5" s="33">
        <f t="shared" si="0"/>
        <v>4055</v>
      </c>
      <c r="Q5" s="3">
        <v>2012</v>
      </c>
      <c r="R5" s="32">
        <v>0</v>
      </c>
      <c r="S5" s="32">
        <v>1886</v>
      </c>
      <c r="T5" s="32">
        <f>O9</f>
        <v>18554</v>
      </c>
      <c r="U5" s="32">
        <v>5116</v>
      </c>
    </row>
    <row r="6" spans="1:21" x14ac:dyDescent="0.25">
      <c r="A6" s="3" t="str">
        <f>PRSTATSV2!A263</f>
        <v xml:space="preserve">Certificate of Good Standing                      </v>
      </c>
      <c r="B6" s="3">
        <f>PRSTATSV2!B263</f>
        <v>2015</v>
      </c>
      <c r="C6" s="3">
        <f>PRSTATSV2!C263</f>
        <v>1893</v>
      </c>
      <c r="D6" s="3">
        <f>PRSTATSV2!D263</f>
        <v>2426</v>
      </c>
      <c r="E6" s="3">
        <f>PRSTATSV2!E263</f>
        <v>3023</v>
      </c>
      <c r="F6" s="3">
        <f>PRSTATSV2!F263</f>
        <v>3991</v>
      </c>
      <c r="G6" s="3">
        <f>PRSTATSV2!G263</f>
        <v>2611</v>
      </c>
      <c r="H6" s="3">
        <f>PRSTATSV2!H263</f>
        <v>3324</v>
      </c>
      <c r="I6" s="3">
        <f>PRSTATSV2!I263</f>
        <v>2007</v>
      </c>
      <c r="J6" s="3">
        <f>PRSTATSV2!J263</f>
        <v>0</v>
      </c>
      <c r="K6" s="3">
        <f>PRSTATSV2!K263</f>
        <v>0</v>
      </c>
      <c r="L6" s="3">
        <f>PRSTATSV2!L263</f>
        <v>0</v>
      </c>
      <c r="M6" s="3">
        <f>PRSTATSV2!M263</f>
        <v>0</v>
      </c>
      <c r="N6" s="3">
        <f>PRSTATSV2!N263</f>
        <v>0</v>
      </c>
      <c r="O6" s="33">
        <f t="shared" si="0"/>
        <v>19275</v>
      </c>
      <c r="Q6" s="3">
        <v>2013</v>
      </c>
      <c r="R6" s="32">
        <f>O5</f>
        <v>4055</v>
      </c>
      <c r="S6" s="32">
        <v>936</v>
      </c>
      <c r="T6" s="32">
        <f>O8</f>
        <v>23187</v>
      </c>
      <c r="U6" s="32">
        <v>3037</v>
      </c>
    </row>
    <row r="7" spans="1:21" x14ac:dyDescent="0.25">
      <c r="A7" s="3" t="str">
        <f>PRSTATSV2!A264</f>
        <v xml:space="preserve">Certificate of Good Standing                      </v>
      </c>
      <c r="B7" s="3">
        <f>PRSTATSV2!B264</f>
        <v>2014</v>
      </c>
      <c r="C7" s="3">
        <f>PRSTATSV2!C264</f>
        <v>1677</v>
      </c>
      <c r="D7" s="3">
        <f>PRSTATSV2!D264</f>
        <v>2009</v>
      </c>
      <c r="E7" s="3">
        <f>PRSTATSV2!E264</f>
        <v>2753</v>
      </c>
      <c r="F7" s="3">
        <f>PRSTATSV2!F264</f>
        <v>3935</v>
      </c>
      <c r="G7" s="3">
        <f>PRSTATSV2!G264</f>
        <v>2403</v>
      </c>
      <c r="H7" s="3">
        <f>PRSTATSV2!H264</f>
        <v>2642</v>
      </c>
      <c r="I7" s="3">
        <f>PRSTATSV2!I264</f>
        <v>2039</v>
      </c>
      <c r="J7" s="3">
        <f>PRSTATSV2!J264</f>
        <v>1963</v>
      </c>
      <c r="K7" s="3">
        <f>PRSTATSV2!K264</f>
        <v>2348</v>
      </c>
      <c r="L7" s="3">
        <f>PRSTATSV2!L264</f>
        <v>2052</v>
      </c>
      <c r="M7" s="3">
        <f>PRSTATSV2!M264</f>
        <v>1477</v>
      </c>
      <c r="N7" s="3">
        <f>PRSTATSV2!N264</f>
        <v>1582</v>
      </c>
      <c r="O7" s="33">
        <f t="shared" si="0"/>
        <v>26880</v>
      </c>
      <c r="Q7" s="3">
        <v>2014</v>
      </c>
      <c r="R7" s="32">
        <f>O4</f>
        <v>7374</v>
      </c>
      <c r="S7" s="32">
        <v>172</v>
      </c>
      <c r="T7" s="32">
        <f>O7</f>
        <v>26880</v>
      </c>
      <c r="U7" s="32">
        <v>2131</v>
      </c>
    </row>
    <row r="8" spans="1:21" x14ac:dyDescent="0.25">
      <c r="A8" s="3" t="str">
        <f>PRSTATSV2!A265</f>
        <v xml:space="preserve">Certificate of Good Standing                      </v>
      </c>
      <c r="B8" s="3">
        <f>PRSTATSV2!B265</f>
        <v>2013</v>
      </c>
      <c r="C8" s="3">
        <f>PRSTATSV2!C265</f>
        <v>1583</v>
      </c>
      <c r="D8" s="3">
        <f>PRSTATSV2!D265</f>
        <v>1857</v>
      </c>
      <c r="E8" s="3">
        <f>PRSTATSV2!E265</f>
        <v>2097</v>
      </c>
      <c r="F8" s="3">
        <f>PRSTATSV2!F265</f>
        <v>3255</v>
      </c>
      <c r="G8" s="3">
        <f>PRSTATSV2!G265</f>
        <v>2501</v>
      </c>
      <c r="H8" s="3">
        <f>PRSTATSV2!H265</f>
        <v>2082</v>
      </c>
      <c r="I8" s="3">
        <f>PRSTATSV2!I265</f>
        <v>1651</v>
      </c>
      <c r="J8" s="3">
        <f>PRSTATSV2!J265</f>
        <v>1958</v>
      </c>
      <c r="K8" s="3">
        <f>PRSTATSV2!K265</f>
        <v>1662</v>
      </c>
      <c r="L8" s="3">
        <f>PRSTATSV2!L265</f>
        <v>1751</v>
      </c>
      <c r="M8" s="3">
        <f>PRSTATSV2!M265</f>
        <v>1446</v>
      </c>
      <c r="N8" s="3">
        <f>PRSTATSV2!N265</f>
        <v>1344</v>
      </c>
      <c r="O8" s="33">
        <f t="shared" si="0"/>
        <v>23187</v>
      </c>
      <c r="Q8" s="3">
        <v>2015</v>
      </c>
      <c r="R8" s="32">
        <f>O3</f>
        <v>4887</v>
      </c>
      <c r="S8" s="32">
        <v>33</v>
      </c>
      <c r="T8" s="32">
        <f>O6</f>
        <v>19275</v>
      </c>
      <c r="U8" s="32">
        <v>363</v>
      </c>
    </row>
    <row r="9" spans="1:21" x14ac:dyDescent="0.25">
      <c r="A9" s="3" t="str">
        <f>PRSTATSV2!A266</f>
        <v xml:space="preserve">Certificate of Good Standing                      </v>
      </c>
      <c r="B9" s="3">
        <f>PRSTATSV2!B266</f>
        <v>2012</v>
      </c>
      <c r="C9" s="3">
        <f>PRSTATSV2!C266</f>
        <v>915</v>
      </c>
      <c r="D9" s="3">
        <f>PRSTATSV2!D266</f>
        <v>1281</v>
      </c>
      <c r="E9" s="3">
        <f>PRSTATSV2!E266</f>
        <v>1561</v>
      </c>
      <c r="F9" s="3">
        <f>PRSTATSV2!F266</f>
        <v>1967</v>
      </c>
      <c r="G9" s="3">
        <f>PRSTATSV2!G266</f>
        <v>2003</v>
      </c>
      <c r="H9" s="3">
        <f>PRSTATSV2!H266</f>
        <v>2355</v>
      </c>
      <c r="I9" s="3">
        <f>PRSTATSV2!I266</f>
        <v>1354</v>
      </c>
      <c r="J9" s="3">
        <f>PRSTATSV2!J266</f>
        <v>1648</v>
      </c>
      <c r="K9" s="3">
        <f>PRSTATSV2!K266</f>
        <v>1534</v>
      </c>
      <c r="L9" s="3">
        <f>PRSTATSV2!L266</f>
        <v>1639</v>
      </c>
      <c r="M9" s="3">
        <f>PRSTATSV2!M266</f>
        <v>1141</v>
      </c>
      <c r="N9" s="3">
        <f>PRSTATSV2!N266</f>
        <v>1156</v>
      </c>
      <c r="O9" s="33">
        <f t="shared" si="0"/>
        <v>18554</v>
      </c>
    </row>
    <row r="10" spans="1:21" x14ac:dyDescent="0.25">
      <c r="A10" s="3" t="str">
        <f>PRSTATSV2!A267</f>
        <v xml:space="preserve">Certificate of Good Standing                      </v>
      </c>
      <c r="B10" s="3">
        <f>PRSTATSV2!B267</f>
        <v>2011</v>
      </c>
      <c r="C10" s="3">
        <f>PRSTATSV2!C267</f>
        <v>0</v>
      </c>
      <c r="D10" s="3">
        <f>PRSTATSV2!D267</f>
        <v>0</v>
      </c>
      <c r="E10" s="3">
        <f>PRSTATSV2!E267</f>
        <v>222</v>
      </c>
      <c r="F10" s="3">
        <f>PRSTATSV2!F267</f>
        <v>345</v>
      </c>
      <c r="G10" s="3">
        <f>PRSTATSV2!G267</f>
        <v>409</v>
      </c>
      <c r="H10" s="3">
        <f>PRSTATSV2!H267</f>
        <v>443</v>
      </c>
      <c r="I10" s="3">
        <f>PRSTATSV2!I267</f>
        <v>362</v>
      </c>
      <c r="J10" s="3">
        <f>PRSTATSV2!J267</f>
        <v>384</v>
      </c>
      <c r="K10" s="3">
        <f>PRSTATSV2!K267</f>
        <v>411</v>
      </c>
      <c r="L10" s="3">
        <f>PRSTATSV2!L267</f>
        <v>481</v>
      </c>
      <c r="M10" s="3">
        <f>PRSTATSV2!M267</f>
        <v>692</v>
      </c>
      <c r="N10" s="3">
        <f>PRSTATSV2!N267</f>
        <v>860</v>
      </c>
      <c r="O10" s="33">
        <f t="shared" si="0"/>
        <v>4609</v>
      </c>
    </row>
    <row r="11" spans="1:2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21" ht="21.7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</sheetData>
  <mergeCells count="3">
    <mergeCell ref="R1:S1"/>
    <mergeCell ref="T1:U1"/>
    <mergeCell ref="A1:N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A24"/>
  <sheetViews>
    <sheetView workbookViewId="0">
      <selection activeCell="G3" sqref="G3"/>
    </sheetView>
  </sheetViews>
  <sheetFormatPr defaultRowHeight="15" x14ac:dyDescent="0.25"/>
  <cols>
    <col min="1" max="1" width="18.42578125" bestFit="1" customWidth="1"/>
    <col min="2" max="2" width="9.28515625" bestFit="1" customWidth="1"/>
    <col min="3" max="3" width="10.28515625" bestFit="1" customWidth="1"/>
    <col min="4" max="4" width="9.28515625" bestFit="1" customWidth="1"/>
    <col min="5" max="5" width="9.5703125" bestFit="1" customWidth="1"/>
    <col min="6" max="9" width="9.28515625" bestFit="1" customWidth="1"/>
    <col min="10" max="10" width="11.85546875" bestFit="1" customWidth="1"/>
    <col min="11" max="11" width="10" bestFit="1" customWidth="1"/>
    <col min="12" max="12" width="11.85546875" bestFit="1" customWidth="1"/>
    <col min="13" max="13" width="11.5703125" bestFit="1" customWidth="1"/>
    <col min="15" max="15" width="16.140625" bestFit="1" customWidth="1"/>
  </cols>
  <sheetData>
    <row r="1" spans="1:27" x14ac:dyDescent="0.25">
      <c r="A1" s="126" t="str">
        <f>PRSTATSV2!A18</f>
        <v>PRIOR YEAR - ANNUAL DUES BY YEAR - FOR PROFIT &amp; NON PROFIT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O1" s="127" t="s">
        <v>142</v>
      </c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</row>
    <row r="2" spans="1:27" x14ac:dyDescent="0.25">
      <c r="A2" s="1" t="str">
        <f>PRSTATSV2!A20</f>
        <v>Annual Due Year</v>
      </c>
      <c r="B2" s="1" t="str">
        <f>PRSTATSV2!B20</f>
        <v xml:space="preserve">January    </v>
      </c>
      <c r="C2" s="1" t="str">
        <f>PRSTATSV2!C20</f>
        <v xml:space="preserve">February   </v>
      </c>
      <c r="D2" s="1" t="str">
        <f>PRSTATSV2!D20</f>
        <v xml:space="preserve">March      </v>
      </c>
      <c r="E2" s="1" t="str">
        <f>PRSTATSV2!E20</f>
        <v xml:space="preserve">April      </v>
      </c>
      <c r="F2" s="1" t="str">
        <f>PRSTATSV2!F20</f>
        <v xml:space="preserve">May        </v>
      </c>
      <c r="G2" s="1" t="str">
        <f>PRSTATSV2!G20</f>
        <v xml:space="preserve">June       </v>
      </c>
      <c r="H2" s="1" t="str">
        <f>PRSTATSV2!H20</f>
        <v xml:space="preserve">July       </v>
      </c>
      <c r="I2" s="1" t="str">
        <f>PRSTATSV2!I20</f>
        <v xml:space="preserve">August     </v>
      </c>
      <c r="J2" s="1" t="str">
        <f>PRSTATSV2!J20</f>
        <v xml:space="preserve">September  </v>
      </c>
      <c r="K2" s="1" t="str">
        <f>PRSTATSV2!K20</f>
        <v xml:space="preserve">October    </v>
      </c>
      <c r="L2" s="1" t="str">
        <f>PRSTATSV2!L20</f>
        <v xml:space="preserve">November   </v>
      </c>
      <c r="M2" s="1" t="str">
        <f>PRSTATSV2!M20</f>
        <v xml:space="preserve">December   </v>
      </c>
      <c r="O2" t="s">
        <v>139</v>
      </c>
      <c r="P2" t="s">
        <v>6</v>
      </c>
      <c r="Q2" t="s">
        <v>7</v>
      </c>
      <c r="R2" t="s">
        <v>8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</row>
    <row r="3" spans="1:27" x14ac:dyDescent="0.25">
      <c r="A3" s="2">
        <f>PRSTATSV2!A22</f>
        <v>2013</v>
      </c>
      <c r="B3" s="2">
        <f>PRSTATSV2!B22</f>
        <v>9</v>
      </c>
      <c r="C3" s="2">
        <f>PRSTATSV2!C22</f>
        <v>9</v>
      </c>
      <c r="D3" s="2">
        <f>PRSTATSV2!D22</f>
        <v>20</v>
      </c>
      <c r="E3" s="2">
        <f>PRSTATSV2!E22</f>
        <v>37</v>
      </c>
      <c r="F3" s="2">
        <f>PRSTATSV2!F22</f>
        <v>8</v>
      </c>
      <c r="G3" s="2">
        <f>PRSTATSV2!G22</f>
        <v>16</v>
      </c>
      <c r="H3" s="2">
        <f>PRSTATSV2!H22</f>
        <v>5</v>
      </c>
      <c r="I3" s="2">
        <f>PRSTATSV2!I22</f>
        <v>0</v>
      </c>
      <c r="J3" s="2">
        <f>PRSTATSV2!J22</f>
        <v>0</v>
      </c>
      <c r="K3" s="2">
        <f>PRSTATSV2!K22</f>
        <v>0</v>
      </c>
      <c r="L3" s="2">
        <f>PRSTATSV2!L22</f>
        <v>0</v>
      </c>
      <c r="M3" s="2">
        <f>PRSTATSV2!M22</f>
        <v>0</v>
      </c>
      <c r="O3">
        <v>2013</v>
      </c>
      <c r="P3">
        <f>B3+B11+B19</f>
        <v>84</v>
      </c>
      <c r="Q3">
        <f t="shared" ref="Q3:AA8" si="0">C3+C11+C19</f>
        <v>116</v>
      </c>
      <c r="R3">
        <f t="shared" si="0"/>
        <v>182</v>
      </c>
      <c r="S3">
        <f t="shared" si="0"/>
        <v>267</v>
      </c>
      <c r="T3">
        <f t="shared" si="0"/>
        <v>67</v>
      </c>
      <c r="U3">
        <f t="shared" si="0"/>
        <v>91</v>
      </c>
      <c r="V3">
        <f t="shared" si="0"/>
        <v>66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</row>
    <row r="4" spans="1:27" x14ac:dyDescent="0.25">
      <c r="A4" s="2">
        <f>PRSTATSV2!A23</f>
        <v>2012</v>
      </c>
      <c r="B4" s="2">
        <f>PRSTATSV2!B23</f>
        <v>2</v>
      </c>
      <c r="C4" s="2">
        <f>PRSTATSV2!C23</f>
        <v>9</v>
      </c>
      <c r="D4" s="2">
        <f>PRSTATSV2!D23</f>
        <v>34</v>
      </c>
      <c r="E4" s="2">
        <f>PRSTATSV2!E23</f>
        <v>54</v>
      </c>
      <c r="F4" s="2">
        <f>PRSTATSV2!F23</f>
        <v>20</v>
      </c>
      <c r="G4" s="2">
        <f>PRSTATSV2!G23</f>
        <v>9</v>
      </c>
      <c r="H4" s="2">
        <f>PRSTATSV2!H23</f>
        <v>9</v>
      </c>
      <c r="I4" s="2">
        <f>PRSTATSV2!I23</f>
        <v>11</v>
      </c>
      <c r="J4" s="2">
        <f>PRSTATSV2!J23</f>
        <v>6</v>
      </c>
      <c r="K4" s="2">
        <f>PRSTATSV2!K23</f>
        <v>4</v>
      </c>
      <c r="L4" s="2">
        <f>PRSTATSV2!L23</f>
        <v>2</v>
      </c>
      <c r="M4" s="2">
        <f>PRSTATSV2!M23</f>
        <v>2</v>
      </c>
      <c r="O4">
        <v>2012</v>
      </c>
      <c r="P4">
        <f t="shared" ref="P4:P8" si="1">B4+B12+B20</f>
        <v>17</v>
      </c>
      <c r="Q4">
        <f t="shared" si="0"/>
        <v>127</v>
      </c>
      <c r="R4">
        <f t="shared" si="0"/>
        <v>1031</v>
      </c>
      <c r="S4">
        <f t="shared" si="0"/>
        <v>2755</v>
      </c>
      <c r="T4">
        <f t="shared" si="0"/>
        <v>147</v>
      </c>
      <c r="U4">
        <f t="shared" si="0"/>
        <v>93</v>
      </c>
      <c r="V4">
        <f t="shared" si="0"/>
        <v>68</v>
      </c>
      <c r="W4">
        <f t="shared" si="0"/>
        <v>63</v>
      </c>
      <c r="X4">
        <f t="shared" si="0"/>
        <v>57</v>
      </c>
      <c r="Y4">
        <f t="shared" si="0"/>
        <v>68</v>
      </c>
      <c r="Z4">
        <f t="shared" si="0"/>
        <v>17</v>
      </c>
      <c r="AA4">
        <f t="shared" si="0"/>
        <v>13</v>
      </c>
    </row>
    <row r="5" spans="1:27" x14ac:dyDescent="0.25">
      <c r="A5" s="2">
        <f>PRSTATSV2!A24</f>
        <v>2011</v>
      </c>
      <c r="B5" s="2">
        <f>PRSTATSV2!B24</f>
        <v>0</v>
      </c>
      <c r="C5" s="2">
        <f>PRSTATSV2!C24</f>
        <v>6</v>
      </c>
      <c r="D5" s="2">
        <f>PRSTATSV2!D24</f>
        <v>25</v>
      </c>
      <c r="E5" s="2">
        <f>PRSTATSV2!E24</f>
        <v>30</v>
      </c>
      <c r="F5" s="2">
        <f>PRSTATSV2!F24</f>
        <v>10</v>
      </c>
      <c r="G5" s="2">
        <f>PRSTATSV2!G24</f>
        <v>4</v>
      </c>
      <c r="H5" s="2">
        <f>PRSTATSV2!H24</f>
        <v>3</v>
      </c>
      <c r="I5" s="2">
        <f>PRSTATSV2!I24</f>
        <v>4</v>
      </c>
      <c r="J5" s="2">
        <f>PRSTATSV2!J24</f>
        <v>3</v>
      </c>
      <c r="K5" s="2">
        <f>PRSTATSV2!K24</f>
        <v>1</v>
      </c>
      <c r="L5" s="2">
        <f>PRSTATSV2!L24</f>
        <v>2</v>
      </c>
      <c r="M5" s="2">
        <f>PRSTATSV2!M24</f>
        <v>2</v>
      </c>
      <c r="O5">
        <v>2011</v>
      </c>
      <c r="P5">
        <f t="shared" si="1"/>
        <v>11</v>
      </c>
      <c r="Q5">
        <f t="shared" si="0"/>
        <v>98</v>
      </c>
      <c r="R5">
        <f t="shared" si="0"/>
        <v>752</v>
      </c>
      <c r="S5">
        <f t="shared" si="0"/>
        <v>1952</v>
      </c>
      <c r="T5">
        <f t="shared" si="0"/>
        <v>111</v>
      </c>
      <c r="U5">
        <f t="shared" si="0"/>
        <v>119</v>
      </c>
      <c r="V5">
        <f t="shared" si="0"/>
        <v>38</v>
      </c>
      <c r="W5">
        <f t="shared" si="0"/>
        <v>29</v>
      </c>
      <c r="X5">
        <f t="shared" si="0"/>
        <v>26</v>
      </c>
      <c r="Y5">
        <f t="shared" si="0"/>
        <v>25</v>
      </c>
      <c r="Z5">
        <f t="shared" si="0"/>
        <v>11</v>
      </c>
      <c r="AA5">
        <f t="shared" si="0"/>
        <v>12</v>
      </c>
    </row>
    <row r="6" spans="1:27" x14ac:dyDescent="0.25">
      <c r="A6" s="2">
        <f>PRSTATSV2!A25</f>
        <v>2010</v>
      </c>
      <c r="B6" s="2">
        <f>PRSTATSV2!B25</f>
        <v>0</v>
      </c>
      <c r="C6" s="2">
        <f>PRSTATSV2!C25</f>
        <v>2</v>
      </c>
      <c r="D6" s="2">
        <f>PRSTATSV2!D25</f>
        <v>17</v>
      </c>
      <c r="E6" s="2">
        <f>PRSTATSV2!E25</f>
        <v>23</v>
      </c>
      <c r="F6" s="2">
        <f>PRSTATSV2!F25</f>
        <v>5</v>
      </c>
      <c r="G6" s="2">
        <f>PRSTATSV2!G25</f>
        <v>3</v>
      </c>
      <c r="H6" s="2">
        <f>PRSTATSV2!H25</f>
        <v>2</v>
      </c>
      <c r="I6" s="2">
        <f>PRSTATSV2!I25</f>
        <v>2</v>
      </c>
      <c r="J6" s="2">
        <f>PRSTATSV2!J25</f>
        <v>0</v>
      </c>
      <c r="K6" s="2">
        <f>PRSTATSV2!K25</f>
        <v>3</v>
      </c>
      <c r="L6" s="2">
        <f>PRSTATSV2!L25</f>
        <v>10</v>
      </c>
      <c r="M6" s="2">
        <f>PRSTATSV2!M25</f>
        <v>0</v>
      </c>
      <c r="O6">
        <v>2010</v>
      </c>
      <c r="P6">
        <f t="shared" si="1"/>
        <v>8</v>
      </c>
      <c r="Q6">
        <f t="shared" si="0"/>
        <v>62</v>
      </c>
      <c r="R6">
        <f t="shared" si="0"/>
        <v>501</v>
      </c>
      <c r="S6">
        <f t="shared" si="0"/>
        <v>1288</v>
      </c>
      <c r="T6">
        <f t="shared" si="0"/>
        <v>77</v>
      </c>
      <c r="U6">
        <f t="shared" si="0"/>
        <v>47</v>
      </c>
      <c r="V6">
        <f t="shared" si="0"/>
        <v>21</v>
      </c>
      <c r="W6">
        <f t="shared" si="0"/>
        <v>23</v>
      </c>
      <c r="X6">
        <f t="shared" si="0"/>
        <v>22</v>
      </c>
      <c r="Y6">
        <f t="shared" si="0"/>
        <v>18</v>
      </c>
      <c r="Z6">
        <f t="shared" si="0"/>
        <v>22</v>
      </c>
      <c r="AA6">
        <f t="shared" si="0"/>
        <v>2</v>
      </c>
    </row>
    <row r="7" spans="1:27" x14ac:dyDescent="0.25">
      <c r="A7" s="2">
        <f>PRSTATSV2!A26</f>
        <v>2009</v>
      </c>
      <c r="B7" s="2">
        <f>PRSTATSV2!B26</f>
        <v>0</v>
      </c>
      <c r="C7" s="2">
        <f>PRSTATSV2!C26</f>
        <v>0</v>
      </c>
      <c r="D7" s="2">
        <f>PRSTATSV2!D26</f>
        <v>19</v>
      </c>
      <c r="E7" s="2">
        <f>PRSTATSV2!E26</f>
        <v>17</v>
      </c>
      <c r="F7" s="2">
        <f>PRSTATSV2!F26</f>
        <v>6</v>
      </c>
      <c r="G7" s="2">
        <f>PRSTATSV2!G26</f>
        <v>3</v>
      </c>
      <c r="H7" s="2">
        <f>PRSTATSV2!H26</f>
        <v>1</v>
      </c>
      <c r="I7" s="2">
        <f>PRSTATSV2!I26</f>
        <v>0</v>
      </c>
      <c r="J7" s="2">
        <f>PRSTATSV2!J26</f>
        <v>0</v>
      </c>
      <c r="K7" s="2">
        <f>PRSTATSV2!K26</f>
        <v>2</v>
      </c>
      <c r="L7" s="2">
        <f>PRSTATSV2!L26</f>
        <v>1</v>
      </c>
      <c r="M7" s="2">
        <f>PRSTATSV2!M26</f>
        <v>2</v>
      </c>
      <c r="O7">
        <v>2009</v>
      </c>
      <c r="P7">
        <f t="shared" si="1"/>
        <v>7</v>
      </c>
      <c r="Q7">
        <f t="shared" si="0"/>
        <v>59</v>
      </c>
      <c r="R7">
        <f t="shared" si="0"/>
        <v>626</v>
      </c>
      <c r="S7">
        <f t="shared" si="0"/>
        <v>1369</v>
      </c>
      <c r="T7">
        <f t="shared" si="0"/>
        <v>204</v>
      </c>
      <c r="U7">
        <f t="shared" si="0"/>
        <v>52</v>
      </c>
      <c r="V7">
        <f t="shared" si="0"/>
        <v>23</v>
      </c>
      <c r="W7">
        <f t="shared" si="0"/>
        <v>37</v>
      </c>
      <c r="X7">
        <f t="shared" si="0"/>
        <v>18</v>
      </c>
      <c r="Y7">
        <f t="shared" si="0"/>
        <v>16</v>
      </c>
      <c r="Z7">
        <f t="shared" si="0"/>
        <v>37</v>
      </c>
      <c r="AA7">
        <f t="shared" si="0"/>
        <v>32</v>
      </c>
    </row>
    <row r="8" spans="1:27" x14ac:dyDescent="0.25">
      <c r="A8" s="2" t="str">
        <f>PRSTATSV2!A27</f>
        <v xml:space="preserve">2008 AND OLDER </v>
      </c>
      <c r="B8" s="2">
        <f>PRSTATSV2!B27</f>
        <v>0</v>
      </c>
      <c r="C8" s="2">
        <f>PRSTATSV2!C27</f>
        <v>0</v>
      </c>
      <c r="D8" s="2">
        <f>PRSTATSV2!D27</f>
        <v>12</v>
      </c>
      <c r="E8" s="2">
        <f>PRSTATSV2!E27</f>
        <v>4</v>
      </c>
      <c r="F8" s="2">
        <f>PRSTATSV2!F27</f>
        <v>8</v>
      </c>
      <c r="G8" s="2">
        <f>PRSTATSV2!G27</f>
        <v>0</v>
      </c>
      <c r="H8" s="2">
        <f>PRSTATSV2!H27</f>
        <v>0</v>
      </c>
      <c r="I8" s="2">
        <f>PRSTATSV2!I27</f>
        <v>2</v>
      </c>
      <c r="J8" s="2">
        <f>PRSTATSV2!J27</f>
        <v>1</v>
      </c>
      <c r="K8" s="2">
        <f>PRSTATSV2!K27</f>
        <v>0</v>
      </c>
      <c r="L8" s="2">
        <f>PRSTATSV2!L27</f>
        <v>0</v>
      </c>
      <c r="M8" s="2">
        <f>PRSTATSV2!M27</f>
        <v>1</v>
      </c>
      <c r="O8" t="s">
        <v>20</v>
      </c>
      <c r="P8">
        <f t="shared" si="1"/>
        <v>37</v>
      </c>
      <c r="Q8">
        <f t="shared" si="0"/>
        <v>89</v>
      </c>
      <c r="R8">
        <f t="shared" si="0"/>
        <v>815</v>
      </c>
      <c r="S8">
        <f t="shared" si="0"/>
        <v>2719</v>
      </c>
      <c r="T8">
        <f t="shared" si="0"/>
        <v>169</v>
      </c>
      <c r="U8">
        <f t="shared" si="0"/>
        <v>51</v>
      </c>
      <c r="V8">
        <f t="shared" si="0"/>
        <v>31</v>
      </c>
      <c r="W8">
        <f t="shared" si="0"/>
        <v>20</v>
      </c>
      <c r="X8">
        <f t="shared" si="0"/>
        <v>14</v>
      </c>
      <c r="Y8">
        <f t="shared" si="0"/>
        <v>60</v>
      </c>
      <c r="Z8">
        <f t="shared" si="0"/>
        <v>63</v>
      </c>
      <c r="AA8">
        <f t="shared" si="0"/>
        <v>13</v>
      </c>
    </row>
    <row r="9" spans="1:27" x14ac:dyDescent="0.25">
      <c r="A9" s="126" t="str">
        <f>PRSTATSV2!A52</f>
        <v>PRIOR YEARS - ANNUAL REPORTS BY YEAR - FOR PROFIT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1:27" x14ac:dyDescent="0.25">
      <c r="A10" s="1" t="str">
        <f>PRSTATSV2!A54</f>
        <v>Annual Report Year</v>
      </c>
      <c r="B10" s="1" t="str">
        <f>PRSTATSV2!B54</f>
        <v xml:space="preserve">January    </v>
      </c>
      <c r="C10" s="1" t="str">
        <f>PRSTATSV2!C54</f>
        <v xml:space="preserve">February   </v>
      </c>
      <c r="D10" s="1" t="str">
        <f>PRSTATSV2!D54</f>
        <v xml:space="preserve">March      </v>
      </c>
      <c r="E10" s="1" t="str">
        <f>PRSTATSV2!E54</f>
        <v xml:space="preserve">April      </v>
      </c>
      <c r="F10" s="1" t="str">
        <f>PRSTATSV2!F54</f>
        <v xml:space="preserve">May        </v>
      </c>
      <c r="G10" s="1" t="str">
        <f>PRSTATSV2!G54</f>
        <v xml:space="preserve">June       </v>
      </c>
      <c r="H10" s="1" t="str">
        <f>PRSTATSV2!H54</f>
        <v xml:space="preserve">July       </v>
      </c>
      <c r="I10" s="1" t="str">
        <f>PRSTATSV2!I54</f>
        <v xml:space="preserve">August     </v>
      </c>
      <c r="J10" s="1" t="str">
        <f>PRSTATSV2!J54</f>
        <v xml:space="preserve">September  </v>
      </c>
      <c r="K10" s="1" t="str">
        <f>PRSTATSV2!K54</f>
        <v xml:space="preserve">October    </v>
      </c>
      <c r="L10" s="1" t="str">
        <f>PRSTATSV2!L54</f>
        <v xml:space="preserve">November   </v>
      </c>
      <c r="M10" s="1" t="str">
        <f>PRSTATSV2!M54</f>
        <v xml:space="preserve">December   </v>
      </c>
    </row>
    <row r="11" spans="1:27" x14ac:dyDescent="0.25">
      <c r="A11" s="2">
        <f>PRSTATSV2!A56</f>
        <v>2013</v>
      </c>
      <c r="B11" s="2">
        <f>PRSTATSV2!B56</f>
        <v>47</v>
      </c>
      <c r="C11" s="2">
        <f>PRSTATSV2!C56</f>
        <v>64</v>
      </c>
      <c r="D11" s="2">
        <f>PRSTATSV2!D56</f>
        <v>95</v>
      </c>
      <c r="E11" s="2">
        <f>PRSTATSV2!E56</f>
        <v>121</v>
      </c>
      <c r="F11" s="2">
        <f>PRSTATSV2!F56</f>
        <v>38</v>
      </c>
      <c r="G11" s="2">
        <f>PRSTATSV2!G56</f>
        <v>44</v>
      </c>
      <c r="H11" s="2">
        <f>PRSTATSV2!H56</f>
        <v>40</v>
      </c>
      <c r="I11" s="2">
        <f>PRSTATSV2!I56</f>
        <v>0</v>
      </c>
      <c r="J11" s="2">
        <f>PRSTATSV2!J56</f>
        <v>0</v>
      </c>
      <c r="K11" s="2">
        <f>PRSTATSV2!K56</f>
        <v>0</v>
      </c>
      <c r="L11" s="2">
        <f>PRSTATSV2!L56</f>
        <v>0</v>
      </c>
      <c r="M11" s="2">
        <f>PRSTATSV2!M56</f>
        <v>0</v>
      </c>
    </row>
    <row r="12" spans="1:27" x14ac:dyDescent="0.25">
      <c r="A12" s="2">
        <f>PRSTATSV2!A57</f>
        <v>2012</v>
      </c>
      <c r="B12" s="2">
        <f>PRSTATSV2!B57</f>
        <v>12</v>
      </c>
      <c r="C12" s="2">
        <f>PRSTATSV2!C57</f>
        <v>95</v>
      </c>
      <c r="D12" s="2">
        <f>PRSTATSV2!D57</f>
        <v>650</v>
      </c>
      <c r="E12" s="2">
        <f>PRSTATSV2!E57</f>
        <v>2032</v>
      </c>
      <c r="F12" s="2">
        <f>PRSTATSV2!F57</f>
        <v>84</v>
      </c>
      <c r="G12" s="2">
        <f>PRSTATSV2!G57</f>
        <v>52</v>
      </c>
      <c r="H12" s="2">
        <f>PRSTATSV2!H57</f>
        <v>34</v>
      </c>
      <c r="I12" s="2">
        <f>PRSTATSV2!I57</f>
        <v>34</v>
      </c>
      <c r="J12" s="2">
        <f>PRSTATSV2!J57</f>
        <v>34</v>
      </c>
      <c r="K12" s="2">
        <f>PRSTATSV2!K57</f>
        <v>37</v>
      </c>
      <c r="L12" s="2">
        <f>PRSTATSV2!L57</f>
        <v>10</v>
      </c>
      <c r="M12" s="2">
        <f>PRSTATSV2!M57</f>
        <v>7</v>
      </c>
    </row>
    <row r="13" spans="1:27" x14ac:dyDescent="0.25">
      <c r="A13" s="2">
        <f>PRSTATSV2!A58</f>
        <v>2011</v>
      </c>
      <c r="B13" s="2">
        <f>PRSTATSV2!B58</f>
        <v>8</v>
      </c>
      <c r="C13" s="2">
        <f>PRSTATSV2!C58</f>
        <v>66</v>
      </c>
      <c r="D13" s="2">
        <f>PRSTATSV2!D58</f>
        <v>483</v>
      </c>
      <c r="E13" s="2">
        <f>PRSTATSV2!E58</f>
        <v>1452</v>
      </c>
      <c r="F13" s="2">
        <f>PRSTATSV2!F58</f>
        <v>74</v>
      </c>
      <c r="G13" s="2">
        <f>PRSTATSV2!G58</f>
        <v>92</v>
      </c>
      <c r="H13" s="2">
        <f>PRSTATSV2!H58</f>
        <v>25</v>
      </c>
      <c r="I13" s="2">
        <f>PRSTATSV2!I58</f>
        <v>20</v>
      </c>
      <c r="J13" s="2">
        <f>PRSTATSV2!J58</f>
        <v>16</v>
      </c>
      <c r="K13" s="2">
        <f>PRSTATSV2!K58</f>
        <v>20</v>
      </c>
      <c r="L13" s="2">
        <f>PRSTATSV2!L58</f>
        <v>7</v>
      </c>
      <c r="M13" s="2">
        <f>PRSTATSV2!M58</f>
        <v>10</v>
      </c>
    </row>
    <row r="14" spans="1:27" x14ac:dyDescent="0.25">
      <c r="A14" s="2">
        <f>PRSTATSV2!A59</f>
        <v>2010</v>
      </c>
      <c r="B14" s="2">
        <f>PRSTATSV2!B59</f>
        <v>6</v>
      </c>
      <c r="C14" s="2">
        <f>PRSTATSV2!C59</f>
        <v>39</v>
      </c>
      <c r="D14" s="2">
        <f>PRSTATSV2!D59</f>
        <v>296</v>
      </c>
      <c r="E14" s="2">
        <f>PRSTATSV2!E59</f>
        <v>935</v>
      </c>
      <c r="F14" s="2">
        <f>PRSTATSV2!F59</f>
        <v>44</v>
      </c>
      <c r="G14" s="2">
        <f>PRSTATSV2!G59</f>
        <v>24</v>
      </c>
      <c r="H14" s="2">
        <f>PRSTATSV2!H59</f>
        <v>14</v>
      </c>
      <c r="I14" s="2">
        <f>PRSTATSV2!I59</f>
        <v>15</v>
      </c>
      <c r="J14" s="2">
        <f>PRSTATSV2!J59</f>
        <v>16</v>
      </c>
      <c r="K14" s="2">
        <f>PRSTATSV2!K59</f>
        <v>11</v>
      </c>
      <c r="L14" s="2">
        <f>PRSTATSV2!L59</f>
        <v>10</v>
      </c>
      <c r="M14" s="2">
        <f>PRSTATSV2!M59</f>
        <v>2</v>
      </c>
    </row>
    <row r="15" spans="1:27" x14ac:dyDescent="0.25">
      <c r="A15" s="2">
        <f>PRSTATSV2!A60</f>
        <v>2009</v>
      </c>
      <c r="B15" s="2">
        <f>PRSTATSV2!B60</f>
        <v>4</v>
      </c>
      <c r="C15" s="2">
        <f>PRSTATSV2!C60</f>
        <v>41</v>
      </c>
      <c r="D15" s="2">
        <f>PRSTATSV2!D60</f>
        <v>424</v>
      </c>
      <c r="E15" s="2">
        <f>PRSTATSV2!E60</f>
        <v>993</v>
      </c>
      <c r="F15" s="2">
        <f>PRSTATSV2!F60</f>
        <v>163</v>
      </c>
      <c r="G15" s="2">
        <f>PRSTATSV2!G60</f>
        <v>37</v>
      </c>
      <c r="H15" s="2">
        <f>PRSTATSV2!H60</f>
        <v>18</v>
      </c>
      <c r="I15" s="2">
        <f>PRSTATSV2!I60</f>
        <v>27</v>
      </c>
      <c r="J15" s="2">
        <f>PRSTATSV2!J60</f>
        <v>13</v>
      </c>
      <c r="K15" s="2">
        <f>PRSTATSV2!K60</f>
        <v>11</v>
      </c>
      <c r="L15" s="2">
        <f>PRSTATSV2!L60</f>
        <v>25</v>
      </c>
      <c r="M15" s="2">
        <f>PRSTATSV2!M60</f>
        <v>21</v>
      </c>
    </row>
    <row r="16" spans="1:27" x14ac:dyDescent="0.25">
      <c r="A16" s="2" t="str">
        <f>PRSTATSV2!A61</f>
        <v xml:space="preserve">2008 AND OLDER    </v>
      </c>
      <c r="B16" s="2">
        <f>PRSTATSV2!B61</f>
        <v>32</v>
      </c>
      <c r="C16" s="2">
        <f>PRSTATSV2!C61</f>
        <v>43</v>
      </c>
      <c r="D16" s="2">
        <f>PRSTATSV2!D61</f>
        <v>493</v>
      </c>
      <c r="E16" s="2">
        <f>PRSTATSV2!E61</f>
        <v>1968</v>
      </c>
      <c r="F16" s="2">
        <f>PRSTATSV2!F61</f>
        <v>78</v>
      </c>
      <c r="G16" s="2">
        <f>PRSTATSV2!G61</f>
        <v>33</v>
      </c>
      <c r="H16" s="2">
        <f>PRSTATSV2!H61</f>
        <v>20</v>
      </c>
      <c r="I16" s="2">
        <f>PRSTATSV2!I61</f>
        <v>14</v>
      </c>
      <c r="J16" s="2">
        <f>PRSTATSV2!J61</f>
        <v>12</v>
      </c>
      <c r="K16" s="2">
        <f>PRSTATSV2!K61</f>
        <v>47</v>
      </c>
      <c r="L16" s="2">
        <f>PRSTATSV2!L61</f>
        <v>50</v>
      </c>
      <c r="M16" s="2">
        <f>PRSTATSV2!M61</f>
        <v>10</v>
      </c>
    </row>
    <row r="17" spans="1:13" x14ac:dyDescent="0.25">
      <c r="A17" s="126" t="str">
        <f>PRSTATSV2!A87</f>
        <v>PRIOR YEARS - ANNUAL REPORTS BY YEAR - NON PROFIT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</row>
    <row r="18" spans="1:13" x14ac:dyDescent="0.25">
      <c r="A18" s="1" t="str">
        <f>PRSTATSV2!A89</f>
        <v>Annual Report Year</v>
      </c>
      <c r="B18" s="1" t="str">
        <f>PRSTATSV2!B89</f>
        <v xml:space="preserve">January    </v>
      </c>
      <c r="C18" s="1" t="str">
        <f>PRSTATSV2!C89</f>
        <v xml:space="preserve">February   </v>
      </c>
      <c r="D18" s="1" t="str">
        <f>PRSTATSV2!D89</f>
        <v xml:space="preserve">March      </v>
      </c>
      <c r="E18" s="1" t="str">
        <f>PRSTATSV2!E89</f>
        <v xml:space="preserve">April      </v>
      </c>
      <c r="F18" s="1" t="str">
        <f>PRSTATSV2!F89</f>
        <v xml:space="preserve">May        </v>
      </c>
      <c r="G18" s="1" t="str">
        <f>PRSTATSV2!G89</f>
        <v xml:space="preserve">June       </v>
      </c>
      <c r="H18" s="1" t="str">
        <f>PRSTATSV2!H89</f>
        <v xml:space="preserve">July       </v>
      </c>
      <c r="I18" s="1" t="str">
        <f>PRSTATSV2!I89</f>
        <v xml:space="preserve">August     </v>
      </c>
      <c r="J18" s="1" t="str">
        <f>PRSTATSV2!J89</f>
        <v xml:space="preserve">September  </v>
      </c>
      <c r="K18" s="1" t="str">
        <f>PRSTATSV2!K89</f>
        <v xml:space="preserve">October    </v>
      </c>
      <c r="L18" s="1" t="str">
        <f>PRSTATSV2!L89</f>
        <v xml:space="preserve">November   </v>
      </c>
      <c r="M18" s="1" t="str">
        <f>PRSTATSV2!M89</f>
        <v xml:space="preserve">December   </v>
      </c>
    </row>
    <row r="19" spans="1:13" x14ac:dyDescent="0.25">
      <c r="A19" s="2">
        <f>PRSTATSV2!A91</f>
        <v>2013</v>
      </c>
      <c r="B19" s="2">
        <f>PRSTATSV2!B91</f>
        <v>28</v>
      </c>
      <c r="C19" s="2">
        <f>PRSTATSV2!C91</f>
        <v>43</v>
      </c>
      <c r="D19" s="2">
        <f>PRSTATSV2!D91</f>
        <v>67</v>
      </c>
      <c r="E19" s="2">
        <f>PRSTATSV2!E91</f>
        <v>109</v>
      </c>
      <c r="F19" s="2">
        <f>PRSTATSV2!F91</f>
        <v>21</v>
      </c>
      <c r="G19" s="2">
        <f>PRSTATSV2!G91</f>
        <v>31</v>
      </c>
      <c r="H19" s="2">
        <f>PRSTATSV2!H91</f>
        <v>21</v>
      </c>
      <c r="I19" s="2">
        <f>PRSTATSV2!I91</f>
        <v>0</v>
      </c>
      <c r="J19" s="2">
        <f>PRSTATSV2!J91</f>
        <v>0</v>
      </c>
      <c r="K19" s="2">
        <f>PRSTATSV2!K91</f>
        <v>0</v>
      </c>
      <c r="L19" s="2">
        <f>PRSTATSV2!L91</f>
        <v>0</v>
      </c>
      <c r="M19" s="2">
        <f>PRSTATSV2!M91</f>
        <v>0</v>
      </c>
    </row>
    <row r="20" spans="1:13" x14ac:dyDescent="0.25">
      <c r="A20" s="2">
        <f>PRSTATSV2!A92</f>
        <v>2012</v>
      </c>
      <c r="B20" s="2">
        <f>PRSTATSV2!B92</f>
        <v>3</v>
      </c>
      <c r="C20" s="2">
        <f>PRSTATSV2!C92</f>
        <v>23</v>
      </c>
      <c r="D20" s="2">
        <f>PRSTATSV2!D92</f>
        <v>347</v>
      </c>
      <c r="E20" s="2">
        <f>PRSTATSV2!E92</f>
        <v>669</v>
      </c>
      <c r="F20" s="2">
        <f>PRSTATSV2!F92</f>
        <v>43</v>
      </c>
      <c r="G20" s="2">
        <f>PRSTATSV2!G92</f>
        <v>32</v>
      </c>
      <c r="H20" s="2">
        <f>PRSTATSV2!H92</f>
        <v>25</v>
      </c>
      <c r="I20" s="2">
        <f>PRSTATSV2!I92</f>
        <v>18</v>
      </c>
      <c r="J20" s="2">
        <f>PRSTATSV2!J92</f>
        <v>17</v>
      </c>
      <c r="K20" s="2">
        <f>PRSTATSV2!K92</f>
        <v>27</v>
      </c>
      <c r="L20" s="2">
        <f>PRSTATSV2!L92</f>
        <v>5</v>
      </c>
      <c r="M20" s="2">
        <f>PRSTATSV2!M92</f>
        <v>4</v>
      </c>
    </row>
    <row r="21" spans="1:13" x14ac:dyDescent="0.25">
      <c r="A21" s="2">
        <f>PRSTATSV2!A93</f>
        <v>2011</v>
      </c>
      <c r="B21" s="2">
        <f>PRSTATSV2!B93</f>
        <v>3</v>
      </c>
      <c r="C21" s="2">
        <f>PRSTATSV2!C93</f>
        <v>26</v>
      </c>
      <c r="D21" s="2">
        <f>PRSTATSV2!D93</f>
        <v>244</v>
      </c>
      <c r="E21" s="2">
        <f>PRSTATSV2!E93</f>
        <v>470</v>
      </c>
      <c r="F21" s="2">
        <f>PRSTATSV2!F93</f>
        <v>27</v>
      </c>
      <c r="G21" s="2">
        <f>PRSTATSV2!G93</f>
        <v>23</v>
      </c>
      <c r="H21" s="2">
        <f>PRSTATSV2!H93</f>
        <v>10</v>
      </c>
      <c r="I21" s="2">
        <f>PRSTATSV2!I93</f>
        <v>5</v>
      </c>
      <c r="J21" s="2">
        <f>PRSTATSV2!J93</f>
        <v>7</v>
      </c>
      <c r="K21" s="2">
        <f>PRSTATSV2!K93</f>
        <v>4</v>
      </c>
      <c r="L21" s="2">
        <f>PRSTATSV2!L93</f>
        <v>2</v>
      </c>
      <c r="M21" s="2">
        <f>PRSTATSV2!M93</f>
        <v>0</v>
      </c>
    </row>
    <row r="22" spans="1:13" x14ac:dyDescent="0.25">
      <c r="A22" s="2">
        <f>PRSTATSV2!A94</f>
        <v>2010</v>
      </c>
      <c r="B22" s="2">
        <f>PRSTATSV2!B94</f>
        <v>2</v>
      </c>
      <c r="C22" s="2">
        <f>PRSTATSV2!C94</f>
        <v>21</v>
      </c>
      <c r="D22" s="2">
        <f>PRSTATSV2!D94</f>
        <v>188</v>
      </c>
      <c r="E22" s="2">
        <f>PRSTATSV2!E94</f>
        <v>330</v>
      </c>
      <c r="F22" s="2">
        <f>PRSTATSV2!F94</f>
        <v>28</v>
      </c>
      <c r="G22" s="2">
        <f>PRSTATSV2!G94</f>
        <v>20</v>
      </c>
      <c r="H22" s="2">
        <f>PRSTATSV2!H94</f>
        <v>5</v>
      </c>
      <c r="I22" s="2">
        <f>PRSTATSV2!I94</f>
        <v>6</v>
      </c>
      <c r="J22" s="2">
        <f>PRSTATSV2!J94</f>
        <v>6</v>
      </c>
      <c r="K22" s="2">
        <f>PRSTATSV2!K94</f>
        <v>4</v>
      </c>
      <c r="L22" s="2">
        <f>PRSTATSV2!L94</f>
        <v>2</v>
      </c>
      <c r="M22" s="2">
        <f>PRSTATSV2!M94</f>
        <v>0</v>
      </c>
    </row>
    <row r="23" spans="1:13" x14ac:dyDescent="0.25">
      <c r="A23" s="2">
        <f>PRSTATSV2!A95</f>
        <v>2009</v>
      </c>
      <c r="B23" s="2">
        <f>PRSTATSV2!B95</f>
        <v>3</v>
      </c>
      <c r="C23" s="2">
        <f>PRSTATSV2!C95</f>
        <v>18</v>
      </c>
      <c r="D23" s="2">
        <f>PRSTATSV2!D95</f>
        <v>183</v>
      </c>
      <c r="E23" s="2">
        <f>PRSTATSV2!E95</f>
        <v>359</v>
      </c>
      <c r="F23" s="2">
        <f>PRSTATSV2!F95</f>
        <v>35</v>
      </c>
      <c r="G23" s="2">
        <f>PRSTATSV2!G95</f>
        <v>12</v>
      </c>
      <c r="H23" s="2">
        <f>PRSTATSV2!H95</f>
        <v>4</v>
      </c>
      <c r="I23" s="2">
        <f>PRSTATSV2!I95</f>
        <v>10</v>
      </c>
      <c r="J23" s="2">
        <f>PRSTATSV2!J95</f>
        <v>5</v>
      </c>
      <c r="K23" s="2">
        <f>PRSTATSV2!K95</f>
        <v>3</v>
      </c>
      <c r="L23" s="2">
        <f>PRSTATSV2!L95</f>
        <v>11</v>
      </c>
      <c r="M23" s="2">
        <f>PRSTATSV2!M95</f>
        <v>9</v>
      </c>
    </row>
    <row r="24" spans="1:13" x14ac:dyDescent="0.25">
      <c r="A24" s="2" t="str">
        <f>PRSTATSV2!A96</f>
        <v xml:space="preserve">2008 AND OLDER    </v>
      </c>
      <c r="B24" s="2">
        <f>PRSTATSV2!B96</f>
        <v>5</v>
      </c>
      <c r="C24" s="2">
        <f>PRSTATSV2!C96</f>
        <v>46</v>
      </c>
      <c r="D24" s="2">
        <f>PRSTATSV2!D96</f>
        <v>310</v>
      </c>
      <c r="E24" s="2">
        <f>PRSTATSV2!E96</f>
        <v>747</v>
      </c>
      <c r="F24" s="2">
        <f>PRSTATSV2!F96</f>
        <v>83</v>
      </c>
      <c r="G24" s="2">
        <f>PRSTATSV2!G96</f>
        <v>18</v>
      </c>
      <c r="H24" s="2">
        <f>PRSTATSV2!H96</f>
        <v>11</v>
      </c>
      <c r="I24" s="2">
        <f>PRSTATSV2!I96</f>
        <v>4</v>
      </c>
      <c r="J24" s="2">
        <f>PRSTATSV2!J96</f>
        <v>1</v>
      </c>
      <c r="K24" s="2">
        <f>PRSTATSV2!K96</f>
        <v>13</v>
      </c>
      <c r="L24" s="2">
        <f>PRSTATSV2!L96</f>
        <v>13</v>
      </c>
      <c r="M24" s="2">
        <f>PRSTATSV2!M96</f>
        <v>2</v>
      </c>
    </row>
  </sheetData>
  <mergeCells count="4">
    <mergeCell ref="A1:M1"/>
    <mergeCell ref="A9:M9"/>
    <mergeCell ref="A17:M17"/>
    <mergeCell ref="O1:AA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7"/>
  <sheetViews>
    <sheetView zoomScaleNormal="100" workbookViewId="0">
      <pane ySplit="1" topLeftCell="A44" activePane="bottomLeft" state="frozen"/>
      <selection pane="bottomLeft" activeCell="D44" sqref="D44"/>
    </sheetView>
  </sheetViews>
  <sheetFormatPr defaultRowHeight="15" x14ac:dyDescent="0.25"/>
  <cols>
    <col min="1" max="1" width="48.5703125" bestFit="1" customWidth="1"/>
    <col min="2" max="2" width="12" customWidth="1"/>
    <col min="3" max="4" width="9.28515625" bestFit="1" customWidth="1"/>
    <col min="5" max="5" width="9.42578125" customWidth="1"/>
    <col min="6" max="6" width="8" customWidth="1"/>
    <col min="7" max="7" width="6.42578125" customWidth="1"/>
    <col min="8" max="8" width="7.7109375" customWidth="1"/>
    <col min="9" max="9" width="11.28515625" bestFit="1" customWidth="1"/>
    <col min="10" max="14" width="9.28515625" bestFit="1" customWidth="1"/>
    <col min="15" max="15" width="9.5703125" bestFit="1" customWidth="1"/>
  </cols>
  <sheetData>
    <row r="1" spans="1:15" x14ac:dyDescent="0.25">
      <c r="A1" s="1" t="str">
        <f>PRSTATSV2!A175</f>
        <v xml:space="preserve">AmendmentType                                     </v>
      </c>
      <c r="B1" s="1" t="str">
        <f>PRSTATSV2!B175</f>
        <v xml:space="preserve">FiledYear  </v>
      </c>
      <c r="C1" s="1" t="str">
        <f>PRSTATSV2!C175</f>
        <v xml:space="preserve">January    </v>
      </c>
      <c r="D1" s="1" t="str">
        <f>PRSTATSV2!D175</f>
        <v xml:space="preserve">February   </v>
      </c>
      <c r="E1" s="1" t="str">
        <f>PRSTATSV2!E175</f>
        <v xml:space="preserve">March      </v>
      </c>
      <c r="F1" s="1" t="str">
        <f>PRSTATSV2!F175</f>
        <v xml:space="preserve">April      </v>
      </c>
      <c r="G1" s="1" t="str">
        <f>PRSTATSV2!G175</f>
        <v xml:space="preserve">May        </v>
      </c>
      <c r="H1" s="1" t="str">
        <f>PRSTATSV2!H175</f>
        <v xml:space="preserve">June       </v>
      </c>
      <c r="I1" s="1" t="str">
        <f>PRSTATSV2!I175</f>
        <v xml:space="preserve">July       </v>
      </c>
      <c r="J1" s="1" t="str">
        <f>PRSTATSV2!J175</f>
        <v xml:space="preserve">August     </v>
      </c>
      <c r="K1" s="1" t="str">
        <f>PRSTATSV2!K175</f>
        <v xml:space="preserve">September  </v>
      </c>
      <c r="L1" s="1" t="str">
        <f>PRSTATSV2!L175</f>
        <v xml:space="preserve">October    </v>
      </c>
      <c r="M1" s="1" t="str">
        <f>PRSTATSV2!M175</f>
        <v xml:space="preserve">November   </v>
      </c>
      <c r="N1" s="1" t="str">
        <f>PRSTATSV2!N175</f>
        <v xml:space="preserve">December   </v>
      </c>
      <c r="O1" s="1" t="s">
        <v>114</v>
      </c>
    </row>
    <row r="2" spans="1:15" x14ac:dyDescent="0.25">
      <c r="A2" s="40" t="str">
        <f>PRSTATSV2!A177</f>
        <v xml:space="preserve">Capital Stocks                                    </v>
      </c>
      <c r="B2" s="40">
        <f>PRSTATSV2!B177</f>
        <v>2013</v>
      </c>
      <c r="C2" s="40">
        <f>PRSTATSV2!C177</f>
        <v>0</v>
      </c>
      <c r="D2" s="40">
        <f>PRSTATSV2!D177</f>
        <v>0</v>
      </c>
      <c r="E2" s="40">
        <f>PRSTATSV2!E177</f>
        <v>0</v>
      </c>
      <c r="F2" s="40">
        <f>PRSTATSV2!F177</f>
        <v>0</v>
      </c>
      <c r="G2" s="40">
        <f>PRSTATSV2!G177</f>
        <v>0</v>
      </c>
      <c r="H2" s="40">
        <f>PRSTATSV2!H177</f>
        <v>3</v>
      </c>
      <c r="I2" s="40">
        <f>PRSTATSV2!I177</f>
        <v>4</v>
      </c>
      <c r="J2" s="40">
        <f>PRSTATSV2!J177</f>
        <v>5</v>
      </c>
      <c r="K2" s="40">
        <f>PRSTATSV2!K177</f>
        <v>3</v>
      </c>
      <c r="L2" s="40">
        <f>PRSTATSV2!L177</f>
        <v>7</v>
      </c>
      <c r="M2" s="40">
        <f>PRSTATSV2!M177</f>
        <v>6</v>
      </c>
      <c r="N2" s="40">
        <f>PRSTATSV2!N177</f>
        <v>11</v>
      </c>
      <c r="O2" s="41">
        <f t="shared" ref="O2:O27" si="0">SUM(C2:N2)</f>
        <v>39</v>
      </c>
    </row>
    <row r="3" spans="1:15" x14ac:dyDescent="0.25">
      <c r="A3" s="40" t="str">
        <f>PRSTATSV2!A178</f>
        <v xml:space="preserve">Corporate Address Change                          </v>
      </c>
      <c r="B3" s="40">
        <f>PRSTATSV2!B178</f>
        <v>2013</v>
      </c>
      <c r="C3" s="40">
        <f>PRSTATSV2!C178</f>
        <v>13</v>
      </c>
      <c r="D3" s="40">
        <f>PRSTATSV2!D178</f>
        <v>28</v>
      </c>
      <c r="E3" s="40">
        <f>PRSTATSV2!E178</f>
        <v>24</v>
      </c>
      <c r="F3" s="40">
        <f>PRSTATSV2!F178</f>
        <v>51</v>
      </c>
      <c r="G3" s="40">
        <f>PRSTATSV2!G178</f>
        <v>20</v>
      </c>
      <c r="H3" s="40">
        <f>PRSTATSV2!H178</f>
        <v>22</v>
      </c>
      <c r="I3" s="40">
        <f>PRSTATSV2!I178</f>
        <v>22</v>
      </c>
      <c r="J3" s="40">
        <f>PRSTATSV2!J178</f>
        <v>28</v>
      </c>
      <c r="K3" s="40">
        <f>PRSTATSV2!K178</f>
        <v>26</v>
      </c>
      <c r="L3" s="40">
        <f>PRSTATSV2!L178</f>
        <v>28</v>
      </c>
      <c r="M3" s="40">
        <f>PRSTATSV2!M178</f>
        <v>24</v>
      </c>
      <c r="N3" s="40">
        <f>PRSTATSV2!N178</f>
        <v>74</v>
      </c>
      <c r="O3" s="41">
        <f t="shared" si="0"/>
        <v>360</v>
      </c>
    </row>
    <row r="4" spans="1:15" x14ac:dyDescent="0.25">
      <c r="A4" s="40" t="str">
        <f>PRSTATSV2!A179</f>
        <v xml:space="preserve">Directors Amendment                               </v>
      </c>
      <c r="B4" s="40">
        <f>PRSTATSV2!B179</f>
        <v>2013</v>
      </c>
      <c r="C4" s="40">
        <f>PRSTATSV2!C179</f>
        <v>0</v>
      </c>
      <c r="D4" s="40">
        <f>PRSTATSV2!D179</f>
        <v>0</v>
      </c>
      <c r="E4" s="40">
        <f>PRSTATSV2!E179</f>
        <v>0</v>
      </c>
      <c r="F4" s="40">
        <f>PRSTATSV2!F179</f>
        <v>0</v>
      </c>
      <c r="G4" s="40">
        <f>PRSTATSV2!G179</f>
        <v>0</v>
      </c>
      <c r="H4" s="40">
        <f>PRSTATSV2!H179</f>
        <v>0</v>
      </c>
      <c r="I4" s="40">
        <f>PRSTATSV2!I179</f>
        <v>0</v>
      </c>
      <c r="J4" s="40">
        <f>PRSTATSV2!J179</f>
        <v>0</v>
      </c>
      <c r="K4" s="40">
        <f>PRSTATSV2!K179</f>
        <v>0</v>
      </c>
      <c r="L4" s="40">
        <f>PRSTATSV2!L179</f>
        <v>0</v>
      </c>
      <c r="M4" s="40">
        <f>PRSTATSV2!M179</f>
        <v>27</v>
      </c>
      <c r="N4" s="40">
        <f>PRSTATSV2!N179</f>
        <v>95</v>
      </c>
      <c r="O4" s="41">
        <f t="shared" si="0"/>
        <v>122</v>
      </c>
    </row>
    <row r="5" spans="1:15" x14ac:dyDescent="0.25">
      <c r="A5" s="40" t="str">
        <f>PRSTATSV2!A180</f>
        <v xml:space="preserve">Financial Statement Amendment                     </v>
      </c>
      <c r="B5" s="40">
        <f>PRSTATSV2!B180</f>
        <v>2013</v>
      </c>
      <c r="C5" s="40">
        <f>PRSTATSV2!C180</f>
        <v>0</v>
      </c>
      <c r="D5" s="40">
        <f>PRSTATSV2!D180</f>
        <v>0</v>
      </c>
      <c r="E5" s="40">
        <f>PRSTATSV2!E180</f>
        <v>0</v>
      </c>
      <c r="F5" s="40">
        <f>PRSTATSV2!F180</f>
        <v>0</v>
      </c>
      <c r="G5" s="40">
        <f>PRSTATSV2!G180</f>
        <v>0</v>
      </c>
      <c r="H5" s="40">
        <f>PRSTATSV2!H180</f>
        <v>0</v>
      </c>
      <c r="I5" s="40">
        <f>PRSTATSV2!I180</f>
        <v>0</v>
      </c>
      <c r="J5" s="40">
        <f>PRSTATSV2!J180</f>
        <v>0</v>
      </c>
      <c r="K5" s="40">
        <f>PRSTATSV2!K180</f>
        <v>1</v>
      </c>
      <c r="L5" s="40">
        <f>PRSTATSV2!L180</f>
        <v>13</v>
      </c>
      <c r="M5" s="40">
        <f>PRSTATSV2!M180</f>
        <v>7</v>
      </c>
      <c r="N5" s="40">
        <f>PRSTATSV2!N180</f>
        <v>2</v>
      </c>
      <c r="O5" s="41">
        <f t="shared" si="0"/>
        <v>23</v>
      </c>
    </row>
    <row r="6" spans="1:15" x14ac:dyDescent="0.25">
      <c r="A6" s="40" t="str">
        <f>PRSTATSV2!A181</f>
        <v xml:space="preserve">Name Change Amendment                             </v>
      </c>
      <c r="B6" s="40">
        <f>PRSTATSV2!B181</f>
        <v>2013</v>
      </c>
      <c r="C6" s="40">
        <f>PRSTATSV2!C181</f>
        <v>0</v>
      </c>
      <c r="D6" s="40">
        <f>PRSTATSV2!D181</f>
        <v>0</v>
      </c>
      <c r="E6" s="40">
        <f>PRSTATSV2!E181</f>
        <v>14</v>
      </c>
      <c r="F6" s="40">
        <f>PRSTATSV2!F181</f>
        <v>35</v>
      </c>
      <c r="G6" s="40">
        <f>PRSTATSV2!G181</f>
        <v>35</v>
      </c>
      <c r="H6" s="40">
        <f>PRSTATSV2!H181</f>
        <v>59</v>
      </c>
      <c r="I6" s="40">
        <f>PRSTATSV2!I181</f>
        <v>38</v>
      </c>
      <c r="J6" s="40">
        <f>PRSTATSV2!J181</f>
        <v>35</v>
      </c>
      <c r="K6" s="40">
        <f>PRSTATSV2!K181</f>
        <v>49</v>
      </c>
      <c r="L6" s="40">
        <f>PRSTATSV2!L181</f>
        <v>54</v>
      </c>
      <c r="M6" s="40">
        <f>PRSTATSV2!M181</f>
        <v>48</v>
      </c>
      <c r="N6" s="40">
        <f>PRSTATSV2!N181</f>
        <v>35</v>
      </c>
      <c r="O6" s="41">
        <f t="shared" si="0"/>
        <v>402</v>
      </c>
    </row>
    <row r="7" spans="1:15" x14ac:dyDescent="0.25">
      <c r="A7" s="40" t="str">
        <f>PRSTATSV2!A182</f>
        <v xml:space="preserve">Other Amendment                                   </v>
      </c>
      <c r="B7" s="40">
        <f>PRSTATSV2!B182</f>
        <v>2013</v>
      </c>
      <c r="C7" s="40">
        <f>PRSTATSV2!C182</f>
        <v>0</v>
      </c>
      <c r="D7" s="40">
        <f>PRSTATSV2!D182</f>
        <v>0</v>
      </c>
      <c r="E7" s="40">
        <f>PRSTATSV2!E182</f>
        <v>0</v>
      </c>
      <c r="F7" s="40">
        <f>PRSTATSV2!F182</f>
        <v>0</v>
      </c>
      <c r="G7" s="40">
        <f>PRSTATSV2!G182</f>
        <v>0</v>
      </c>
      <c r="H7" s="40">
        <f>PRSTATSV2!H182</f>
        <v>13</v>
      </c>
      <c r="I7" s="40">
        <f>PRSTATSV2!I182</f>
        <v>18</v>
      </c>
      <c r="J7" s="40">
        <f>PRSTATSV2!J182</f>
        <v>26</v>
      </c>
      <c r="K7" s="40">
        <f>PRSTATSV2!K182</f>
        <v>30</v>
      </c>
      <c r="L7" s="40">
        <f>PRSTATSV2!L182</f>
        <v>25</v>
      </c>
      <c r="M7" s="40">
        <f>PRSTATSV2!M182</f>
        <v>11</v>
      </c>
      <c r="N7" s="40">
        <f>PRSTATSV2!N182</f>
        <v>56</v>
      </c>
      <c r="O7" s="41">
        <f t="shared" si="0"/>
        <v>179</v>
      </c>
    </row>
    <row r="8" spans="1:15" x14ac:dyDescent="0.25">
      <c r="A8" s="40" t="str">
        <f>PRSTATSV2!A183</f>
        <v xml:space="preserve">Profit Type Amendment                             </v>
      </c>
      <c r="B8" s="40">
        <f>PRSTATSV2!B183</f>
        <v>2013</v>
      </c>
      <c r="C8" s="40">
        <f>PRSTATSV2!C183</f>
        <v>0</v>
      </c>
      <c r="D8" s="40">
        <f>PRSTATSV2!D183</f>
        <v>0</v>
      </c>
      <c r="E8" s="40">
        <f>PRSTATSV2!E183</f>
        <v>0</v>
      </c>
      <c r="F8" s="40">
        <f>PRSTATSV2!F183</f>
        <v>0</v>
      </c>
      <c r="G8" s="40">
        <f>PRSTATSV2!G183</f>
        <v>0</v>
      </c>
      <c r="H8" s="40">
        <f>PRSTATSV2!H183</f>
        <v>1</v>
      </c>
      <c r="I8" s="40">
        <f>PRSTATSV2!I183</f>
        <v>2</v>
      </c>
      <c r="J8" s="40">
        <f>PRSTATSV2!J183</f>
        <v>3</v>
      </c>
      <c r="K8" s="40">
        <f>PRSTATSV2!K183</f>
        <v>2</v>
      </c>
      <c r="L8" s="40">
        <f>PRSTATSV2!L183</f>
        <v>3</v>
      </c>
      <c r="M8" s="40">
        <f>PRSTATSV2!M183</f>
        <v>2</v>
      </c>
      <c r="N8" s="40">
        <f>PRSTATSV2!N183</f>
        <v>0</v>
      </c>
      <c r="O8" s="41">
        <f t="shared" si="0"/>
        <v>13</v>
      </c>
    </row>
    <row r="9" spans="1:15" x14ac:dyDescent="0.25">
      <c r="A9" s="40" t="str">
        <f>PRSTATSV2!A184</f>
        <v xml:space="preserve">Purpose Amendment                                 </v>
      </c>
      <c r="B9" s="40">
        <f>PRSTATSV2!B184</f>
        <v>2013</v>
      </c>
      <c r="C9" s="40">
        <f>PRSTATSV2!C184</f>
        <v>0</v>
      </c>
      <c r="D9" s="40">
        <f>PRSTATSV2!D184</f>
        <v>0</v>
      </c>
      <c r="E9" s="40">
        <f>PRSTATSV2!E184</f>
        <v>6</v>
      </c>
      <c r="F9" s="40">
        <f>PRSTATSV2!F184</f>
        <v>9</v>
      </c>
      <c r="G9" s="40">
        <f>PRSTATSV2!G184</f>
        <v>16</v>
      </c>
      <c r="H9" s="40">
        <f>PRSTATSV2!H184</f>
        <v>16</v>
      </c>
      <c r="I9" s="40">
        <f>PRSTATSV2!I184</f>
        <v>9</v>
      </c>
      <c r="J9" s="40">
        <f>PRSTATSV2!J184</f>
        <v>14</v>
      </c>
      <c r="K9" s="40">
        <f>PRSTATSV2!K184</f>
        <v>21</v>
      </c>
      <c r="L9" s="40">
        <f>PRSTATSV2!L184</f>
        <v>33</v>
      </c>
      <c r="M9" s="40">
        <f>PRSTATSV2!M184</f>
        <v>21</v>
      </c>
      <c r="N9" s="40">
        <f>PRSTATSV2!N184</f>
        <v>43</v>
      </c>
      <c r="O9" s="41">
        <f t="shared" si="0"/>
        <v>188</v>
      </c>
    </row>
    <row r="10" spans="1:15" x14ac:dyDescent="0.25">
      <c r="A10" s="40" t="str">
        <f>PRSTATSV2!A185</f>
        <v xml:space="preserve">Resident Agent Amendment                          </v>
      </c>
      <c r="B10" s="40">
        <f>PRSTATSV2!B185</f>
        <v>2013</v>
      </c>
      <c r="C10" s="40">
        <f>PRSTATSV2!C185</f>
        <v>125</v>
      </c>
      <c r="D10" s="40">
        <f>PRSTATSV2!D185</f>
        <v>187</v>
      </c>
      <c r="E10" s="40">
        <f>PRSTATSV2!E185</f>
        <v>220</v>
      </c>
      <c r="F10" s="40">
        <f>PRSTATSV2!F185</f>
        <v>168</v>
      </c>
      <c r="G10" s="40">
        <f>PRSTATSV2!G185</f>
        <v>46</v>
      </c>
      <c r="H10" s="40">
        <f>PRSTATSV2!H185</f>
        <v>85</v>
      </c>
      <c r="I10" s="40">
        <f>PRSTATSV2!I185</f>
        <v>49</v>
      </c>
      <c r="J10" s="40">
        <f>PRSTATSV2!J185</f>
        <v>37</v>
      </c>
      <c r="K10" s="40">
        <f>PRSTATSV2!K185</f>
        <v>31</v>
      </c>
      <c r="L10" s="40">
        <f>PRSTATSV2!L185</f>
        <v>31</v>
      </c>
      <c r="M10" s="40">
        <f>PRSTATSV2!M185</f>
        <v>39</v>
      </c>
      <c r="N10" s="40">
        <f>PRSTATSV2!N185</f>
        <v>58</v>
      </c>
      <c r="O10" s="41">
        <f t="shared" si="0"/>
        <v>1076</v>
      </c>
    </row>
    <row r="11" spans="1:15" x14ac:dyDescent="0.25">
      <c r="A11" s="40" t="str">
        <f>PRSTATSV2!A186</f>
        <v xml:space="preserve">Resident Agent Resignation with Successor         </v>
      </c>
      <c r="B11" s="40">
        <f>PRSTATSV2!B186</f>
        <v>2013</v>
      </c>
      <c r="C11" s="40">
        <f>PRSTATSV2!C186</f>
        <v>0</v>
      </c>
      <c r="D11" s="40">
        <f>PRSTATSV2!D186</f>
        <v>0</v>
      </c>
      <c r="E11" s="40">
        <f>PRSTATSV2!E186</f>
        <v>4</v>
      </c>
      <c r="F11" s="40">
        <f>PRSTATSV2!F186</f>
        <v>10</v>
      </c>
      <c r="G11" s="40">
        <f>PRSTATSV2!G186</f>
        <v>6</v>
      </c>
      <c r="H11" s="40">
        <f>PRSTATSV2!H186</f>
        <v>2</v>
      </c>
      <c r="I11" s="40">
        <f>PRSTATSV2!I186</f>
        <v>8</v>
      </c>
      <c r="J11" s="40">
        <f>PRSTATSV2!J186</f>
        <v>10</v>
      </c>
      <c r="K11" s="40">
        <f>PRSTATSV2!K186</f>
        <v>2</v>
      </c>
      <c r="L11" s="40">
        <f>PRSTATSV2!L186</f>
        <v>9</v>
      </c>
      <c r="M11" s="40">
        <f>PRSTATSV2!M186</f>
        <v>8</v>
      </c>
      <c r="N11" s="40">
        <f>PRSTATSV2!N186</f>
        <v>9</v>
      </c>
      <c r="O11" s="41">
        <f t="shared" si="0"/>
        <v>68</v>
      </c>
    </row>
    <row r="12" spans="1:15" x14ac:dyDescent="0.25">
      <c r="A12" s="40" t="str">
        <f>PRSTATSV2!A187</f>
        <v xml:space="preserve">Resident Agent Resignation Without Successor      </v>
      </c>
      <c r="B12" s="40">
        <f>PRSTATSV2!B187</f>
        <v>2013</v>
      </c>
      <c r="C12" s="40">
        <f>PRSTATSV2!C187</f>
        <v>0</v>
      </c>
      <c r="D12" s="40">
        <f>PRSTATSV2!D187</f>
        <v>0</v>
      </c>
      <c r="E12" s="40">
        <f>PRSTATSV2!E187</f>
        <v>2</v>
      </c>
      <c r="F12" s="40">
        <f>PRSTATSV2!F187</f>
        <v>3</v>
      </c>
      <c r="G12" s="40">
        <f>PRSTATSV2!G187</f>
        <v>2</v>
      </c>
      <c r="H12" s="40">
        <f>PRSTATSV2!H187</f>
        <v>1</v>
      </c>
      <c r="I12" s="40">
        <f>PRSTATSV2!I187</f>
        <v>0</v>
      </c>
      <c r="J12" s="40">
        <f>PRSTATSV2!J187</f>
        <v>1</v>
      </c>
      <c r="K12" s="40">
        <f>PRSTATSV2!K187</f>
        <v>0</v>
      </c>
      <c r="L12" s="40">
        <f>PRSTATSV2!L187</f>
        <v>1</v>
      </c>
      <c r="M12" s="40">
        <f>PRSTATSV2!M187</f>
        <v>2</v>
      </c>
      <c r="N12" s="40">
        <f>PRSTATSV2!N187</f>
        <v>3</v>
      </c>
      <c r="O12" s="41">
        <f t="shared" si="0"/>
        <v>15</v>
      </c>
    </row>
    <row r="13" spans="1:15" x14ac:dyDescent="0.25">
      <c r="A13" s="40" t="str">
        <f>PRSTATSV2!A188</f>
        <v xml:space="preserve">Terms of Existence Amendment                      </v>
      </c>
      <c r="B13" s="40">
        <f>PRSTATSV2!B188</f>
        <v>2013</v>
      </c>
      <c r="C13" s="40">
        <f>PRSTATSV2!C188</f>
        <v>0</v>
      </c>
      <c r="D13" s="40">
        <f>PRSTATSV2!D188</f>
        <v>0</v>
      </c>
      <c r="E13" s="40">
        <f>PRSTATSV2!E188</f>
        <v>0</v>
      </c>
      <c r="F13" s="40">
        <f>PRSTATSV2!F188</f>
        <v>0</v>
      </c>
      <c r="G13" s="40">
        <f>PRSTATSV2!G188</f>
        <v>0</v>
      </c>
      <c r="H13" s="40">
        <f>PRSTATSV2!H188</f>
        <v>15</v>
      </c>
      <c r="I13" s="40">
        <f>PRSTATSV2!I188</f>
        <v>6</v>
      </c>
      <c r="J13" s="40">
        <f>PRSTATSV2!J188</f>
        <v>3</v>
      </c>
      <c r="K13" s="40">
        <f>PRSTATSV2!K188</f>
        <v>8</v>
      </c>
      <c r="L13" s="40">
        <f>PRSTATSV2!L188</f>
        <v>4</v>
      </c>
      <c r="M13" s="40">
        <f>PRSTATSV2!M188</f>
        <v>3</v>
      </c>
      <c r="N13" s="40">
        <f>PRSTATSV2!N188</f>
        <v>5</v>
      </c>
      <c r="O13" s="41">
        <f t="shared" si="0"/>
        <v>44</v>
      </c>
    </row>
    <row r="14" spans="1:15" x14ac:dyDescent="0.25">
      <c r="A14" s="12" t="str">
        <f>PRSTATSV2!A189</f>
        <v xml:space="preserve">Capital Stocks                                    </v>
      </c>
      <c r="B14" s="12">
        <f>PRSTATSV2!B189</f>
        <v>2014</v>
      </c>
      <c r="C14" s="12">
        <f>PRSTATSV2!C189</f>
        <v>6</v>
      </c>
      <c r="D14" s="12">
        <f>PRSTATSV2!D189</f>
        <v>4</v>
      </c>
      <c r="E14" s="12">
        <f>PRSTATSV2!E189</f>
        <v>10</v>
      </c>
      <c r="F14" s="12">
        <f>PRSTATSV2!F189</f>
        <v>34</v>
      </c>
      <c r="G14" s="12">
        <f>PRSTATSV2!G189</f>
        <v>27</v>
      </c>
      <c r="H14" s="12">
        <f>PRSTATSV2!H189</f>
        <v>43</v>
      </c>
      <c r="I14" s="12">
        <f>PRSTATSV2!I189</f>
        <v>7</v>
      </c>
      <c r="J14" s="12">
        <f>PRSTATSV2!J189</f>
        <v>6</v>
      </c>
      <c r="K14" s="12">
        <f>PRSTATSV2!K189</f>
        <v>23</v>
      </c>
      <c r="L14" s="12">
        <f>PRSTATSV2!L189</f>
        <v>5</v>
      </c>
      <c r="M14" s="12">
        <f>PRSTATSV2!M189</f>
        <v>5</v>
      </c>
      <c r="N14" s="12">
        <f>PRSTATSV2!N189</f>
        <v>5</v>
      </c>
      <c r="O14" s="39">
        <f t="shared" si="0"/>
        <v>175</v>
      </c>
    </row>
    <row r="15" spans="1:15" x14ac:dyDescent="0.25">
      <c r="A15" s="12" t="str">
        <f>PRSTATSV2!A190</f>
        <v xml:space="preserve">Corporate Address Change                          </v>
      </c>
      <c r="B15" s="12">
        <f>PRSTATSV2!B190</f>
        <v>2014</v>
      </c>
      <c r="C15" s="12">
        <f>PRSTATSV2!C190</f>
        <v>154</v>
      </c>
      <c r="D15" s="12">
        <f>PRSTATSV2!D190</f>
        <v>94</v>
      </c>
      <c r="E15" s="12">
        <f>PRSTATSV2!E190</f>
        <v>224</v>
      </c>
      <c r="F15" s="12">
        <f>PRSTATSV2!F190</f>
        <v>491</v>
      </c>
      <c r="G15" s="12">
        <f>PRSTATSV2!G190</f>
        <v>173</v>
      </c>
      <c r="H15" s="12">
        <f>PRSTATSV2!H190</f>
        <v>196</v>
      </c>
      <c r="I15" s="12">
        <f>PRSTATSV2!I190</f>
        <v>150</v>
      </c>
      <c r="J15" s="12">
        <f>PRSTATSV2!J190</f>
        <v>61</v>
      </c>
      <c r="K15" s="12">
        <f>PRSTATSV2!K190</f>
        <v>76</v>
      </c>
      <c r="L15" s="12">
        <f>PRSTATSV2!L190</f>
        <v>64</v>
      </c>
      <c r="M15" s="12">
        <f>PRSTATSV2!M190</f>
        <v>56</v>
      </c>
      <c r="N15" s="12">
        <f>PRSTATSV2!N190</f>
        <v>39</v>
      </c>
      <c r="O15" s="39">
        <f t="shared" si="0"/>
        <v>1778</v>
      </c>
    </row>
    <row r="16" spans="1:15" x14ac:dyDescent="0.25">
      <c r="A16" s="12" t="str">
        <f>PRSTATSV2!A191</f>
        <v xml:space="preserve">Directors Amendment                               </v>
      </c>
      <c r="B16" s="12">
        <f>PRSTATSV2!B191</f>
        <v>2014</v>
      </c>
      <c r="C16" s="12">
        <f>PRSTATSV2!C191</f>
        <v>93</v>
      </c>
      <c r="D16" s="12">
        <f>PRSTATSV2!D191</f>
        <v>152</v>
      </c>
      <c r="E16" s="12">
        <f>PRSTATSV2!E191</f>
        <v>234</v>
      </c>
      <c r="F16" s="12">
        <f>PRSTATSV2!F191</f>
        <v>233</v>
      </c>
      <c r="G16" s="12">
        <f>PRSTATSV2!G191</f>
        <v>196</v>
      </c>
      <c r="H16" s="12">
        <f>PRSTATSV2!H191</f>
        <v>161</v>
      </c>
      <c r="I16" s="12">
        <f>PRSTATSV2!I191</f>
        <v>117</v>
      </c>
      <c r="J16" s="12">
        <f>PRSTATSV2!J191</f>
        <v>77</v>
      </c>
      <c r="K16" s="12">
        <f>PRSTATSV2!K191</f>
        <v>124</v>
      </c>
      <c r="L16" s="12">
        <f>PRSTATSV2!L191</f>
        <v>85</v>
      </c>
      <c r="M16" s="12">
        <f>PRSTATSV2!M191</f>
        <v>65</v>
      </c>
      <c r="N16" s="12">
        <f>PRSTATSV2!N191</f>
        <v>93</v>
      </c>
      <c r="O16" s="39">
        <f t="shared" si="0"/>
        <v>1630</v>
      </c>
    </row>
    <row r="17" spans="1:19" x14ac:dyDescent="0.25">
      <c r="A17" s="12" t="str">
        <f>PRSTATSV2!A192</f>
        <v xml:space="preserve">Financial Statement Amendment                     </v>
      </c>
      <c r="B17" s="12">
        <f>PRSTATSV2!B192</f>
        <v>2014</v>
      </c>
      <c r="C17" s="12">
        <f>PRSTATSV2!C192</f>
        <v>1</v>
      </c>
      <c r="D17" s="12">
        <f>PRSTATSV2!D192</f>
        <v>1</v>
      </c>
      <c r="E17" s="12">
        <f>PRSTATSV2!E192</f>
        <v>32</v>
      </c>
      <c r="F17" s="12">
        <f>PRSTATSV2!F192</f>
        <v>57</v>
      </c>
      <c r="G17" s="12">
        <f>PRSTATSV2!G192</f>
        <v>7</v>
      </c>
      <c r="H17" s="12">
        <f>PRSTATSV2!H192</f>
        <v>15</v>
      </c>
      <c r="I17" s="12">
        <f>PRSTATSV2!I192</f>
        <v>10</v>
      </c>
      <c r="J17" s="12">
        <f>PRSTATSV2!J192</f>
        <v>8</v>
      </c>
      <c r="K17" s="12">
        <f>PRSTATSV2!K192</f>
        <v>4</v>
      </c>
      <c r="L17" s="12">
        <f>PRSTATSV2!L192</f>
        <v>8</v>
      </c>
      <c r="M17" s="12">
        <f>PRSTATSV2!M192</f>
        <v>15</v>
      </c>
      <c r="N17" s="12">
        <f>PRSTATSV2!N192</f>
        <v>2</v>
      </c>
      <c r="O17" s="39">
        <f t="shared" si="0"/>
        <v>160</v>
      </c>
    </row>
    <row r="18" spans="1:19" x14ac:dyDescent="0.25">
      <c r="A18" s="12" t="str">
        <f>PRSTATSV2!A193</f>
        <v xml:space="preserve">LLP Partners Amendment                            </v>
      </c>
      <c r="B18" s="12">
        <f>PRSTATSV2!B193</f>
        <v>2014</v>
      </c>
      <c r="C18" s="12">
        <f>PRSTATSV2!C193</f>
        <v>1</v>
      </c>
      <c r="D18" s="12">
        <f>PRSTATSV2!D193</f>
        <v>0</v>
      </c>
      <c r="E18" s="12">
        <f>PRSTATSV2!E193</f>
        <v>0</v>
      </c>
      <c r="F18" s="12">
        <f>PRSTATSV2!F193</f>
        <v>1</v>
      </c>
      <c r="G18" s="12">
        <f>PRSTATSV2!G193</f>
        <v>0</v>
      </c>
      <c r="H18" s="12">
        <f>PRSTATSV2!H193</f>
        <v>1</v>
      </c>
      <c r="I18" s="12">
        <f>PRSTATSV2!I193</f>
        <v>1</v>
      </c>
      <c r="J18" s="12">
        <f>PRSTATSV2!J193</f>
        <v>1</v>
      </c>
      <c r="K18" s="12">
        <f>PRSTATSV2!K193</f>
        <v>0</v>
      </c>
      <c r="L18" s="12">
        <f>PRSTATSV2!L193</f>
        <v>0</v>
      </c>
      <c r="M18" s="12">
        <f>PRSTATSV2!M193</f>
        <v>0</v>
      </c>
      <c r="N18" s="12">
        <f>PRSTATSV2!N193</f>
        <v>2</v>
      </c>
      <c r="O18" s="39">
        <f t="shared" si="0"/>
        <v>7</v>
      </c>
    </row>
    <row r="19" spans="1:19" x14ac:dyDescent="0.25">
      <c r="A19" s="12" t="str">
        <f>PRSTATSV2!A194</f>
        <v xml:space="preserve">Name Change Amendment                             </v>
      </c>
      <c r="B19" s="12">
        <f>PRSTATSV2!B194</f>
        <v>2014</v>
      </c>
      <c r="C19" s="12">
        <f>PRSTATSV2!C194</f>
        <v>90</v>
      </c>
      <c r="D19" s="12">
        <f>PRSTATSV2!D194</f>
        <v>56</v>
      </c>
      <c r="E19" s="12">
        <f>PRSTATSV2!E194</f>
        <v>90</v>
      </c>
      <c r="F19" s="12">
        <f>PRSTATSV2!F194</f>
        <v>80</v>
      </c>
      <c r="G19" s="12">
        <f>PRSTATSV2!G194</f>
        <v>87</v>
      </c>
      <c r="H19" s="12">
        <f>PRSTATSV2!H194</f>
        <v>64</v>
      </c>
      <c r="I19" s="12">
        <f>PRSTATSV2!I194</f>
        <v>60</v>
      </c>
      <c r="J19" s="12">
        <f>PRSTATSV2!J194</f>
        <v>39</v>
      </c>
      <c r="K19" s="12">
        <f>PRSTATSV2!K194</f>
        <v>66</v>
      </c>
      <c r="L19" s="12">
        <f>PRSTATSV2!L194</f>
        <v>65</v>
      </c>
      <c r="M19" s="12">
        <f>PRSTATSV2!M194</f>
        <v>46</v>
      </c>
      <c r="N19" s="12">
        <f>PRSTATSV2!N194</f>
        <v>46</v>
      </c>
      <c r="O19" s="39">
        <f t="shared" si="0"/>
        <v>789</v>
      </c>
    </row>
    <row r="20" spans="1:19" x14ac:dyDescent="0.25">
      <c r="A20" s="12" t="str">
        <f>PRSTATSV2!A195</f>
        <v xml:space="preserve">Name Reservation                                  </v>
      </c>
      <c r="B20" s="12">
        <f>PRSTATSV2!B195</f>
        <v>2014</v>
      </c>
      <c r="C20" s="12">
        <f>PRSTATSV2!C195</f>
        <v>0</v>
      </c>
      <c r="D20" s="12">
        <f>PRSTATSV2!D195</f>
        <v>0</v>
      </c>
      <c r="E20" s="12">
        <f>PRSTATSV2!E195</f>
        <v>0</v>
      </c>
      <c r="F20" s="12">
        <f>PRSTATSV2!F195</f>
        <v>0</v>
      </c>
      <c r="G20" s="12">
        <f>PRSTATSV2!G195</f>
        <v>0</v>
      </c>
      <c r="H20" s="12">
        <f>PRSTATSV2!H195</f>
        <v>70</v>
      </c>
      <c r="I20" s="12">
        <f>PRSTATSV2!I195</f>
        <v>199</v>
      </c>
      <c r="J20" s="12">
        <f>PRSTATSV2!J195</f>
        <v>246</v>
      </c>
      <c r="K20" s="12">
        <f>PRSTATSV2!K195</f>
        <v>236</v>
      </c>
      <c r="L20" s="12">
        <f>PRSTATSV2!L195</f>
        <v>209</v>
      </c>
      <c r="M20" s="12">
        <f>PRSTATSV2!M195</f>
        <v>199</v>
      </c>
      <c r="N20" s="12">
        <f>PRSTATSV2!N195</f>
        <v>187</v>
      </c>
      <c r="O20" s="39">
        <f t="shared" si="0"/>
        <v>1346</v>
      </c>
    </row>
    <row r="21" spans="1:19" x14ac:dyDescent="0.25">
      <c r="A21" s="12" t="str">
        <f>PRSTATSV2!A196</f>
        <v xml:space="preserve">Other Amendment                                   </v>
      </c>
      <c r="B21" s="12">
        <f>PRSTATSV2!B196</f>
        <v>2014</v>
      </c>
      <c r="C21" s="12">
        <f>PRSTATSV2!C196</f>
        <v>49</v>
      </c>
      <c r="D21" s="12">
        <f>PRSTATSV2!D196</f>
        <v>21</v>
      </c>
      <c r="E21" s="12">
        <f>PRSTATSV2!E196</f>
        <v>99</v>
      </c>
      <c r="F21" s="12">
        <f>PRSTATSV2!F196</f>
        <v>122</v>
      </c>
      <c r="G21" s="12">
        <f>PRSTATSV2!G196</f>
        <v>201</v>
      </c>
      <c r="H21" s="12">
        <f>PRSTATSV2!H196</f>
        <v>48</v>
      </c>
      <c r="I21" s="12">
        <f>PRSTATSV2!I196</f>
        <v>26</v>
      </c>
      <c r="J21" s="12">
        <f>PRSTATSV2!J196</f>
        <v>24</v>
      </c>
      <c r="K21" s="12">
        <f>PRSTATSV2!K196</f>
        <v>128</v>
      </c>
      <c r="L21" s="12">
        <f>PRSTATSV2!L196</f>
        <v>39</v>
      </c>
      <c r="M21" s="12">
        <f>PRSTATSV2!M196</f>
        <v>31</v>
      </c>
      <c r="N21" s="12">
        <f>PRSTATSV2!N196</f>
        <v>36</v>
      </c>
      <c r="O21" s="39">
        <f t="shared" si="0"/>
        <v>824</v>
      </c>
    </row>
    <row r="22" spans="1:19" x14ac:dyDescent="0.25">
      <c r="A22" s="12" t="str">
        <f>PRSTATSV2!A197</f>
        <v xml:space="preserve">Profit Type Amendment                             </v>
      </c>
      <c r="B22" s="12">
        <f>PRSTATSV2!B197</f>
        <v>2014</v>
      </c>
      <c r="C22" s="12">
        <f>PRSTATSV2!C197</f>
        <v>3</v>
      </c>
      <c r="D22" s="12">
        <f>PRSTATSV2!D197</f>
        <v>2</v>
      </c>
      <c r="E22" s="12">
        <f>PRSTATSV2!E197</f>
        <v>5</v>
      </c>
      <c r="F22" s="12">
        <f>PRSTATSV2!F197</f>
        <v>10</v>
      </c>
      <c r="G22" s="12">
        <f>PRSTATSV2!G197</f>
        <v>4</v>
      </c>
      <c r="H22" s="12">
        <f>PRSTATSV2!H197</f>
        <v>0</v>
      </c>
      <c r="I22" s="12">
        <f>PRSTATSV2!I197</f>
        <v>3</v>
      </c>
      <c r="J22" s="12">
        <f>PRSTATSV2!J197</f>
        <v>7</v>
      </c>
      <c r="K22" s="12">
        <f>PRSTATSV2!K197</f>
        <v>3</v>
      </c>
      <c r="L22" s="12">
        <f>PRSTATSV2!L197</f>
        <v>7</v>
      </c>
      <c r="M22" s="12">
        <f>PRSTATSV2!M197</f>
        <v>3</v>
      </c>
      <c r="N22" s="12">
        <f>PRSTATSV2!N197</f>
        <v>1</v>
      </c>
      <c r="O22" s="39">
        <f t="shared" si="0"/>
        <v>48</v>
      </c>
    </row>
    <row r="23" spans="1:19" x14ac:dyDescent="0.25">
      <c r="A23" s="12" t="str">
        <f>PRSTATSV2!A198</f>
        <v xml:space="preserve">Purpose Amendment                                 </v>
      </c>
      <c r="B23" s="12">
        <f>PRSTATSV2!B198</f>
        <v>2014</v>
      </c>
      <c r="C23" s="12">
        <f>PRSTATSV2!C198</f>
        <v>80</v>
      </c>
      <c r="D23" s="12">
        <f>PRSTATSV2!D198</f>
        <v>84</v>
      </c>
      <c r="E23" s="12">
        <f>PRSTATSV2!E198</f>
        <v>63</v>
      </c>
      <c r="F23" s="12">
        <f>PRSTATSV2!F198</f>
        <v>84</v>
      </c>
      <c r="G23" s="12">
        <f>PRSTATSV2!G198</f>
        <v>86</v>
      </c>
      <c r="H23" s="12">
        <f>PRSTATSV2!H198</f>
        <v>46</v>
      </c>
      <c r="I23" s="12">
        <f>PRSTATSV2!I198</f>
        <v>10</v>
      </c>
      <c r="J23" s="12">
        <f>PRSTATSV2!J198</f>
        <v>12</v>
      </c>
      <c r="K23" s="12">
        <f>PRSTATSV2!K198</f>
        <v>39</v>
      </c>
      <c r="L23" s="12">
        <f>PRSTATSV2!L198</f>
        <v>22</v>
      </c>
      <c r="M23" s="12">
        <f>PRSTATSV2!M198</f>
        <v>15</v>
      </c>
      <c r="N23" s="12">
        <f>PRSTATSV2!N198</f>
        <v>12</v>
      </c>
      <c r="O23" s="39">
        <f t="shared" si="0"/>
        <v>553</v>
      </c>
    </row>
    <row r="24" spans="1:19" x14ac:dyDescent="0.25">
      <c r="A24" s="12" t="str">
        <f>PRSTATSV2!A199</f>
        <v xml:space="preserve">Resident Agent Amendment                          </v>
      </c>
      <c r="B24" s="12">
        <f>PRSTATSV2!B199</f>
        <v>2014</v>
      </c>
      <c r="C24" s="12">
        <f>PRSTATSV2!C199</f>
        <v>107</v>
      </c>
      <c r="D24" s="12">
        <f>PRSTATSV2!D199</f>
        <v>73</v>
      </c>
      <c r="E24" s="12">
        <f>PRSTATSV2!E199</f>
        <v>221</v>
      </c>
      <c r="F24" s="12">
        <f>PRSTATSV2!F199</f>
        <v>572</v>
      </c>
      <c r="G24" s="12">
        <f>PRSTATSV2!G199</f>
        <v>198</v>
      </c>
      <c r="H24" s="12">
        <f>PRSTATSV2!H199</f>
        <v>282</v>
      </c>
      <c r="I24" s="12">
        <f>PRSTATSV2!I199</f>
        <v>178</v>
      </c>
      <c r="J24" s="12">
        <f>PRSTATSV2!J199</f>
        <v>87</v>
      </c>
      <c r="K24" s="12">
        <f>PRSTATSV2!K199</f>
        <v>88</v>
      </c>
      <c r="L24" s="12">
        <f>PRSTATSV2!L199</f>
        <v>90</v>
      </c>
      <c r="M24" s="12">
        <f>PRSTATSV2!M199</f>
        <v>159</v>
      </c>
      <c r="N24" s="12">
        <f>PRSTATSV2!N199</f>
        <v>63</v>
      </c>
      <c r="O24" s="39">
        <f t="shared" si="0"/>
        <v>2118</v>
      </c>
    </row>
    <row r="25" spans="1:19" x14ac:dyDescent="0.25">
      <c r="A25" s="12" t="str">
        <f>PRSTATSV2!A200</f>
        <v xml:space="preserve">Resident Agent Resignation with Successor         </v>
      </c>
      <c r="B25" s="12">
        <f>PRSTATSV2!B200</f>
        <v>2014</v>
      </c>
      <c r="C25" s="12">
        <f>PRSTATSV2!C200</f>
        <v>19</v>
      </c>
      <c r="D25" s="12">
        <f>PRSTATSV2!D200</f>
        <v>20</v>
      </c>
      <c r="E25" s="12">
        <f>PRSTATSV2!E200</f>
        <v>28</v>
      </c>
      <c r="F25" s="12">
        <f>PRSTATSV2!F200</f>
        <v>33</v>
      </c>
      <c r="G25" s="12">
        <f>PRSTATSV2!G200</f>
        <v>24</v>
      </c>
      <c r="H25" s="12">
        <f>PRSTATSV2!H200</f>
        <v>41</v>
      </c>
      <c r="I25" s="12">
        <f>PRSTATSV2!I200</f>
        <v>26</v>
      </c>
      <c r="J25" s="12">
        <f>PRSTATSV2!J200</f>
        <v>12</v>
      </c>
      <c r="K25" s="12">
        <f>PRSTATSV2!K200</f>
        <v>11</v>
      </c>
      <c r="L25" s="12">
        <f>PRSTATSV2!L200</f>
        <v>20</v>
      </c>
      <c r="M25" s="12">
        <f>PRSTATSV2!M200</f>
        <v>4</v>
      </c>
      <c r="N25" s="12">
        <f>PRSTATSV2!N200</f>
        <v>8</v>
      </c>
      <c r="O25" s="39">
        <f t="shared" si="0"/>
        <v>246</v>
      </c>
    </row>
    <row r="26" spans="1:19" x14ac:dyDescent="0.25">
      <c r="A26" s="12" t="str">
        <f>PRSTATSV2!A201</f>
        <v xml:space="preserve">Resident Agent Resignation Without Successor      </v>
      </c>
      <c r="B26" s="12">
        <f>PRSTATSV2!B201</f>
        <v>2014</v>
      </c>
      <c r="C26" s="12">
        <f>PRSTATSV2!C201</f>
        <v>1</v>
      </c>
      <c r="D26" s="12">
        <f>PRSTATSV2!D201</f>
        <v>0</v>
      </c>
      <c r="E26" s="12">
        <f>PRSTATSV2!E201</f>
        <v>3</v>
      </c>
      <c r="F26" s="12">
        <f>PRSTATSV2!F201</f>
        <v>2</v>
      </c>
      <c r="G26" s="12">
        <f>PRSTATSV2!G201</f>
        <v>4</v>
      </c>
      <c r="H26" s="12">
        <f>PRSTATSV2!H201</f>
        <v>2</v>
      </c>
      <c r="I26" s="12">
        <f>PRSTATSV2!I201</f>
        <v>1</v>
      </c>
      <c r="J26" s="12">
        <f>PRSTATSV2!J201</f>
        <v>2</v>
      </c>
      <c r="K26" s="12">
        <f>PRSTATSV2!K201</f>
        <v>8</v>
      </c>
      <c r="L26" s="12">
        <f>PRSTATSV2!L201</f>
        <v>2</v>
      </c>
      <c r="M26" s="12">
        <f>PRSTATSV2!M201</f>
        <v>5</v>
      </c>
      <c r="N26" s="12">
        <f>PRSTATSV2!N201</f>
        <v>0</v>
      </c>
      <c r="O26" s="39">
        <f t="shared" si="0"/>
        <v>30</v>
      </c>
    </row>
    <row r="27" spans="1:19" x14ac:dyDescent="0.25">
      <c r="A27" s="12" t="str">
        <f>PRSTATSV2!A202</f>
        <v xml:space="preserve">Terms of Existence Amendment                      </v>
      </c>
      <c r="B27" s="12">
        <f>PRSTATSV2!B202</f>
        <v>2014</v>
      </c>
      <c r="C27" s="12">
        <f>PRSTATSV2!C202</f>
        <v>0</v>
      </c>
      <c r="D27" s="12">
        <f>PRSTATSV2!D202</f>
        <v>3</v>
      </c>
      <c r="E27" s="12">
        <f>PRSTATSV2!E202</f>
        <v>3</v>
      </c>
      <c r="F27" s="12">
        <f>PRSTATSV2!F202</f>
        <v>5</v>
      </c>
      <c r="G27" s="12">
        <f>PRSTATSV2!G202</f>
        <v>2</v>
      </c>
      <c r="H27" s="12">
        <f>PRSTATSV2!H202</f>
        <v>2</v>
      </c>
      <c r="I27" s="12">
        <f>PRSTATSV2!I202</f>
        <v>1</v>
      </c>
      <c r="J27" s="12">
        <f>PRSTATSV2!J202</f>
        <v>1</v>
      </c>
      <c r="K27" s="12">
        <f>PRSTATSV2!K202</f>
        <v>1</v>
      </c>
      <c r="L27" s="12">
        <f>PRSTATSV2!L202</f>
        <v>2</v>
      </c>
      <c r="M27" s="12">
        <f>PRSTATSV2!M202</f>
        <v>1</v>
      </c>
      <c r="N27" s="12">
        <f>PRSTATSV2!N202</f>
        <v>3</v>
      </c>
      <c r="O27" s="39">
        <f t="shared" si="0"/>
        <v>24</v>
      </c>
    </row>
    <row r="28" spans="1:19" x14ac:dyDescent="0.25">
      <c r="A28" s="13" t="str">
        <f>PRSTATSV2!A203</f>
        <v xml:space="preserve">Capital Stocks                                    </v>
      </c>
      <c r="B28" s="13">
        <f>PRSTATSV2!B203</f>
        <v>2015</v>
      </c>
      <c r="C28" s="13">
        <f>PRSTATSV2!C203</f>
        <v>8</v>
      </c>
      <c r="D28" s="13">
        <f>PRSTATSV2!D203</f>
        <v>5</v>
      </c>
      <c r="E28" s="13">
        <f>PRSTATSV2!E203</f>
        <v>16</v>
      </c>
      <c r="F28" s="13">
        <f>PRSTATSV2!F203</f>
        <v>5</v>
      </c>
      <c r="G28" s="13">
        <f>PRSTATSV2!G203</f>
        <v>6</v>
      </c>
      <c r="H28" s="13">
        <f>PRSTATSV2!H203</f>
        <v>4</v>
      </c>
      <c r="I28" s="13">
        <f>PRSTATSV2!I203</f>
        <v>2</v>
      </c>
      <c r="J28" s="13">
        <f>PRSTATSV2!J203</f>
        <v>0</v>
      </c>
      <c r="K28" s="13">
        <f>PRSTATSV2!K203</f>
        <v>0</v>
      </c>
      <c r="L28" s="13">
        <f>PRSTATSV2!L203</f>
        <v>0</v>
      </c>
      <c r="M28" s="13">
        <f>PRSTATSV2!M203</f>
        <v>0</v>
      </c>
      <c r="N28" s="13">
        <f>PRSTATSV2!N203</f>
        <v>0</v>
      </c>
      <c r="O28" s="13">
        <f>SUM(C28:N28)</f>
        <v>46</v>
      </c>
    </row>
    <row r="29" spans="1:19" x14ac:dyDescent="0.25">
      <c r="A29" s="13" t="str">
        <f>PRSTATSV2!A204</f>
        <v xml:space="preserve">Corporate Address Change                          </v>
      </c>
      <c r="B29" s="13">
        <f>PRSTATSV2!B204</f>
        <v>2015</v>
      </c>
      <c r="C29" s="13">
        <f>PRSTATSV2!C204</f>
        <v>59</v>
      </c>
      <c r="D29" s="13">
        <f>PRSTATSV2!D204</f>
        <v>78</v>
      </c>
      <c r="E29" s="13">
        <f>PRSTATSV2!E204</f>
        <v>146</v>
      </c>
      <c r="F29" s="13">
        <f>PRSTATSV2!F204</f>
        <v>298</v>
      </c>
      <c r="G29" s="13">
        <f>PRSTATSV2!G204</f>
        <v>91</v>
      </c>
      <c r="H29" s="13">
        <f>PRSTATSV2!H204</f>
        <v>103</v>
      </c>
      <c r="I29" s="13">
        <f>PRSTATSV2!I204</f>
        <v>95</v>
      </c>
      <c r="J29" s="13">
        <f>PRSTATSV2!J204</f>
        <v>0</v>
      </c>
      <c r="K29" s="13">
        <f>PRSTATSV2!K204</f>
        <v>0</v>
      </c>
      <c r="L29" s="13">
        <f>PRSTATSV2!L204</f>
        <v>0</v>
      </c>
      <c r="M29" s="13">
        <f>PRSTATSV2!M204</f>
        <v>0</v>
      </c>
      <c r="N29" s="13">
        <f>PRSTATSV2!N204</f>
        <v>0</v>
      </c>
      <c r="O29" s="13">
        <f t="shared" ref="O29:O41" si="1">SUM(C29:N29)</f>
        <v>870</v>
      </c>
    </row>
    <row r="30" spans="1:19" x14ac:dyDescent="0.25">
      <c r="A30" s="13" t="str">
        <f>PRSTATSV2!A205</f>
        <v xml:space="preserve">Directors Amendment                               </v>
      </c>
      <c r="B30" s="13">
        <f>PRSTATSV2!B205</f>
        <v>2015</v>
      </c>
      <c r="C30" s="13">
        <f>PRSTATSV2!C205</f>
        <v>97</v>
      </c>
      <c r="D30" s="13">
        <f>PRSTATSV2!D205</f>
        <v>115</v>
      </c>
      <c r="E30" s="13">
        <f>PRSTATSV2!E205</f>
        <v>198</v>
      </c>
      <c r="F30" s="13">
        <f>PRSTATSV2!F205</f>
        <v>222</v>
      </c>
      <c r="G30" s="13">
        <f>PRSTATSV2!G205</f>
        <v>110</v>
      </c>
      <c r="H30" s="13">
        <f>PRSTATSV2!H205</f>
        <v>100</v>
      </c>
      <c r="I30" s="13">
        <f>PRSTATSV2!I205</f>
        <v>71</v>
      </c>
      <c r="J30" s="13">
        <f>PRSTATSV2!J205</f>
        <v>0</v>
      </c>
      <c r="K30" s="13">
        <f>PRSTATSV2!K205</f>
        <v>0</v>
      </c>
      <c r="L30" s="13">
        <f>PRSTATSV2!L205</f>
        <v>0</v>
      </c>
      <c r="M30" s="13">
        <f>PRSTATSV2!M205</f>
        <v>0</v>
      </c>
      <c r="N30" s="13">
        <f>PRSTATSV2!N205</f>
        <v>0</v>
      </c>
      <c r="O30" s="13">
        <f t="shared" si="1"/>
        <v>913</v>
      </c>
      <c r="Q30" s="129"/>
      <c r="R30" s="129"/>
      <c r="S30" s="129"/>
    </row>
    <row r="31" spans="1:19" x14ac:dyDescent="0.25">
      <c r="A31" s="13" t="str">
        <f>PRSTATSV2!A206</f>
        <v xml:space="preserve">Financial Statement Amendment                     </v>
      </c>
      <c r="B31" s="13">
        <f>PRSTATSV2!B206</f>
        <v>2015</v>
      </c>
      <c r="C31" s="13">
        <f>PRSTATSV2!C206</f>
        <v>12</v>
      </c>
      <c r="D31" s="13">
        <f>PRSTATSV2!D206</f>
        <v>10</v>
      </c>
      <c r="E31" s="13">
        <f>PRSTATSV2!E206</f>
        <v>16</v>
      </c>
      <c r="F31" s="13">
        <f>PRSTATSV2!F206</f>
        <v>41</v>
      </c>
      <c r="G31" s="13">
        <f>PRSTATSV2!G206</f>
        <v>4</v>
      </c>
      <c r="H31" s="13">
        <f>PRSTATSV2!H206</f>
        <v>11</v>
      </c>
      <c r="I31" s="13">
        <f>PRSTATSV2!I206</f>
        <v>7</v>
      </c>
      <c r="J31" s="13">
        <f>PRSTATSV2!J206</f>
        <v>0</v>
      </c>
      <c r="K31" s="13">
        <f>PRSTATSV2!K206</f>
        <v>0</v>
      </c>
      <c r="L31" s="13">
        <f>PRSTATSV2!L206</f>
        <v>0</v>
      </c>
      <c r="M31" s="13">
        <f>PRSTATSV2!M206</f>
        <v>0</v>
      </c>
      <c r="N31" s="13">
        <f>PRSTATSV2!N206</f>
        <v>0</v>
      </c>
      <c r="O31" s="13">
        <f t="shared" si="1"/>
        <v>101</v>
      </c>
    </row>
    <row r="32" spans="1:19" x14ac:dyDescent="0.25">
      <c r="A32" s="13" t="str">
        <f>PRSTATSV2!A207</f>
        <v xml:space="preserve">LLP Partners Amendment                            </v>
      </c>
      <c r="B32" s="13">
        <f>PRSTATSV2!B207</f>
        <v>2015</v>
      </c>
      <c r="C32" s="13">
        <f>PRSTATSV2!C207</f>
        <v>0</v>
      </c>
      <c r="D32" s="13">
        <f>PRSTATSV2!D207</f>
        <v>0</v>
      </c>
      <c r="E32" s="13">
        <f>PRSTATSV2!E207</f>
        <v>1</v>
      </c>
      <c r="F32" s="13">
        <f>PRSTATSV2!F207</f>
        <v>1</v>
      </c>
      <c r="G32" s="13">
        <f>PRSTATSV2!G207</f>
        <v>2</v>
      </c>
      <c r="H32" s="13">
        <f>PRSTATSV2!H207</f>
        <v>1</v>
      </c>
      <c r="I32" s="13">
        <f>PRSTATSV2!I207</f>
        <v>1</v>
      </c>
      <c r="J32" s="13">
        <f>PRSTATSV2!J207</f>
        <v>0</v>
      </c>
      <c r="K32" s="13">
        <f>PRSTATSV2!K207</f>
        <v>0</v>
      </c>
      <c r="L32" s="13">
        <f>PRSTATSV2!L207</f>
        <v>0</v>
      </c>
      <c r="M32" s="13">
        <f>PRSTATSV2!M207</f>
        <v>0</v>
      </c>
      <c r="N32" s="13">
        <f>PRSTATSV2!N207</f>
        <v>0</v>
      </c>
      <c r="O32" s="13">
        <f t="shared" si="1"/>
        <v>6</v>
      </c>
    </row>
    <row r="33" spans="1:15" x14ac:dyDescent="0.25">
      <c r="A33" s="13" t="str">
        <f>PRSTATSV2!A208</f>
        <v xml:space="preserve">Name Change Amendment                             </v>
      </c>
      <c r="B33" s="13">
        <f>PRSTATSV2!B208</f>
        <v>2015</v>
      </c>
      <c r="C33" s="13">
        <f>PRSTATSV2!C208</f>
        <v>44</v>
      </c>
      <c r="D33" s="13">
        <f>PRSTATSV2!D208</f>
        <v>54</v>
      </c>
      <c r="E33" s="13">
        <f>PRSTATSV2!E208</f>
        <v>63</v>
      </c>
      <c r="F33" s="13">
        <f>PRSTATSV2!F208</f>
        <v>80</v>
      </c>
      <c r="G33" s="13">
        <f>PRSTATSV2!G208</f>
        <v>62</v>
      </c>
      <c r="H33" s="13">
        <f>PRSTATSV2!H208</f>
        <v>54</v>
      </c>
      <c r="I33" s="13">
        <f>PRSTATSV2!I208</f>
        <v>35</v>
      </c>
      <c r="J33" s="13">
        <f>PRSTATSV2!J208</f>
        <v>0</v>
      </c>
      <c r="K33" s="13">
        <f>PRSTATSV2!K208</f>
        <v>0</v>
      </c>
      <c r="L33" s="13">
        <f>PRSTATSV2!L208</f>
        <v>0</v>
      </c>
      <c r="M33" s="13">
        <f>PRSTATSV2!M208</f>
        <v>0</v>
      </c>
      <c r="N33" s="13">
        <f>PRSTATSV2!N208</f>
        <v>0</v>
      </c>
      <c r="O33" s="13">
        <f t="shared" si="1"/>
        <v>392</v>
      </c>
    </row>
    <row r="34" spans="1:15" x14ac:dyDescent="0.25">
      <c r="A34" s="13" t="str">
        <f>PRSTATSV2!A209</f>
        <v xml:space="preserve">Name Reservation                                  </v>
      </c>
      <c r="B34" s="13">
        <f>PRSTATSV2!B209</f>
        <v>2015</v>
      </c>
      <c r="C34" s="13">
        <f>PRSTATSV2!C209</f>
        <v>249</v>
      </c>
      <c r="D34" s="13">
        <f>PRSTATSV2!D209</f>
        <v>253</v>
      </c>
      <c r="E34" s="13">
        <f>PRSTATSV2!E209</f>
        <v>267</v>
      </c>
      <c r="F34" s="13">
        <f>PRSTATSV2!F209</f>
        <v>223</v>
      </c>
      <c r="G34" s="13">
        <f>PRSTATSV2!G209</f>
        <v>100</v>
      </c>
      <c r="H34" s="13">
        <f>PRSTATSV2!H209</f>
        <v>111</v>
      </c>
      <c r="I34" s="13">
        <f>PRSTATSV2!I209</f>
        <v>77</v>
      </c>
      <c r="J34" s="13">
        <f>PRSTATSV2!J209</f>
        <v>0</v>
      </c>
      <c r="K34" s="13">
        <f>PRSTATSV2!K209</f>
        <v>0</v>
      </c>
      <c r="L34" s="13">
        <f>PRSTATSV2!L209</f>
        <v>0</v>
      </c>
      <c r="M34" s="13">
        <f>PRSTATSV2!M209</f>
        <v>0</v>
      </c>
      <c r="N34" s="13">
        <f>PRSTATSV2!N209</f>
        <v>0</v>
      </c>
      <c r="O34" s="13">
        <f t="shared" si="1"/>
        <v>1280</v>
      </c>
    </row>
    <row r="35" spans="1:15" x14ac:dyDescent="0.25">
      <c r="A35" s="13" t="str">
        <f>PRSTATSV2!A210</f>
        <v xml:space="preserve">Other Amendment                                   </v>
      </c>
      <c r="B35" s="13">
        <f>PRSTATSV2!B210</f>
        <v>2015</v>
      </c>
      <c r="C35" s="13">
        <f>PRSTATSV2!C210</f>
        <v>29</v>
      </c>
      <c r="D35" s="13">
        <f>PRSTATSV2!D210</f>
        <v>27</v>
      </c>
      <c r="E35" s="13">
        <f>PRSTATSV2!E210</f>
        <v>52</v>
      </c>
      <c r="F35" s="13">
        <f>PRSTATSV2!F210</f>
        <v>36</v>
      </c>
      <c r="G35" s="13">
        <f>PRSTATSV2!G210</f>
        <v>28</v>
      </c>
      <c r="H35" s="13">
        <f>PRSTATSV2!H210</f>
        <v>36</v>
      </c>
      <c r="I35" s="13">
        <f>PRSTATSV2!I210</f>
        <v>50</v>
      </c>
      <c r="J35" s="13">
        <f>PRSTATSV2!J210</f>
        <v>0</v>
      </c>
      <c r="K35" s="13">
        <f>PRSTATSV2!K210</f>
        <v>0</v>
      </c>
      <c r="L35" s="13">
        <f>PRSTATSV2!L210</f>
        <v>0</v>
      </c>
      <c r="M35" s="13">
        <f>PRSTATSV2!M210</f>
        <v>0</v>
      </c>
      <c r="N35" s="13">
        <f>PRSTATSV2!N210</f>
        <v>0</v>
      </c>
      <c r="O35" s="13">
        <f t="shared" si="1"/>
        <v>258</v>
      </c>
    </row>
    <row r="36" spans="1:15" x14ac:dyDescent="0.25">
      <c r="A36" s="13" t="str">
        <f>PRSTATSV2!A211</f>
        <v xml:space="preserve">Profit Type Amendment                             </v>
      </c>
      <c r="B36" s="13">
        <f>PRSTATSV2!B211</f>
        <v>2015</v>
      </c>
      <c r="C36" s="13">
        <f>PRSTATSV2!C211</f>
        <v>7</v>
      </c>
      <c r="D36" s="13">
        <f>PRSTATSV2!D211</f>
        <v>2</v>
      </c>
      <c r="E36" s="13">
        <f>PRSTATSV2!E211</f>
        <v>8</v>
      </c>
      <c r="F36" s="13">
        <f>PRSTATSV2!F211</f>
        <v>2</v>
      </c>
      <c r="G36" s="13">
        <f>PRSTATSV2!G211</f>
        <v>2</v>
      </c>
      <c r="H36" s="13">
        <f>PRSTATSV2!H211</f>
        <v>7</v>
      </c>
      <c r="I36" s="13">
        <f>PRSTATSV2!I211</f>
        <v>4</v>
      </c>
      <c r="J36" s="13">
        <f>PRSTATSV2!J211</f>
        <v>0</v>
      </c>
      <c r="K36" s="13">
        <f>PRSTATSV2!K211</f>
        <v>0</v>
      </c>
      <c r="L36" s="13">
        <f>PRSTATSV2!L211</f>
        <v>0</v>
      </c>
      <c r="M36" s="13">
        <f>PRSTATSV2!M211</f>
        <v>0</v>
      </c>
      <c r="N36" s="13">
        <f>PRSTATSV2!N211</f>
        <v>0</v>
      </c>
      <c r="O36" s="13">
        <f t="shared" si="1"/>
        <v>32</v>
      </c>
    </row>
    <row r="37" spans="1:15" x14ac:dyDescent="0.25">
      <c r="A37" s="13" t="str">
        <f>PRSTATSV2!A212</f>
        <v xml:space="preserve">Purpose Amendment                                 </v>
      </c>
      <c r="B37" s="13">
        <f>PRSTATSV2!B212</f>
        <v>2015</v>
      </c>
      <c r="C37" s="13">
        <f>PRSTATSV2!C212</f>
        <v>17</v>
      </c>
      <c r="D37" s="13">
        <f>PRSTATSV2!D212</f>
        <v>41</v>
      </c>
      <c r="E37" s="13">
        <f>PRSTATSV2!E212</f>
        <v>27</v>
      </c>
      <c r="F37" s="13">
        <f>PRSTATSV2!F212</f>
        <v>32</v>
      </c>
      <c r="G37" s="13">
        <f>PRSTATSV2!G212</f>
        <v>26</v>
      </c>
      <c r="H37" s="13">
        <f>PRSTATSV2!H212</f>
        <v>25</v>
      </c>
      <c r="I37" s="13">
        <f>PRSTATSV2!I212</f>
        <v>13</v>
      </c>
      <c r="J37" s="13">
        <f>PRSTATSV2!J212</f>
        <v>0</v>
      </c>
      <c r="K37" s="13">
        <f>PRSTATSV2!K212</f>
        <v>0</v>
      </c>
      <c r="L37" s="13">
        <f>PRSTATSV2!L212</f>
        <v>0</v>
      </c>
      <c r="M37" s="13">
        <f>PRSTATSV2!M212</f>
        <v>0</v>
      </c>
      <c r="N37" s="13">
        <f>PRSTATSV2!N212</f>
        <v>0</v>
      </c>
      <c r="O37" s="13">
        <f t="shared" si="1"/>
        <v>181</v>
      </c>
    </row>
    <row r="38" spans="1:15" x14ac:dyDescent="0.25">
      <c r="A38" s="13" t="str">
        <f>PRSTATSV2!A213</f>
        <v xml:space="preserve">Resident Agent Amendment                          </v>
      </c>
      <c r="B38" s="13">
        <f>PRSTATSV2!B213</f>
        <v>2015</v>
      </c>
      <c r="C38" s="13">
        <f>PRSTATSV2!C213</f>
        <v>73</v>
      </c>
      <c r="D38" s="13">
        <f>PRSTATSV2!D213</f>
        <v>91</v>
      </c>
      <c r="E38" s="13">
        <f>PRSTATSV2!E213</f>
        <v>164</v>
      </c>
      <c r="F38" s="13">
        <f>PRSTATSV2!F213</f>
        <v>325</v>
      </c>
      <c r="G38" s="13">
        <f>PRSTATSV2!G213</f>
        <v>139</v>
      </c>
      <c r="H38" s="13">
        <f>PRSTATSV2!H213</f>
        <v>189</v>
      </c>
      <c r="I38" s="13">
        <f>PRSTATSV2!I213</f>
        <v>144</v>
      </c>
      <c r="J38" s="13">
        <f>PRSTATSV2!J213</f>
        <v>0</v>
      </c>
      <c r="K38" s="13">
        <f>PRSTATSV2!K213</f>
        <v>0</v>
      </c>
      <c r="L38" s="13">
        <f>PRSTATSV2!L213</f>
        <v>0</v>
      </c>
      <c r="M38" s="13">
        <f>PRSTATSV2!M213</f>
        <v>0</v>
      </c>
      <c r="N38" s="13">
        <f>PRSTATSV2!N213</f>
        <v>0</v>
      </c>
      <c r="O38" s="13">
        <f t="shared" si="1"/>
        <v>1125</v>
      </c>
    </row>
    <row r="39" spans="1:15" x14ac:dyDescent="0.25">
      <c r="A39" s="13" t="str">
        <f>PRSTATSV2!A214</f>
        <v xml:space="preserve">Resident Agent Resignation with Successor         </v>
      </c>
      <c r="B39" s="13">
        <f>PRSTATSV2!B214</f>
        <v>2015</v>
      </c>
      <c r="C39" s="13">
        <f>PRSTATSV2!C214</f>
        <v>9</v>
      </c>
      <c r="D39" s="13">
        <f>PRSTATSV2!D214</f>
        <v>7</v>
      </c>
      <c r="E39" s="13">
        <f>PRSTATSV2!E214</f>
        <v>17</v>
      </c>
      <c r="F39" s="13">
        <f>PRSTATSV2!F214</f>
        <v>17</v>
      </c>
      <c r="G39" s="13">
        <f>PRSTATSV2!G214</f>
        <v>16</v>
      </c>
      <c r="H39" s="13">
        <f>PRSTATSV2!H214</f>
        <v>10</v>
      </c>
      <c r="I39" s="13">
        <f>PRSTATSV2!I214</f>
        <v>8</v>
      </c>
      <c r="J39" s="13">
        <f>PRSTATSV2!J214</f>
        <v>0</v>
      </c>
      <c r="K39" s="13">
        <f>PRSTATSV2!K214</f>
        <v>0</v>
      </c>
      <c r="L39" s="13">
        <f>PRSTATSV2!L214</f>
        <v>0</v>
      </c>
      <c r="M39" s="13">
        <f>PRSTATSV2!M214</f>
        <v>0</v>
      </c>
      <c r="N39" s="13">
        <f>PRSTATSV2!N214</f>
        <v>0</v>
      </c>
      <c r="O39" s="13">
        <f t="shared" si="1"/>
        <v>84</v>
      </c>
    </row>
    <row r="40" spans="1:15" x14ac:dyDescent="0.25">
      <c r="A40" s="13" t="str">
        <f>PRSTATSV2!A215</f>
        <v xml:space="preserve">Resident Agent Resignation Without Successor      </v>
      </c>
      <c r="B40" s="13">
        <f>PRSTATSV2!B215</f>
        <v>2015</v>
      </c>
      <c r="C40" s="13">
        <f>PRSTATSV2!C215</f>
        <v>1</v>
      </c>
      <c r="D40" s="13">
        <f>PRSTATSV2!D215</f>
        <v>0</v>
      </c>
      <c r="E40" s="13">
        <f>PRSTATSV2!E215</f>
        <v>2</v>
      </c>
      <c r="F40" s="13">
        <f>PRSTATSV2!F215</f>
        <v>3</v>
      </c>
      <c r="G40" s="13">
        <f>PRSTATSV2!G215</f>
        <v>6</v>
      </c>
      <c r="H40" s="13">
        <f>PRSTATSV2!H215</f>
        <v>8</v>
      </c>
      <c r="I40" s="13">
        <f>PRSTATSV2!I215</f>
        <v>4</v>
      </c>
      <c r="J40" s="13">
        <f>PRSTATSV2!J215</f>
        <v>0</v>
      </c>
      <c r="K40" s="13">
        <f>PRSTATSV2!K215</f>
        <v>0</v>
      </c>
      <c r="L40" s="13">
        <f>PRSTATSV2!L215</f>
        <v>0</v>
      </c>
      <c r="M40" s="13">
        <f>PRSTATSV2!M215</f>
        <v>0</v>
      </c>
      <c r="N40" s="13">
        <f>PRSTATSV2!N215</f>
        <v>0</v>
      </c>
      <c r="O40" s="13">
        <f t="shared" si="1"/>
        <v>24</v>
      </c>
    </row>
    <row r="41" spans="1:15" x14ac:dyDescent="0.25">
      <c r="A41" s="13" t="str">
        <f>PRSTATSV2!A216</f>
        <v xml:space="preserve">Terms of Existence Amendment                      </v>
      </c>
      <c r="B41" s="13">
        <f>PRSTATSV2!B216</f>
        <v>2015</v>
      </c>
      <c r="C41" s="13">
        <f>PRSTATSV2!C216</f>
        <v>0</v>
      </c>
      <c r="D41" s="13">
        <f>PRSTATSV2!D216</f>
        <v>0</v>
      </c>
      <c r="E41" s="13">
        <f>PRSTATSV2!E216</f>
        <v>0</v>
      </c>
      <c r="F41" s="13">
        <f>PRSTATSV2!F216</f>
        <v>1</v>
      </c>
      <c r="G41" s="13">
        <f>PRSTATSV2!G216</f>
        <v>1</v>
      </c>
      <c r="H41" s="13">
        <f>PRSTATSV2!H216</f>
        <v>1</v>
      </c>
      <c r="I41" s="13">
        <f>PRSTATSV2!I216</f>
        <v>0</v>
      </c>
      <c r="J41" s="13">
        <f>PRSTATSV2!J216</f>
        <v>0</v>
      </c>
      <c r="K41" s="13">
        <f>PRSTATSV2!K216</f>
        <v>0</v>
      </c>
      <c r="L41" s="13">
        <f>PRSTATSV2!L216</f>
        <v>0</v>
      </c>
      <c r="M41" s="13">
        <f>PRSTATSV2!M216</f>
        <v>0</v>
      </c>
      <c r="N41" s="13">
        <f>PRSTATSV2!N216</f>
        <v>0</v>
      </c>
      <c r="O41" s="13">
        <f t="shared" si="1"/>
        <v>3</v>
      </c>
    </row>
    <row r="42" spans="1:15" ht="15.75" thickBot="1" x14ac:dyDescent="0.3">
      <c r="C42" s="42"/>
    </row>
    <row r="43" spans="1:15" x14ac:dyDescent="0.25">
      <c r="A43" s="89" t="str">
        <f>A1</f>
        <v xml:space="preserve">AmendmentType                                     </v>
      </c>
      <c r="B43" s="90">
        <v>2013</v>
      </c>
      <c r="C43" s="90">
        <v>2014</v>
      </c>
      <c r="D43" s="91">
        <v>2015</v>
      </c>
    </row>
    <row r="44" spans="1:15" x14ac:dyDescent="0.25">
      <c r="A44" s="63" t="str">
        <f>A28</f>
        <v xml:space="preserve">Capital Stocks                                    </v>
      </c>
      <c r="B44" s="8">
        <f>O2</f>
        <v>39</v>
      </c>
      <c r="C44" s="8">
        <f>O14</f>
        <v>175</v>
      </c>
      <c r="D44" s="62">
        <f>O28</f>
        <v>46</v>
      </c>
    </row>
    <row r="45" spans="1:15" x14ac:dyDescent="0.25">
      <c r="A45" s="63" t="str">
        <f t="shared" ref="A45:A56" si="2">A29</f>
        <v xml:space="preserve">Corporate Address Change                          </v>
      </c>
      <c r="B45" s="8">
        <f t="shared" ref="B45:B47" si="3">O3</f>
        <v>360</v>
      </c>
      <c r="C45" s="8">
        <f t="shared" ref="C45:C57" si="4">O15</f>
        <v>1778</v>
      </c>
      <c r="D45" s="62">
        <f t="shared" ref="D45:D57" si="5">O29</f>
        <v>870</v>
      </c>
    </row>
    <row r="46" spans="1:15" x14ac:dyDescent="0.25">
      <c r="A46" s="63" t="str">
        <f t="shared" si="2"/>
        <v xml:space="preserve">Directors Amendment                               </v>
      </c>
      <c r="B46" s="8">
        <f t="shared" si="3"/>
        <v>122</v>
      </c>
      <c r="C46" s="8">
        <f t="shared" si="4"/>
        <v>1630</v>
      </c>
      <c r="D46" s="62">
        <f t="shared" si="5"/>
        <v>913</v>
      </c>
    </row>
    <row r="47" spans="1:15" x14ac:dyDescent="0.25">
      <c r="A47" s="63" t="str">
        <f t="shared" si="2"/>
        <v xml:space="preserve">Financial Statement Amendment                     </v>
      </c>
      <c r="B47" s="8">
        <f t="shared" si="3"/>
        <v>23</v>
      </c>
      <c r="C47" s="8">
        <f t="shared" si="4"/>
        <v>160</v>
      </c>
      <c r="D47" s="62">
        <f t="shared" si="5"/>
        <v>101</v>
      </c>
    </row>
    <row r="48" spans="1:15" x14ac:dyDescent="0.25">
      <c r="A48" s="63" t="str">
        <f t="shared" si="2"/>
        <v xml:space="preserve">LLP Partners Amendment                            </v>
      </c>
      <c r="B48" s="3">
        <v>0</v>
      </c>
      <c r="C48" s="8">
        <f t="shared" si="4"/>
        <v>7</v>
      </c>
      <c r="D48" s="62">
        <f t="shared" si="5"/>
        <v>6</v>
      </c>
    </row>
    <row r="49" spans="1:4" x14ac:dyDescent="0.25">
      <c r="A49" s="63" t="str">
        <f t="shared" si="2"/>
        <v xml:space="preserve">Name Change Amendment                             </v>
      </c>
      <c r="B49" s="8">
        <f>O6</f>
        <v>402</v>
      </c>
      <c r="C49" s="8">
        <f t="shared" si="4"/>
        <v>789</v>
      </c>
      <c r="D49" s="62">
        <f t="shared" si="5"/>
        <v>392</v>
      </c>
    </row>
    <row r="50" spans="1:4" x14ac:dyDescent="0.25">
      <c r="A50" s="63" t="str">
        <f t="shared" si="2"/>
        <v xml:space="preserve">Name Reservation                                  </v>
      </c>
      <c r="B50" s="3">
        <v>0</v>
      </c>
      <c r="C50" s="8">
        <f t="shared" si="4"/>
        <v>1346</v>
      </c>
      <c r="D50" s="62">
        <f t="shared" si="5"/>
        <v>1280</v>
      </c>
    </row>
    <row r="51" spans="1:4" x14ac:dyDescent="0.25">
      <c r="A51" s="63" t="str">
        <f t="shared" si="2"/>
        <v xml:space="preserve">Other Amendment                                   </v>
      </c>
      <c r="B51" s="8">
        <f t="shared" ref="B51:B57" si="6">O7</f>
        <v>179</v>
      </c>
      <c r="C51" s="8">
        <f t="shared" si="4"/>
        <v>824</v>
      </c>
      <c r="D51" s="62">
        <f t="shared" si="5"/>
        <v>258</v>
      </c>
    </row>
    <row r="52" spans="1:4" x14ac:dyDescent="0.25">
      <c r="A52" s="63" t="str">
        <f t="shared" si="2"/>
        <v xml:space="preserve">Profit Type Amendment                             </v>
      </c>
      <c r="B52" s="8">
        <f t="shared" si="6"/>
        <v>13</v>
      </c>
      <c r="C52" s="8">
        <f t="shared" si="4"/>
        <v>48</v>
      </c>
      <c r="D52" s="62">
        <f t="shared" si="5"/>
        <v>32</v>
      </c>
    </row>
    <row r="53" spans="1:4" x14ac:dyDescent="0.25">
      <c r="A53" s="63" t="str">
        <f t="shared" si="2"/>
        <v xml:space="preserve">Purpose Amendment                                 </v>
      </c>
      <c r="B53" s="8">
        <f t="shared" si="6"/>
        <v>188</v>
      </c>
      <c r="C53" s="8">
        <f t="shared" si="4"/>
        <v>553</v>
      </c>
      <c r="D53" s="62">
        <f t="shared" si="5"/>
        <v>181</v>
      </c>
    </row>
    <row r="54" spans="1:4" x14ac:dyDescent="0.25">
      <c r="A54" s="63" t="str">
        <f t="shared" si="2"/>
        <v xml:space="preserve">Resident Agent Amendment                          </v>
      </c>
      <c r="B54" s="8">
        <f t="shared" si="6"/>
        <v>1076</v>
      </c>
      <c r="C54" s="8">
        <f t="shared" si="4"/>
        <v>2118</v>
      </c>
      <c r="D54" s="62">
        <f t="shared" si="5"/>
        <v>1125</v>
      </c>
    </row>
    <row r="55" spans="1:4" x14ac:dyDescent="0.25">
      <c r="A55" s="63" t="str">
        <f t="shared" si="2"/>
        <v xml:space="preserve">Resident Agent Resignation with Successor         </v>
      </c>
      <c r="B55" s="8">
        <f t="shared" si="6"/>
        <v>68</v>
      </c>
      <c r="C55" s="8">
        <f t="shared" si="4"/>
        <v>246</v>
      </c>
      <c r="D55" s="62">
        <f t="shared" si="5"/>
        <v>84</v>
      </c>
    </row>
    <row r="56" spans="1:4" x14ac:dyDescent="0.25">
      <c r="A56" s="63" t="str">
        <f t="shared" si="2"/>
        <v xml:space="preserve">Resident Agent Resignation Without Successor      </v>
      </c>
      <c r="B56" s="8">
        <f t="shared" si="6"/>
        <v>15</v>
      </c>
      <c r="C56" s="8">
        <f t="shared" si="4"/>
        <v>30</v>
      </c>
      <c r="D56" s="62">
        <f t="shared" si="5"/>
        <v>24</v>
      </c>
    </row>
    <row r="57" spans="1:4" ht="15.75" thickBot="1" x14ac:dyDescent="0.3">
      <c r="A57" s="92" t="str">
        <f>A41</f>
        <v xml:space="preserve">Terms of Existence Amendment                      </v>
      </c>
      <c r="B57" s="93">
        <f t="shared" si="6"/>
        <v>44</v>
      </c>
      <c r="C57" s="93">
        <f t="shared" si="4"/>
        <v>24</v>
      </c>
      <c r="D57" s="94">
        <f t="shared" si="5"/>
        <v>3</v>
      </c>
    </row>
  </sheetData>
  <mergeCells count="1">
    <mergeCell ref="Q30:S30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12"/>
  <sheetViews>
    <sheetView workbookViewId="0">
      <selection activeCell="A3" sqref="A3:C12"/>
    </sheetView>
  </sheetViews>
  <sheetFormatPr defaultRowHeight="15" x14ac:dyDescent="0.25"/>
  <cols>
    <col min="1" max="1" width="40.28515625" bestFit="1" customWidth="1"/>
    <col min="2" max="2" width="13.5703125" bestFit="1" customWidth="1"/>
    <col min="3" max="3" width="7.85546875" bestFit="1" customWidth="1"/>
  </cols>
  <sheetData>
    <row r="1" spans="1:3" x14ac:dyDescent="0.25">
      <c r="A1" s="126" t="str">
        <f>PRSTATSV2!A293</f>
        <v>WORK HOURS VS OFF-HOURS COMPARISON</v>
      </c>
      <c r="B1" s="126"/>
      <c r="C1" s="126"/>
    </row>
    <row r="2" spans="1:3" x14ac:dyDescent="0.25">
      <c r="A2" s="1" t="str">
        <f>PRSTATSV2!A295</f>
        <v xml:space="preserve">TRANSACTIONTYPE   </v>
      </c>
      <c r="B2" s="1" t="str">
        <f>PRSTATSV2!B295</f>
        <v xml:space="preserve">PERIOD    </v>
      </c>
      <c r="C2" s="1" t="str">
        <f>PRSTATSV2!C295</f>
        <v xml:space="preserve">QTY        </v>
      </c>
    </row>
    <row r="3" spans="1:3" x14ac:dyDescent="0.25">
      <c r="A3" s="3" t="str">
        <f>PRSTATSV2!A297</f>
        <v xml:space="preserve">AMENDMENTS        </v>
      </c>
      <c r="B3" s="3" t="str">
        <f>PRSTATSV2!B297</f>
        <v>WORK-HOURS</v>
      </c>
      <c r="C3" s="3">
        <f>PRSTATSV2!C297</f>
        <v>24448</v>
      </c>
    </row>
    <row r="4" spans="1:3" x14ac:dyDescent="0.25">
      <c r="A4" s="3" t="str">
        <f>PRSTATSV2!A298</f>
        <v xml:space="preserve">AMENDMENTS        </v>
      </c>
      <c r="B4" s="3" t="str">
        <f>PRSTATSV2!B298</f>
        <v xml:space="preserve">OFF-HOURS </v>
      </c>
      <c r="C4" s="3">
        <f>PRSTATSV2!C298</f>
        <v>7128</v>
      </c>
    </row>
    <row r="5" spans="1:3" x14ac:dyDescent="0.25">
      <c r="A5" s="3" t="str">
        <f>PRSTATSV2!A299</f>
        <v xml:space="preserve">ANNUAL REPORT/DUE </v>
      </c>
      <c r="B5" s="3" t="str">
        <f>PRSTATSV2!B299</f>
        <v>WORK-HOURS</v>
      </c>
      <c r="C5" s="3">
        <f>PRSTATSV2!C299</f>
        <v>271754</v>
      </c>
    </row>
    <row r="6" spans="1:3" x14ac:dyDescent="0.25">
      <c r="A6" s="3" t="str">
        <f>PRSTATSV2!A300</f>
        <v xml:space="preserve">ANNUAL REPORT/DUE </v>
      </c>
      <c r="B6" s="3" t="str">
        <f>PRSTATSV2!B300</f>
        <v xml:space="preserve">OFF-HOURS </v>
      </c>
      <c r="C6" s="3">
        <f>PRSTATSV2!C300</f>
        <v>109041</v>
      </c>
    </row>
    <row r="7" spans="1:3" x14ac:dyDescent="0.25">
      <c r="A7" s="3" t="str">
        <f>PRSTATSV2!A301</f>
        <v xml:space="preserve">CERTIFICATES      </v>
      </c>
      <c r="B7" s="3" t="str">
        <f>PRSTATSV2!B301</f>
        <v>WORK-HOURS</v>
      </c>
      <c r="C7" s="3">
        <f>PRSTATSV2!C301</f>
        <v>94003</v>
      </c>
    </row>
    <row r="8" spans="1:3" x14ac:dyDescent="0.25">
      <c r="A8" s="3" t="str">
        <f>PRSTATSV2!A302</f>
        <v xml:space="preserve">CERTIFICATES      </v>
      </c>
      <c r="B8" s="3" t="str">
        <f>PRSTATSV2!B302</f>
        <v xml:space="preserve">OFF-HOURS </v>
      </c>
      <c r="C8" s="3">
        <f>PRSTATSV2!C302</f>
        <v>14824</v>
      </c>
    </row>
    <row r="9" spans="1:3" x14ac:dyDescent="0.25">
      <c r="A9" s="3" t="str">
        <f>PRSTATSV2!A303</f>
        <v xml:space="preserve">NEW CREATIONS     </v>
      </c>
      <c r="B9" s="3" t="str">
        <f>PRSTATSV2!B303</f>
        <v>WORK-HOURS</v>
      </c>
      <c r="C9" s="3">
        <f>PRSTATSV2!C303</f>
        <v>40906</v>
      </c>
    </row>
    <row r="10" spans="1:3" x14ac:dyDescent="0.25">
      <c r="A10" s="3" t="str">
        <f>PRSTATSV2!A304</f>
        <v xml:space="preserve">NEW CREATIONS     </v>
      </c>
      <c r="B10" s="3" t="str">
        <f>PRSTATSV2!B304</f>
        <v xml:space="preserve">OFF-HOURS </v>
      </c>
      <c r="C10" s="3">
        <f>PRSTATSV2!C304</f>
        <v>13657</v>
      </c>
    </row>
    <row r="11" spans="1:3" x14ac:dyDescent="0.25">
      <c r="A11" s="3" t="str">
        <f>PRSTATSV2!A305</f>
        <v>OTHER TRANSACTIONS</v>
      </c>
      <c r="B11" s="3" t="str">
        <f>PRSTATSV2!B305</f>
        <v>WORK-HOURS</v>
      </c>
      <c r="C11" s="3">
        <f>PRSTATSV2!C305</f>
        <v>3981</v>
      </c>
    </row>
    <row r="12" spans="1:3" x14ac:dyDescent="0.25">
      <c r="A12" s="3" t="str">
        <f>PRSTATSV2!A306</f>
        <v>OTHER TRANSACTIONS</v>
      </c>
      <c r="B12" s="3" t="str">
        <f>PRSTATSV2!B306</f>
        <v xml:space="preserve">OFF-HOURS </v>
      </c>
      <c r="C12" s="3">
        <f>PRSTATSV2!C306</f>
        <v>940</v>
      </c>
    </row>
  </sheetData>
  <mergeCells count="1">
    <mergeCell ref="A1:C1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S12"/>
  <sheetViews>
    <sheetView workbookViewId="0">
      <selection activeCell="S5" sqref="S5"/>
    </sheetView>
  </sheetViews>
  <sheetFormatPr defaultRowHeight="15" x14ac:dyDescent="0.25"/>
  <cols>
    <col min="1" max="1" width="26.28515625" bestFit="1" customWidth="1"/>
    <col min="2" max="2" width="12.140625" bestFit="1" customWidth="1"/>
    <col min="3" max="3" width="9.7109375" bestFit="1" customWidth="1"/>
    <col min="4" max="4" width="10.85546875" bestFit="1" customWidth="1"/>
    <col min="7" max="7" width="13.5703125" bestFit="1" customWidth="1"/>
    <col min="8" max="8" width="10.5703125" bestFit="1" customWidth="1"/>
    <col min="9" max="9" width="10.28515625" bestFit="1" customWidth="1"/>
    <col min="10" max="10" width="10.5703125" bestFit="1" customWidth="1"/>
    <col min="11" max="11" width="10.28515625" bestFit="1" customWidth="1"/>
    <col min="12" max="12" width="10.5703125" bestFit="1" customWidth="1"/>
    <col min="13" max="13" width="10.28515625" bestFit="1" customWidth="1"/>
    <col min="14" max="14" width="10.5703125" bestFit="1" customWidth="1"/>
    <col min="15" max="15" width="10.28515625" bestFit="1" customWidth="1"/>
    <col min="17" max="17" width="10.140625" bestFit="1" customWidth="1"/>
  </cols>
  <sheetData>
    <row r="1" spans="1:19" x14ac:dyDescent="0.25">
      <c r="A1" s="126" t="str">
        <f>PRSTATSV2!A110</f>
        <v>FILING SEASON EXTENSIONS</v>
      </c>
      <c r="B1" s="126"/>
      <c r="C1" s="126"/>
      <c r="D1" s="126"/>
      <c r="E1" s="126"/>
      <c r="G1" s="3"/>
      <c r="H1" s="128">
        <v>2010</v>
      </c>
      <c r="I1" s="128"/>
      <c r="J1" s="128">
        <v>2011</v>
      </c>
      <c r="K1" s="128"/>
      <c r="L1" s="128">
        <v>2012</v>
      </c>
      <c r="M1" s="128"/>
      <c r="N1" s="128">
        <v>2013</v>
      </c>
      <c r="O1" s="128"/>
      <c r="P1" s="130">
        <v>2014</v>
      </c>
      <c r="Q1" s="127"/>
    </row>
    <row r="2" spans="1:19" x14ac:dyDescent="0.25">
      <c r="A2" s="1" t="str">
        <f>PRSTATSV2!A112</f>
        <v>Extension Type</v>
      </c>
      <c r="B2" s="1" t="str">
        <f>PRSTATSV2!B112</f>
        <v>FilingSeason</v>
      </c>
      <c r="C2" s="1" t="str">
        <f>PRSTATSV2!C112</f>
        <v xml:space="preserve">For Profit </v>
      </c>
      <c r="D2" s="1" t="str">
        <f>PRSTATSV2!D112</f>
        <v xml:space="preserve">Non-Profit </v>
      </c>
      <c r="E2" s="1" t="s">
        <v>114</v>
      </c>
      <c r="G2" s="3"/>
      <c r="H2" s="3" t="s">
        <v>122</v>
      </c>
      <c r="I2" s="3" t="s">
        <v>123</v>
      </c>
      <c r="J2" s="3" t="s">
        <v>122</v>
      </c>
      <c r="K2" s="3" t="s">
        <v>123</v>
      </c>
      <c r="L2" s="3" t="s">
        <v>122</v>
      </c>
      <c r="M2" s="3" t="s">
        <v>123</v>
      </c>
      <c r="N2" s="3" t="s">
        <v>122</v>
      </c>
      <c r="O2" s="3" t="s">
        <v>123</v>
      </c>
      <c r="P2" s="3" t="s">
        <v>122</v>
      </c>
      <c r="Q2" s="3" t="s">
        <v>123</v>
      </c>
    </row>
    <row r="3" spans="1:19" x14ac:dyDescent="0.25">
      <c r="A3" s="43" t="str">
        <f>PRSTATSV2!A115</f>
        <v xml:space="preserve">1st Extension </v>
      </c>
      <c r="B3" s="43">
        <f>PRSTATSV2!B115</f>
        <v>2014</v>
      </c>
      <c r="C3" s="43">
        <f>PRSTATSV2!C115</f>
        <v>17503</v>
      </c>
      <c r="D3" s="43">
        <f>PRSTATSV2!D115</f>
        <v>2056</v>
      </c>
      <c r="E3" s="3">
        <f>D3+C3</f>
        <v>19559</v>
      </c>
      <c r="G3" s="3" t="s">
        <v>120</v>
      </c>
      <c r="H3" s="32">
        <f>C11</f>
        <v>17106</v>
      </c>
      <c r="I3" s="32">
        <f>D11</f>
        <v>2003</v>
      </c>
      <c r="J3" s="32">
        <f t="shared" ref="J3:K4" si="0">C9</f>
        <v>17215</v>
      </c>
      <c r="K3" s="32">
        <f t="shared" si="0"/>
        <v>1940</v>
      </c>
      <c r="L3" s="32">
        <f>C7</f>
        <v>16321</v>
      </c>
      <c r="M3" s="32">
        <f>D7</f>
        <v>1810</v>
      </c>
      <c r="N3" s="32">
        <f>C5</f>
        <v>17912</v>
      </c>
      <c r="O3" s="32">
        <f>D5</f>
        <v>2043</v>
      </c>
      <c r="P3" s="32">
        <f>C3</f>
        <v>17503</v>
      </c>
      <c r="Q3" s="32">
        <f>D3</f>
        <v>2056</v>
      </c>
    </row>
    <row r="4" spans="1:19" x14ac:dyDescent="0.25">
      <c r="A4" s="43" t="str">
        <f>PRSTATSV2!A114</f>
        <v xml:space="preserve">2nd Extension </v>
      </c>
      <c r="B4" s="43">
        <f>PRSTATSV2!B114</f>
        <v>2014</v>
      </c>
      <c r="C4" s="43">
        <f>PRSTATSV2!C114</f>
        <v>4989</v>
      </c>
      <c r="D4" s="43">
        <f>PRSTATSV2!D114</f>
        <v>444</v>
      </c>
      <c r="E4" s="3">
        <f t="shared" ref="E4:E10" si="1">D4+C4</f>
        <v>5433</v>
      </c>
      <c r="G4" s="3" t="s">
        <v>121</v>
      </c>
      <c r="H4" s="32">
        <f>C12</f>
        <v>4579</v>
      </c>
      <c r="I4" s="32">
        <f>D12</f>
        <v>365</v>
      </c>
      <c r="J4" s="32">
        <f t="shared" si="0"/>
        <v>4559</v>
      </c>
      <c r="K4" s="32">
        <f t="shared" si="0"/>
        <v>368</v>
      </c>
      <c r="L4" s="32">
        <f>C8</f>
        <v>4377</v>
      </c>
      <c r="M4" s="32">
        <f>D8</f>
        <v>385</v>
      </c>
      <c r="N4" s="32">
        <f>C6</f>
        <v>5009</v>
      </c>
      <c r="O4" s="32">
        <f>D6</f>
        <v>369</v>
      </c>
      <c r="P4" s="32">
        <f>C4</f>
        <v>4989</v>
      </c>
      <c r="Q4" s="32">
        <f>D4</f>
        <v>444</v>
      </c>
      <c r="R4" s="42">
        <f>SUM(P4:Q4)</f>
        <v>5433</v>
      </c>
      <c r="S4" s="42">
        <f>SUM(N4:O4)</f>
        <v>5378</v>
      </c>
    </row>
    <row r="5" spans="1:19" x14ac:dyDescent="0.25">
      <c r="A5" s="52" t="str">
        <f>PRSTATSV2!A117</f>
        <v xml:space="preserve">1st Extension </v>
      </c>
      <c r="B5" s="52">
        <f>PRSTATSV2!B117</f>
        <v>2013</v>
      </c>
      <c r="C5" s="52">
        <f>PRSTATSV2!C117</f>
        <v>17912</v>
      </c>
      <c r="D5" s="52">
        <f>PRSTATSV2!D117</f>
        <v>2043</v>
      </c>
      <c r="E5" s="3">
        <f t="shared" si="1"/>
        <v>19955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9" x14ac:dyDescent="0.25">
      <c r="A6" s="52" t="str">
        <f>PRSTATSV2!A116</f>
        <v xml:space="preserve">2nd Extension </v>
      </c>
      <c r="B6" s="52">
        <f>PRSTATSV2!B116</f>
        <v>2013</v>
      </c>
      <c r="C6" s="52">
        <f>PRSTATSV2!C116</f>
        <v>5009</v>
      </c>
      <c r="D6" s="52">
        <f>PRSTATSV2!D116</f>
        <v>369</v>
      </c>
      <c r="E6" s="3">
        <f t="shared" si="1"/>
        <v>5378</v>
      </c>
    </row>
    <row r="7" spans="1:19" x14ac:dyDescent="0.25">
      <c r="A7" s="53" t="str">
        <f>PRSTATSV2!A119</f>
        <v xml:space="preserve">1st Extension </v>
      </c>
      <c r="B7" s="53">
        <f>PRSTATSV2!B119</f>
        <v>2012</v>
      </c>
      <c r="C7" s="53">
        <f>PRSTATSV2!C119</f>
        <v>16321</v>
      </c>
      <c r="D7" s="53">
        <f>PRSTATSV2!D119</f>
        <v>1810</v>
      </c>
      <c r="E7" s="3">
        <f t="shared" si="1"/>
        <v>18131</v>
      </c>
    </row>
    <row r="8" spans="1:19" x14ac:dyDescent="0.25">
      <c r="A8" s="53" t="str">
        <f>PRSTATSV2!A118</f>
        <v xml:space="preserve">2nd Extension </v>
      </c>
      <c r="B8" s="53">
        <f>PRSTATSV2!B118</f>
        <v>2012</v>
      </c>
      <c r="C8" s="53">
        <f>PRSTATSV2!C118</f>
        <v>4377</v>
      </c>
      <c r="D8" s="53">
        <f>PRSTATSV2!D118</f>
        <v>385</v>
      </c>
      <c r="E8" s="3">
        <f t="shared" si="1"/>
        <v>4762</v>
      </c>
    </row>
    <row r="9" spans="1:19" x14ac:dyDescent="0.25">
      <c r="A9" s="54" t="str">
        <f>PRSTATSV2!A120</f>
        <v xml:space="preserve">1st Extension </v>
      </c>
      <c r="B9" s="54">
        <f>PRSTATSV2!B120</f>
        <v>2011</v>
      </c>
      <c r="C9" s="54">
        <f>PRSTATSV2!C120</f>
        <v>17215</v>
      </c>
      <c r="D9" s="54">
        <f>PRSTATSV2!D120</f>
        <v>1940</v>
      </c>
      <c r="E9" s="3">
        <f t="shared" si="1"/>
        <v>19155</v>
      </c>
    </row>
    <row r="10" spans="1:19" x14ac:dyDescent="0.25">
      <c r="A10" s="54" t="str">
        <f>PRSTATSV2!A121</f>
        <v xml:space="preserve">2nd Extension </v>
      </c>
      <c r="B10" s="54">
        <f>PRSTATSV2!B121</f>
        <v>2011</v>
      </c>
      <c r="C10" s="54">
        <f>PRSTATSV2!C121</f>
        <v>4559</v>
      </c>
      <c r="D10" s="54">
        <f>PRSTATSV2!D121</f>
        <v>368</v>
      </c>
      <c r="E10" s="3">
        <f t="shared" si="1"/>
        <v>4927</v>
      </c>
    </row>
    <row r="11" spans="1:19" x14ac:dyDescent="0.25">
      <c r="A11" s="51" t="str">
        <f>PRSTATSV2!A123</f>
        <v xml:space="preserve">1st Extension </v>
      </c>
      <c r="B11" s="51">
        <f>PRSTATSV2!B123</f>
        <v>2010</v>
      </c>
      <c r="C11" s="51">
        <f>PRSTATSV2!C123</f>
        <v>17106</v>
      </c>
      <c r="D11" s="51">
        <f>PRSTATSV2!D123</f>
        <v>2003</v>
      </c>
      <c r="E11" s="3">
        <f t="shared" ref="E11" si="2">D11+C11</f>
        <v>19109</v>
      </c>
    </row>
    <row r="12" spans="1:19" x14ac:dyDescent="0.25">
      <c r="A12" s="51" t="str">
        <f>PRSTATSV2!A122</f>
        <v xml:space="preserve">2nd Extension </v>
      </c>
      <c r="B12" s="51">
        <f>PRSTATSV2!B122</f>
        <v>2010</v>
      </c>
      <c r="C12" s="51">
        <f>PRSTATSV2!C122</f>
        <v>4579</v>
      </c>
      <c r="D12" s="51">
        <f>PRSTATSV2!D122</f>
        <v>365</v>
      </c>
      <c r="E12" s="3">
        <f t="shared" ref="E12" si="3">D12+C12</f>
        <v>4944</v>
      </c>
    </row>
  </sheetData>
  <sortState ref="A3:C10">
    <sortCondition ref="B3:B10"/>
    <sortCondition ref="A3:A10"/>
  </sortState>
  <mergeCells count="6">
    <mergeCell ref="P1:Q1"/>
    <mergeCell ref="A1:E1"/>
    <mergeCell ref="H1:I1"/>
    <mergeCell ref="J1:K1"/>
    <mergeCell ref="L1:M1"/>
    <mergeCell ref="N1:O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7"/>
  <sheetViews>
    <sheetView topLeftCell="A7" workbookViewId="0">
      <selection activeCell="A19" sqref="A19"/>
    </sheetView>
  </sheetViews>
  <sheetFormatPr defaultRowHeight="15" x14ac:dyDescent="0.25"/>
  <cols>
    <col min="1" max="1" width="29.28515625" bestFit="1" customWidth="1"/>
    <col min="14" max="14" width="11.42578125" bestFit="1" customWidth="1"/>
    <col min="15" max="15" width="9.5703125" bestFit="1" customWidth="1"/>
  </cols>
  <sheetData>
    <row r="1" spans="1:15" x14ac:dyDescent="0.25">
      <c r="A1" s="1" t="s">
        <v>111</v>
      </c>
      <c r="B1" s="55" t="str">
        <f>PRSTATSV2!B220</f>
        <v xml:space="preserve">FiledYear  </v>
      </c>
      <c r="C1" s="55" t="str">
        <f>PRSTATSV2!C220</f>
        <v xml:space="preserve">January    </v>
      </c>
      <c r="D1" s="55" t="str">
        <f>PRSTATSV2!D220</f>
        <v xml:space="preserve">February   </v>
      </c>
      <c r="E1" s="55" t="str">
        <f>PRSTATSV2!E220</f>
        <v xml:space="preserve">March      </v>
      </c>
      <c r="F1" s="55" t="str">
        <f>PRSTATSV2!F220</f>
        <v xml:space="preserve">April      </v>
      </c>
      <c r="G1" s="55" t="str">
        <f>PRSTATSV2!G220</f>
        <v xml:space="preserve">May        </v>
      </c>
      <c r="H1" s="55" t="str">
        <f>PRSTATSV2!H220</f>
        <v xml:space="preserve">June       </v>
      </c>
      <c r="I1" s="55" t="str">
        <f>PRSTATSV2!I220</f>
        <v xml:space="preserve">July       </v>
      </c>
      <c r="J1" s="55" t="str">
        <f>PRSTATSV2!J220</f>
        <v xml:space="preserve">August     </v>
      </c>
      <c r="K1" s="55" t="str">
        <f>PRSTATSV2!K220</f>
        <v xml:space="preserve">September  </v>
      </c>
      <c r="L1" s="55" t="str">
        <f>PRSTATSV2!L220</f>
        <v xml:space="preserve">October    </v>
      </c>
      <c r="M1" s="55" t="str">
        <f>PRSTATSV2!M220</f>
        <v xml:space="preserve">November   </v>
      </c>
      <c r="N1" s="55" t="str">
        <f>PRSTATSV2!N220</f>
        <v xml:space="preserve">December   </v>
      </c>
      <c r="O1" s="7" t="s">
        <v>114</v>
      </c>
    </row>
    <row r="2" spans="1:15" x14ac:dyDescent="0.25">
      <c r="A2" s="5" t="str">
        <f>PRSTATSV2!A222</f>
        <v xml:space="preserve">Conversion                                        </v>
      </c>
      <c r="B2" s="5">
        <f>PRSTATSV2!B222</f>
        <v>2015</v>
      </c>
      <c r="C2" s="5">
        <f>PRSTATSV2!C222</f>
        <v>10</v>
      </c>
      <c r="D2" s="5">
        <f>PRSTATSV2!D222</f>
        <v>11</v>
      </c>
      <c r="E2" s="5">
        <f>PRSTATSV2!E222</f>
        <v>28</v>
      </c>
      <c r="F2" s="5">
        <f>PRSTATSV2!F222</f>
        <v>12</v>
      </c>
      <c r="G2" s="5">
        <f>PRSTATSV2!G222</f>
        <v>13</v>
      </c>
      <c r="H2" s="5">
        <f>PRSTATSV2!H222</f>
        <v>20</v>
      </c>
      <c r="I2" s="5">
        <f>PRSTATSV2!I222</f>
        <v>11</v>
      </c>
      <c r="J2" s="5">
        <f>PRSTATSV2!J222</f>
        <v>0</v>
      </c>
      <c r="K2" s="5">
        <f>PRSTATSV2!K222</f>
        <v>0</v>
      </c>
      <c r="L2" s="5">
        <f>PRSTATSV2!L222</f>
        <v>0</v>
      </c>
      <c r="M2" s="5">
        <f>PRSTATSV2!M222</f>
        <v>0</v>
      </c>
      <c r="N2" s="5">
        <f>PRSTATSV2!N222</f>
        <v>0</v>
      </c>
      <c r="O2" s="6">
        <f>SUM(C2:N2)</f>
        <v>105</v>
      </c>
    </row>
    <row r="3" spans="1:15" x14ac:dyDescent="0.25">
      <c r="A3" s="5" t="str">
        <f>PRSTATSV2!A223</f>
        <v xml:space="preserve">Conversion                                        </v>
      </c>
      <c r="B3" s="5">
        <f>PRSTATSV2!B223</f>
        <v>2014</v>
      </c>
      <c r="C3" s="5">
        <f>PRSTATSV2!C223</f>
        <v>0</v>
      </c>
      <c r="D3" s="5">
        <f>PRSTATSV2!D223</f>
        <v>0</v>
      </c>
      <c r="E3" s="5">
        <f>PRSTATSV2!E223</f>
        <v>0</v>
      </c>
      <c r="F3" s="5">
        <f>PRSTATSV2!F223</f>
        <v>0</v>
      </c>
      <c r="G3" s="5">
        <f>PRSTATSV2!G223</f>
        <v>0</v>
      </c>
      <c r="H3" s="5">
        <f>PRSTATSV2!H223</f>
        <v>0</v>
      </c>
      <c r="I3" s="5">
        <f>PRSTATSV2!I223</f>
        <v>0</v>
      </c>
      <c r="J3" s="5">
        <f>PRSTATSV2!J223</f>
        <v>0</v>
      </c>
      <c r="K3" s="5">
        <f>PRSTATSV2!K223</f>
        <v>0</v>
      </c>
      <c r="L3" s="5">
        <f>PRSTATSV2!L223</f>
        <v>1</v>
      </c>
      <c r="M3" s="5">
        <f>PRSTATSV2!M223</f>
        <v>13</v>
      </c>
      <c r="N3" s="5">
        <f>PRSTATSV2!N223</f>
        <v>21</v>
      </c>
      <c r="O3" s="6">
        <f t="shared" ref="O3:O11" si="0">SUM(C3:N3)</f>
        <v>35</v>
      </c>
    </row>
    <row r="4" spans="1:15" x14ac:dyDescent="0.25">
      <c r="A4" s="5" t="str">
        <f>PRSTATSV2!A224</f>
        <v xml:space="preserve">Dissolve                                          </v>
      </c>
      <c r="B4" s="5">
        <f>PRSTATSV2!B224</f>
        <v>2015</v>
      </c>
      <c r="C4" s="5">
        <f>PRSTATSV2!C224</f>
        <v>94</v>
      </c>
      <c r="D4" s="5">
        <f>PRSTATSV2!D224</f>
        <v>90</v>
      </c>
      <c r="E4" s="5">
        <f>PRSTATSV2!E224</f>
        <v>230</v>
      </c>
      <c r="F4" s="5">
        <f>PRSTATSV2!F224</f>
        <v>556</v>
      </c>
      <c r="G4" s="5">
        <f>PRSTATSV2!G224</f>
        <v>174</v>
      </c>
      <c r="H4" s="5">
        <f>PRSTATSV2!H224</f>
        <v>270</v>
      </c>
      <c r="I4" s="5">
        <f>PRSTATSV2!I224</f>
        <v>99</v>
      </c>
      <c r="J4" s="5">
        <f>PRSTATSV2!J224</f>
        <v>0</v>
      </c>
      <c r="K4" s="5">
        <f>PRSTATSV2!K224</f>
        <v>0</v>
      </c>
      <c r="L4" s="5">
        <f>PRSTATSV2!L224</f>
        <v>0</v>
      </c>
      <c r="M4" s="5">
        <f>PRSTATSV2!M224</f>
        <v>0</v>
      </c>
      <c r="N4" s="5">
        <f>PRSTATSV2!N224</f>
        <v>0</v>
      </c>
      <c r="O4" s="6">
        <f t="shared" si="0"/>
        <v>1513</v>
      </c>
    </row>
    <row r="5" spans="1:15" x14ac:dyDescent="0.25">
      <c r="A5" s="5" t="str">
        <f>PRSTATSV2!A225</f>
        <v xml:space="preserve">Dissolve                                          </v>
      </c>
      <c r="B5" s="5">
        <f>PRSTATSV2!B225</f>
        <v>2014</v>
      </c>
      <c r="C5" s="5">
        <f>PRSTATSV2!C225</f>
        <v>78</v>
      </c>
      <c r="D5" s="5">
        <f>PRSTATSV2!D225</f>
        <v>87</v>
      </c>
      <c r="E5" s="5">
        <f>PRSTATSV2!E225</f>
        <v>269</v>
      </c>
      <c r="F5" s="5">
        <f>PRSTATSV2!F225</f>
        <v>684</v>
      </c>
      <c r="G5" s="5">
        <f>PRSTATSV2!G225</f>
        <v>214</v>
      </c>
      <c r="H5" s="5">
        <f>PRSTATSV2!H225</f>
        <v>346</v>
      </c>
      <c r="I5" s="5">
        <f>PRSTATSV2!I225</f>
        <v>129</v>
      </c>
      <c r="J5" s="5">
        <f>PRSTATSV2!J225</f>
        <v>108</v>
      </c>
      <c r="K5" s="5">
        <f>PRSTATSV2!K225</f>
        <v>132</v>
      </c>
      <c r="L5" s="5">
        <f>PRSTATSV2!L225</f>
        <v>108</v>
      </c>
      <c r="M5" s="5">
        <f>PRSTATSV2!M225</f>
        <v>83</v>
      </c>
      <c r="N5" s="5">
        <f>PRSTATSV2!N225</f>
        <v>257</v>
      </c>
      <c r="O5" s="6">
        <f t="shared" si="0"/>
        <v>2495</v>
      </c>
    </row>
    <row r="6" spans="1:15" x14ac:dyDescent="0.25">
      <c r="A6" s="5" t="str">
        <f>PRSTATSV2!A226</f>
        <v xml:space="preserve">Dissolve                                          </v>
      </c>
      <c r="B6" s="5">
        <f>PRSTATSV2!B226</f>
        <v>2013</v>
      </c>
      <c r="C6" s="5">
        <f>PRSTATSV2!C226</f>
        <v>0</v>
      </c>
      <c r="D6" s="5">
        <f>PRSTATSV2!D226</f>
        <v>0</v>
      </c>
      <c r="E6" s="5">
        <f>PRSTATSV2!E226</f>
        <v>0</v>
      </c>
      <c r="F6" s="5">
        <f>PRSTATSV2!F226</f>
        <v>0</v>
      </c>
      <c r="G6" s="5">
        <f>PRSTATSV2!G226</f>
        <v>0</v>
      </c>
      <c r="H6" s="5">
        <f>PRSTATSV2!H226</f>
        <v>0</v>
      </c>
      <c r="I6" s="5">
        <f>PRSTATSV2!I226</f>
        <v>0</v>
      </c>
      <c r="J6" s="5">
        <f>PRSTATSV2!J226</f>
        <v>0</v>
      </c>
      <c r="K6" s="5">
        <f>PRSTATSV2!K226</f>
        <v>13</v>
      </c>
      <c r="L6" s="5">
        <f>PRSTATSV2!L226</f>
        <v>48</v>
      </c>
      <c r="M6" s="5">
        <f>PRSTATSV2!M226</f>
        <v>56</v>
      </c>
      <c r="N6" s="5">
        <f>PRSTATSV2!N226</f>
        <v>160</v>
      </c>
      <c r="O6" s="6">
        <f t="shared" si="0"/>
        <v>277</v>
      </c>
    </row>
    <row r="7" spans="1:15" x14ac:dyDescent="0.25">
      <c r="A7" s="5" t="str">
        <f>PRSTATSV2!A227</f>
        <v xml:space="preserve">LLP Renewal                                       </v>
      </c>
      <c r="B7" s="5">
        <f>PRSTATSV2!B227</f>
        <v>2015</v>
      </c>
      <c r="C7" s="5">
        <f>PRSTATSV2!C227</f>
        <v>0</v>
      </c>
      <c r="D7" s="5">
        <f>PRSTATSV2!D227</f>
        <v>3</v>
      </c>
      <c r="E7" s="5">
        <f>PRSTATSV2!E227</f>
        <v>1</v>
      </c>
      <c r="F7" s="5">
        <f>PRSTATSV2!F227</f>
        <v>5</v>
      </c>
      <c r="G7" s="5">
        <f>PRSTATSV2!G227</f>
        <v>8</v>
      </c>
      <c r="H7" s="5">
        <f>PRSTATSV2!H227</f>
        <v>4</v>
      </c>
      <c r="I7" s="5">
        <f>PRSTATSV2!I227</f>
        <v>1</v>
      </c>
      <c r="J7" s="5">
        <f>PRSTATSV2!J227</f>
        <v>0</v>
      </c>
      <c r="K7" s="5">
        <f>PRSTATSV2!K227</f>
        <v>0</v>
      </c>
      <c r="L7" s="5">
        <f>PRSTATSV2!L227</f>
        <v>0</v>
      </c>
      <c r="M7" s="5">
        <f>PRSTATSV2!M227</f>
        <v>0</v>
      </c>
      <c r="N7" s="5">
        <f>PRSTATSV2!N227</f>
        <v>0</v>
      </c>
      <c r="O7" s="6">
        <f t="shared" si="0"/>
        <v>22</v>
      </c>
    </row>
    <row r="8" spans="1:15" x14ac:dyDescent="0.25">
      <c r="A8" s="5" t="str">
        <f>PRSTATSV2!A228</f>
        <v xml:space="preserve">LLP Renewal                                       </v>
      </c>
      <c r="B8" s="5">
        <f>PRSTATSV2!B228</f>
        <v>2014</v>
      </c>
      <c r="C8" s="5">
        <f>PRSTATSV2!C228</f>
        <v>0</v>
      </c>
      <c r="D8" s="5">
        <f>PRSTATSV2!D228</f>
        <v>1</v>
      </c>
      <c r="E8" s="5">
        <f>PRSTATSV2!E228</f>
        <v>1</v>
      </c>
      <c r="F8" s="5">
        <f>PRSTATSV2!F228</f>
        <v>2</v>
      </c>
      <c r="G8" s="5">
        <f>PRSTATSV2!G228</f>
        <v>0</v>
      </c>
      <c r="H8" s="5">
        <f>PRSTATSV2!H228</f>
        <v>2</v>
      </c>
      <c r="I8" s="5">
        <f>PRSTATSV2!I228</f>
        <v>1</v>
      </c>
      <c r="J8" s="5">
        <f>PRSTATSV2!J228</f>
        <v>1</v>
      </c>
      <c r="K8" s="5">
        <f>PRSTATSV2!K228</f>
        <v>0</v>
      </c>
      <c r="L8" s="5">
        <f>PRSTATSV2!L228</f>
        <v>1</v>
      </c>
      <c r="M8" s="5">
        <f>PRSTATSV2!M228</f>
        <v>0</v>
      </c>
      <c r="N8" s="5">
        <f>PRSTATSV2!N228</f>
        <v>2</v>
      </c>
      <c r="O8" s="6">
        <f t="shared" si="0"/>
        <v>11</v>
      </c>
    </row>
    <row r="9" spans="1:15" x14ac:dyDescent="0.25">
      <c r="A9" s="5" t="str">
        <f>PRSTATSV2!A229</f>
        <v xml:space="preserve">LLP Renewal                                       </v>
      </c>
      <c r="B9" s="5">
        <f>PRSTATSV2!B229</f>
        <v>2013</v>
      </c>
      <c r="C9" s="5">
        <f>PRSTATSV2!C229</f>
        <v>0</v>
      </c>
      <c r="D9" s="5">
        <f>PRSTATSV2!D229</f>
        <v>0</v>
      </c>
      <c r="E9" s="5">
        <f>PRSTATSV2!E229</f>
        <v>0</v>
      </c>
      <c r="F9" s="5">
        <f>PRSTATSV2!F229</f>
        <v>0</v>
      </c>
      <c r="G9" s="5">
        <f>PRSTATSV2!G229</f>
        <v>0</v>
      </c>
      <c r="H9" s="5">
        <f>PRSTATSV2!H229</f>
        <v>0</v>
      </c>
      <c r="I9" s="5">
        <f>PRSTATSV2!I229</f>
        <v>0</v>
      </c>
      <c r="J9" s="5">
        <f>PRSTATSV2!J229</f>
        <v>0</v>
      </c>
      <c r="K9" s="5">
        <f>PRSTATSV2!K229</f>
        <v>0</v>
      </c>
      <c r="L9" s="5">
        <f>PRSTATSV2!L229</f>
        <v>0</v>
      </c>
      <c r="M9" s="5">
        <f>PRSTATSV2!M229</f>
        <v>1</v>
      </c>
      <c r="N9" s="5">
        <f>PRSTATSV2!N229</f>
        <v>0</v>
      </c>
      <c r="O9" s="6">
        <f t="shared" si="0"/>
        <v>1</v>
      </c>
    </row>
    <row r="10" spans="1:15" x14ac:dyDescent="0.25">
      <c r="A10" s="5" t="str">
        <f>PRSTATSV2!A230</f>
        <v xml:space="preserve">Restoration                                       </v>
      </c>
      <c r="B10" s="5">
        <f>PRSTATSV2!B230</f>
        <v>2015</v>
      </c>
      <c r="C10" s="5">
        <f>PRSTATSV2!C230</f>
        <v>25</v>
      </c>
      <c r="D10" s="5">
        <f>PRSTATSV2!D230</f>
        <v>45</v>
      </c>
      <c r="E10" s="5">
        <f>PRSTATSV2!E230</f>
        <v>44</v>
      </c>
      <c r="F10" s="5">
        <f>PRSTATSV2!F230</f>
        <v>94</v>
      </c>
      <c r="G10" s="5">
        <f>PRSTATSV2!G230</f>
        <v>27</v>
      </c>
      <c r="H10" s="5">
        <f>PRSTATSV2!H230</f>
        <v>26</v>
      </c>
      <c r="I10" s="5">
        <f>PRSTATSV2!I230</f>
        <v>18</v>
      </c>
      <c r="J10" s="5">
        <f>PRSTATSV2!J230</f>
        <v>0</v>
      </c>
      <c r="K10" s="5">
        <f>PRSTATSV2!K230</f>
        <v>0</v>
      </c>
      <c r="L10" s="5">
        <f>PRSTATSV2!L230</f>
        <v>0</v>
      </c>
      <c r="M10" s="5">
        <f>PRSTATSV2!M230</f>
        <v>0</v>
      </c>
      <c r="N10" s="5">
        <f>PRSTATSV2!N230</f>
        <v>0</v>
      </c>
      <c r="O10" s="6">
        <f t="shared" si="0"/>
        <v>279</v>
      </c>
    </row>
    <row r="11" spans="1:15" x14ac:dyDescent="0.25">
      <c r="A11" s="5" t="str">
        <f>PRSTATSV2!A231</f>
        <v xml:space="preserve">Restoration                                       </v>
      </c>
      <c r="B11" s="5">
        <f>PRSTATSV2!B231</f>
        <v>2014</v>
      </c>
      <c r="C11" s="5">
        <f>PRSTATSV2!C231</f>
        <v>0</v>
      </c>
      <c r="D11" s="5">
        <f>PRSTATSV2!D231</f>
        <v>0</v>
      </c>
      <c r="E11" s="5">
        <f>PRSTATSV2!E231</f>
        <v>0</v>
      </c>
      <c r="F11" s="5">
        <f>PRSTATSV2!F231</f>
        <v>0</v>
      </c>
      <c r="G11" s="5">
        <f>PRSTATSV2!G231</f>
        <v>2</v>
      </c>
      <c r="H11" s="5">
        <f>PRSTATSV2!H231</f>
        <v>41</v>
      </c>
      <c r="I11" s="5">
        <f>PRSTATSV2!I231</f>
        <v>17</v>
      </c>
      <c r="J11" s="5">
        <f>PRSTATSV2!J231</f>
        <v>30</v>
      </c>
      <c r="K11" s="5">
        <f>PRSTATSV2!K231</f>
        <v>12</v>
      </c>
      <c r="L11" s="5">
        <f>PRSTATSV2!L231</f>
        <v>24</v>
      </c>
      <c r="M11" s="5">
        <f>PRSTATSV2!M231</f>
        <v>29</v>
      </c>
      <c r="N11" s="5">
        <f>PRSTATSV2!N231</f>
        <v>28</v>
      </c>
      <c r="O11" s="6">
        <f t="shared" si="0"/>
        <v>183</v>
      </c>
    </row>
    <row r="13" spans="1:15" x14ac:dyDescent="0.25">
      <c r="A13" s="1" t="s">
        <v>119</v>
      </c>
      <c r="B13" s="1">
        <v>2013</v>
      </c>
      <c r="C13" s="1">
        <v>2014</v>
      </c>
      <c r="D13" s="1">
        <v>2015</v>
      </c>
    </row>
    <row r="14" spans="1:15" x14ac:dyDescent="0.25">
      <c r="A14" s="3" t="str">
        <f>A2</f>
        <v xml:space="preserve">Conversion                                        </v>
      </c>
      <c r="B14" s="3">
        <v>0</v>
      </c>
      <c r="C14" s="8">
        <f>O3</f>
        <v>35</v>
      </c>
      <c r="D14" s="8">
        <f>O2</f>
        <v>105</v>
      </c>
    </row>
    <row r="15" spans="1:15" x14ac:dyDescent="0.25">
      <c r="A15" s="3" t="str">
        <f>A4</f>
        <v xml:space="preserve">Dissolve                                          </v>
      </c>
      <c r="B15" s="8">
        <f>O6</f>
        <v>277</v>
      </c>
      <c r="C15" s="8">
        <f>O5</f>
        <v>2495</v>
      </c>
      <c r="D15" s="8">
        <f>O4</f>
        <v>1513</v>
      </c>
    </row>
    <row r="16" spans="1:15" x14ac:dyDescent="0.25">
      <c r="A16" s="3" t="str">
        <f>A7</f>
        <v xml:space="preserve">LLP Renewal                                       </v>
      </c>
      <c r="B16" s="8">
        <f>O9</f>
        <v>1</v>
      </c>
      <c r="C16" s="8">
        <f>O8</f>
        <v>11</v>
      </c>
      <c r="D16" s="8">
        <f>O7</f>
        <v>22</v>
      </c>
    </row>
    <row r="17" spans="1:4" x14ac:dyDescent="0.25">
      <c r="A17" s="3" t="str">
        <f>A10</f>
        <v xml:space="preserve">Restoration                                       </v>
      </c>
      <c r="B17" s="3">
        <v>0</v>
      </c>
      <c r="C17" s="8">
        <f>O11</f>
        <v>183</v>
      </c>
      <c r="D17" s="8">
        <f>O10</f>
        <v>279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19"/>
  <sheetViews>
    <sheetView workbookViewId="0">
      <selection sqref="A1:G19"/>
    </sheetView>
  </sheetViews>
  <sheetFormatPr defaultRowHeight="15" x14ac:dyDescent="0.25"/>
  <cols>
    <col min="1" max="1" width="61.5703125" bestFit="1" customWidth="1"/>
    <col min="2" max="2" width="15" customWidth="1"/>
    <col min="3" max="3" width="10.140625" bestFit="1" customWidth="1"/>
    <col min="4" max="4" width="22.42578125" bestFit="1" customWidth="1"/>
    <col min="5" max="5" width="17" bestFit="1" customWidth="1"/>
    <col min="6" max="7" width="15.7109375" bestFit="1" customWidth="1"/>
  </cols>
  <sheetData>
    <row r="1" spans="1:7" ht="15.75" x14ac:dyDescent="0.25">
      <c r="A1" s="45" t="s">
        <v>217</v>
      </c>
      <c r="B1" s="45" t="s">
        <v>221</v>
      </c>
      <c r="C1" s="82" t="s">
        <v>218</v>
      </c>
      <c r="D1" s="82" t="s">
        <v>215</v>
      </c>
      <c r="E1" s="82" t="s">
        <v>166</v>
      </c>
      <c r="F1" s="83" t="s">
        <v>167</v>
      </c>
      <c r="G1" s="85" t="s">
        <v>216</v>
      </c>
    </row>
    <row r="2" spans="1:7" x14ac:dyDescent="0.25">
      <c r="A2" s="44" t="s">
        <v>233</v>
      </c>
      <c r="B2" s="88">
        <v>42095</v>
      </c>
      <c r="C2" s="86">
        <v>5636</v>
      </c>
      <c r="D2" s="84">
        <v>41730</v>
      </c>
      <c r="E2" s="86">
        <v>4104</v>
      </c>
      <c r="F2" s="86">
        <f t="shared" ref="F2:F15" si="0">C2-E2</f>
        <v>1532</v>
      </c>
      <c r="G2" s="97">
        <f t="shared" ref="G2:G15" si="1">F2/C2</f>
        <v>0.27182398864442869</v>
      </c>
    </row>
    <row r="3" spans="1:7" x14ac:dyDescent="0.25">
      <c r="A3" s="44" t="s">
        <v>132</v>
      </c>
      <c r="B3" s="84">
        <v>41366</v>
      </c>
      <c r="C3" s="86">
        <v>29578</v>
      </c>
      <c r="D3" s="84">
        <v>41730</v>
      </c>
      <c r="E3" s="86">
        <v>28843</v>
      </c>
      <c r="F3" s="86">
        <f t="shared" si="0"/>
        <v>735</v>
      </c>
      <c r="G3" s="98">
        <f t="shared" si="1"/>
        <v>2.484955034147001E-2</v>
      </c>
    </row>
    <row r="4" spans="1:7" x14ac:dyDescent="0.25">
      <c r="A4" s="44" t="s">
        <v>232</v>
      </c>
      <c r="B4" s="84">
        <v>41732</v>
      </c>
      <c r="C4" s="86">
        <v>5919</v>
      </c>
      <c r="D4" s="84">
        <v>41366</v>
      </c>
      <c r="E4" s="86">
        <v>5780</v>
      </c>
      <c r="F4" s="86">
        <f t="shared" si="0"/>
        <v>139</v>
      </c>
      <c r="G4" s="98">
        <f t="shared" si="1"/>
        <v>2.3483696570366617E-2</v>
      </c>
    </row>
    <row r="5" spans="1:7" x14ac:dyDescent="0.25">
      <c r="A5" s="44" t="s">
        <v>224</v>
      </c>
      <c r="B5" s="84">
        <v>41365</v>
      </c>
      <c r="C5" s="86">
        <v>38866</v>
      </c>
      <c r="D5" s="84">
        <v>41000</v>
      </c>
      <c r="E5" s="86">
        <v>38246</v>
      </c>
      <c r="F5" s="86">
        <f t="shared" ref="F5" si="2">C5-E5</f>
        <v>620</v>
      </c>
      <c r="G5" s="98">
        <f t="shared" ref="G5" si="3">F5/C5</f>
        <v>1.5952246179179747E-2</v>
      </c>
    </row>
    <row r="6" spans="1:7" x14ac:dyDescent="0.25">
      <c r="A6" s="44" t="s">
        <v>234</v>
      </c>
      <c r="B6" s="87" t="s">
        <v>219</v>
      </c>
      <c r="C6" s="86">
        <v>17912</v>
      </c>
      <c r="D6" s="87" t="s">
        <v>220</v>
      </c>
      <c r="E6" s="86">
        <v>17514</v>
      </c>
      <c r="F6" s="86">
        <f t="shared" si="0"/>
        <v>398</v>
      </c>
      <c r="G6" s="98">
        <f t="shared" si="1"/>
        <v>2.2219740955783832E-2</v>
      </c>
    </row>
    <row r="7" spans="1:7" x14ac:dyDescent="0.25">
      <c r="A7" s="44" t="s">
        <v>235</v>
      </c>
      <c r="B7" s="95" t="s">
        <v>220</v>
      </c>
      <c r="C7" s="86">
        <f>Extensions!D3</f>
        <v>2056</v>
      </c>
      <c r="D7" s="87" t="s">
        <v>219</v>
      </c>
      <c r="E7" s="86">
        <f>Extensions!D5</f>
        <v>2043</v>
      </c>
      <c r="F7" s="86">
        <f>C7-E7</f>
        <v>13</v>
      </c>
      <c r="G7" s="98">
        <f>F7/C7</f>
        <v>6.3229571984435799E-3</v>
      </c>
    </row>
    <row r="8" spans="1:7" x14ac:dyDescent="0.25">
      <c r="A8" s="44" t="s">
        <v>236</v>
      </c>
      <c r="B8" s="95" t="s">
        <v>220</v>
      </c>
      <c r="C8" s="86">
        <v>5390</v>
      </c>
      <c r="D8" s="87" t="s">
        <v>219</v>
      </c>
      <c r="E8" s="86">
        <v>5378</v>
      </c>
      <c r="F8" s="86">
        <f t="shared" ref="F8:F9" si="4">C8-E8</f>
        <v>12</v>
      </c>
      <c r="G8" s="98">
        <f t="shared" ref="G8:G9" si="5">F8/C8</f>
        <v>2.2263450834879408E-3</v>
      </c>
    </row>
    <row r="9" spans="1:7" x14ac:dyDescent="0.25">
      <c r="A9" s="44" t="s">
        <v>237</v>
      </c>
      <c r="B9" s="95" t="s">
        <v>220</v>
      </c>
      <c r="C9" s="86">
        <v>442</v>
      </c>
      <c r="D9" s="87" t="s">
        <v>238</v>
      </c>
      <c r="E9" s="86">
        <v>385</v>
      </c>
      <c r="F9" s="86">
        <f t="shared" si="4"/>
        <v>57</v>
      </c>
      <c r="G9" s="98">
        <f t="shared" si="5"/>
        <v>0.12895927601809956</v>
      </c>
    </row>
    <row r="10" spans="1:7" x14ac:dyDescent="0.25">
      <c r="A10" s="44" t="s">
        <v>47</v>
      </c>
      <c r="B10" s="84">
        <v>41275</v>
      </c>
      <c r="C10" s="86">
        <v>1027</v>
      </c>
      <c r="D10" s="84">
        <v>42064</v>
      </c>
      <c r="E10" s="86">
        <v>945</v>
      </c>
      <c r="F10" s="86">
        <f t="shared" si="0"/>
        <v>82</v>
      </c>
      <c r="G10" s="98">
        <f t="shared" si="1"/>
        <v>7.9844206426484904E-2</v>
      </c>
    </row>
    <row r="11" spans="1:7" x14ac:dyDescent="0.25">
      <c r="A11" s="44" t="s">
        <v>231</v>
      </c>
      <c r="B11" s="84">
        <v>41306</v>
      </c>
      <c r="C11" s="86">
        <v>386</v>
      </c>
      <c r="D11" s="84">
        <v>41366</v>
      </c>
      <c r="E11" s="86">
        <v>372</v>
      </c>
      <c r="F11" s="86">
        <f t="shared" si="0"/>
        <v>14</v>
      </c>
      <c r="G11" s="98">
        <f t="shared" si="1"/>
        <v>3.6269430051813469E-2</v>
      </c>
    </row>
    <row r="12" spans="1:7" x14ac:dyDescent="0.25">
      <c r="A12" s="44" t="s">
        <v>225</v>
      </c>
      <c r="B12" s="84">
        <v>41275</v>
      </c>
      <c r="C12" s="86">
        <f>1323</f>
        <v>1323</v>
      </c>
      <c r="D12" s="87" t="s">
        <v>222</v>
      </c>
      <c r="E12" s="86">
        <v>1297</v>
      </c>
      <c r="F12" s="86">
        <f t="shared" si="0"/>
        <v>26</v>
      </c>
      <c r="G12" s="98">
        <f t="shared" si="1"/>
        <v>1.9652305366591082E-2</v>
      </c>
    </row>
    <row r="13" spans="1:7" x14ac:dyDescent="0.25">
      <c r="A13" s="44" t="s">
        <v>229</v>
      </c>
      <c r="B13" s="88">
        <v>42064</v>
      </c>
      <c r="C13" s="86">
        <v>267</v>
      </c>
      <c r="D13" s="84">
        <v>42036</v>
      </c>
      <c r="E13" s="86">
        <v>253</v>
      </c>
      <c r="F13" s="86">
        <f t="shared" ref="F13" si="6">C13-E13</f>
        <v>14</v>
      </c>
      <c r="G13" s="98">
        <f t="shared" ref="G13" si="7">F13/C13</f>
        <v>5.2434456928838954E-2</v>
      </c>
    </row>
    <row r="14" spans="1:7" x14ac:dyDescent="0.25">
      <c r="A14" s="44" t="s">
        <v>212</v>
      </c>
      <c r="B14" s="84">
        <v>41732</v>
      </c>
      <c r="C14" s="86">
        <v>961</v>
      </c>
      <c r="D14" s="84">
        <v>41791</v>
      </c>
      <c r="E14" s="86">
        <v>890</v>
      </c>
      <c r="F14" s="86">
        <f>C14-E14</f>
        <v>71</v>
      </c>
      <c r="G14" s="98">
        <f>F14/C14</f>
        <v>7.3881373569198758E-2</v>
      </c>
    </row>
    <row r="15" spans="1:7" x14ac:dyDescent="0.25">
      <c r="A15" s="44" t="s">
        <v>226</v>
      </c>
      <c r="B15" s="88">
        <v>42095</v>
      </c>
      <c r="C15" s="86">
        <v>3994</v>
      </c>
      <c r="D15" s="84">
        <v>41730</v>
      </c>
      <c r="E15" s="86">
        <v>3935</v>
      </c>
      <c r="F15" s="86">
        <f t="shared" si="0"/>
        <v>59</v>
      </c>
      <c r="G15" s="98">
        <f t="shared" si="1"/>
        <v>1.4772158237356035E-2</v>
      </c>
    </row>
    <row r="16" spans="1:7" x14ac:dyDescent="0.25">
      <c r="A16" s="44" t="s">
        <v>223</v>
      </c>
      <c r="B16" s="84">
        <v>41732</v>
      </c>
      <c r="C16" s="86">
        <v>684</v>
      </c>
      <c r="D16" s="84">
        <v>42095</v>
      </c>
      <c r="E16" s="86">
        <v>556</v>
      </c>
      <c r="F16" s="86">
        <f>C16-E16</f>
        <v>128</v>
      </c>
      <c r="G16" s="98">
        <f>F16/C16</f>
        <v>0.1871345029239766</v>
      </c>
    </row>
    <row r="17" spans="1:7" x14ac:dyDescent="0.25">
      <c r="A17" s="44" t="s">
        <v>227</v>
      </c>
      <c r="B17" s="88">
        <v>42095</v>
      </c>
      <c r="C17" s="86">
        <v>95</v>
      </c>
      <c r="D17" s="84">
        <v>42036</v>
      </c>
      <c r="E17" s="86">
        <v>45</v>
      </c>
      <c r="F17" s="86">
        <f>C17-E17</f>
        <v>50</v>
      </c>
      <c r="G17" s="98">
        <f>F17/C17</f>
        <v>0.52631578947368418</v>
      </c>
    </row>
    <row r="18" spans="1:7" x14ac:dyDescent="0.25">
      <c r="A18" s="44" t="s">
        <v>228</v>
      </c>
      <c r="B18" s="88">
        <v>42064</v>
      </c>
      <c r="C18" s="86">
        <v>28</v>
      </c>
      <c r="D18" s="84">
        <v>42095</v>
      </c>
      <c r="E18" s="86">
        <v>12</v>
      </c>
      <c r="F18" s="86">
        <f t="shared" ref="F18" si="8">C18-E18</f>
        <v>16</v>
      </c>
      <c r="G18" s="98">
        <f t="shared" ref="G18" si="9">F18/C18</f>
        <v>0.5714285714285714</v>
      </c>
    </row>
    <row r="19" spans="1:7" x14ac:dyDescent="0.25">
      <c r="A19" s="44" t="s">
        <v>230</v>
      </c>
      <c r="B19" s="84">
        <v>41732</v>
      </c>
      <c r="C19" s="44">
        <v>572</v>
      </c>
      <c r="D19" s="84">
        <v>42095</v>
      </c>
      <c r="E19" s="86">
        <v>325</v>
      </c>
      <c r="F19" s="86">
        <f>C19-E19</f>
        <v>247</v>
      </c>
      <c r="G19" s="98">
        <f>F19/C19</f>
        <v>0.43181818181818182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34"/>
  <sheetViews>
    <sheetView topLeftCell="A31" workbookViewId="0">
      <selection activeCell="B3" sqref="B3"/>
    </sheetView>
  </sheetViews>
  <sheetFormatPr defaultRowHeight="15" x14ac:dyDescent="0.25"/>
  <cols>
    <col min="1" max="1" width="18.42578125" bestFit="1" customWidth="1"/>
    <col min="9" max="9" width="9.28515625" bestFit="1" customWidth="1"/>
    <col min="10" max="10" width="11.7109375" bestFit="1" customWidth="1"/>
    <col min="11" max="11" width="9.85546875" bestFit="1" customWidth="1"/>
    <col min="12" max="12" width="11.7109375" bestFit="1" customWidth="1"/>
    <col min="13" max="13" width="11.42578125" bestFit="1" customWidth="1"/>
  </cols>
  <sheetData>
    <row r="1" spans="1:14" x14ac:dyDescent="0.25">
      <c r="A1" s="126" t="str">
        <f>PRSTATSV2!A28</f>
        <v>ANNUAL DUES BY YEAR - FOR PROFIT &amp; NON PROFIT THRU RESTORATION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4" x14ac:dyDescent="0.25">
      <c r="A2" s="1" t="str">
        <f>PRSTATSV2!A30</f>
        <v>Annual Due Year</v>
      </c>
      <c r="B2" s="1" t="str">
        <f>PRSTATSV2!B30</f>
        <v xml:space="preserve">January    </v>
      </c>
      <c r="C2" s="1" t="str">
        <f>PRSTATSV2!C30</f>
        <v xml:space="preserve">February   </v>
      </c>
      <c r="D2" s="1" t="str">
        <f>PRSTATSV2!D30</f>
        <v xml:space="preserve">March      </v>
      </c>
      <c r="E2" s="1" t="str">
        <f>PRSTATSV2!E30</f>
        <v xml:space="preserve">April      </v>
      </c>
      <c r="F2" s="1" t="str">
        <f>PRSTATSV2!F30</f>
        <v xml:space="preserve">May        </v>
      </c>
      <c r="G2" s="1" t="str">
        <f>PRSTATSV2!G30</f>
        <v xml:space="preserve">June       </v>
      </c>
      <c r="H2" s="1" t="str">
        <f>PRSTATSV2!H30</f>
        <v xml:space="preserve">July       </v>
      </c>
      <c r="I2" s="1" t="str">
        <f>PRSTATSV2!I30</f>
        <v xml:space="preserve">August     </v>
      </c>
      <c r="J2" s="1" t="str">
        <f>PRSTATSV2!J30</f>
        <v xml:space="preserve">September  </v>
      </c>
      <c r="K2" s="1" t="str">
        <f>PRSTATSV2!K30</f>
        <v xml:space="preserve">October    </v>
      </c>
      <c r="L2" s="1" t="str">
        <f>PRSTATSV2!L30</f>
        <v xml:space="preserve">November   </v>
      </c>
      <c r="M2" s="1" t="str">
        <f>PRSTATSV2!M30</f>
        <v xml:space="preserve">December   </v>
      </c>
    </row>
    <row r="3" spans="1:14" x14ac:dyDescent="0.25">
      <c r="A3" s="2">
        <f>PRSTATSV2!A32</f>
        <v>2014</v>
      </c>
      <c r="B3" s="2">
        <f>PRSTATSV2!B32</f>
        <v>0</v>
      </c>
      <c r="C3" s="2">
        <f>PRSTATSV2!C32</f>
        <v>0</v>
      </c>
      <c r="D3" s="2">
        <f>PRSTATSV2!D32</f>
        <v>0</v>
      </c>
      <c r="E3" s="2">
        <f>PRSTATSV2!E32</f>
        <v>1</v>
      </c>
      <c r="F3" s="2">
        <f>PRSTATSV2!F32</f>
        <v>1</v>
      </c>
      <c r="G3" s="2">
        <f>PRSTATSV2!G32</f>
        <v>2</v>
      </c>
      <c r="H3" s="2">
        <f>PRSTATSV2!H32</f>
        <v>1</v>
      </c>
      <c r="I3" s="2">
        <f>PRSTATSV2!I32</f>
        <v>0</v>
      </c>
      <c r="J3" s="2">
        <f>PRSTATSV2!J32</f>
        <v>0</v>
      </c>
      <c r="K3" s="2">
        <f>PRSTATSV2!K32</f>
        <v>0</v>
      </c>
      <c r="L3" s="2">
        <f>PRSTATSV2!L32</f>
        <v>0</v>
      </c>
      <c r="M3" s="2">
        <f>PRSTATSV2!M32</f>
        <v>0</v>
      </c>
      <c r="N3">
        <f>SUM(B3:M3)</f>
        <v>5</v>
      </c>
    </row>
    <row r="4" spans="1:14" x14ac:dyDescent="0.25">
      <c r="A4" s="2">
        <f>PRSTATSV2!A33</f>
        <v>2013</v>
      </c>
      <c r="B4" s="2">
        <f>PRSTATSV2!B33</f>
        <v>1</v>
      </c>
      <c r="C4" s="2">
        <f>PRSTATSV2!C33</f>
        <v>0</v>
      </c>
      <c r="D4" s="2">
        <f>PRSTATSV2!D33</f>
        <v>1</v>
      </c>
      <c r="E4" s="2">
        <f>PRSTATSV2!E33</f>
        <v>4</v>
      </c>
      <c r="F4" s="2">
        <f>PRSTATSV2!F33</f>
        <v>0</v>
      </c>
      <c r="G4" s="2">
        <f>PRSTATSV2!G33</f>
        <v>1</v>
      </c>
      <c r="H4" s="2">
        <f>PRSTATSV2!H33</f>
        <v>1</v>
      </c>
      <c r="I4" s="2">
        <f>PRSTATSV2!I33</f>
        <v>0</v>
      </c>
      <c r="J4" s="2">
        <f>PRSTATSV2!J33</f>
        <v>0</v>
      </c>
      <c r="K4" s="2">
        <f>PRSTATSV2!K33</f>
        <v>0</v>
      </c>
      <c r="L4" s="2">
        <f>PRSTATSV2!L33</f>
        <v>0</v>
      </c>
      <c r="M4" s="2">
        <f>PRSTATSV2!M33</f>
        <v>3</v>
      </c>
      <c r="N4">
        <f t="shared" ref="N4:N6" si="0">SUM(B4:M4)</f>
        <v>11</v>
      </c>
    </row>
    <row r="5" spans="1:14" x14ac:dyDescent="0.25">
      <c r="A5" s="2">
        <f>PRSTATSV2!A34</f>
        <v>2012</v>
      </c>
      <c r="B5" s="2">
        <f>PRSTATSV2!B34</f>
        <v>0</v>
      </c>
      <c r="C5" s="2">
        <f>PRSTATSV2!C34</f>
        <v>0</v>
      </c>
      <c r="D5" s="2">
        <f>PRSTATSV2!D34</f>
        <v>1</v>
      </c>
      <c r="E5" s="2">
        <f>PRSTATSV2!E34</f>
        <v>3</v>
      </c>
      <c r="F5" s="2">
        <f>PRSTATSV2!F34</f>
        <v>0</v>
      </c>
      <c r="G5" s="2">
        <f>PRSTATSV2!G34</f>
        <v>2</v>
      </c>
      <c r="H5" s="2">
        <f>PRSTATSV2!H34</f>
        <v>1</v>
      </c>
      <c r="I5" s="2">
        <f>PRSTATSV2!I34</f>
        <v>0</v>
      </c>
      <c r="J5" s="2">
        <f>PRSTATSV2!J34</f>
        <v>0</v>
      </c>
      <c r="K5" s="2">
        <f>PRSTATSV2!K34</f>
        <v>0</v>
      </c>
      <c r="L5" s="2">
        <f>PRSTATSV2!L34</f>
        <v>0</v>
      </c>
      <c r="M5" s="2">
        <f>PRSTATSV2!M34</f>
        <v>3</v>
      </c>
      <c r="N5">
        <f t="shared" si="0"/>
        <v>10</v>
      </c>
    </row>
    <row r="6" spans="1:14" x14ac:dyDescent="0.25">
      <c r="A6" s="2">
        <f>PRSTATSV2!A35</f>
        <v>2011</v>
      </c>
      <c r="B6" s="2">
        <f>PRSTATSV2!B35</f>
        <v>1</v>
      </c>
      <c r="C6" s="2">
        <f>PRSTATSV2!C35</f>
        <v>0</v>
      </c>
      <c r="D6" s="2">
        <f>PRSTATSV2!D35</f>
        <v>1</v>
      </c>
      <c r="E6" s="2">
        <f>PRSTATSV2!E35</f>
        <v>3</v>
      </c>
      <c r="F6" s="2">
        <f>PRSTATSV2!F35</f>
        <v>0</v>
      </c>
      <c r="G6" s="2">
        <f>PRSTATSV2!G35</f>
        <v>2</v>
      </c>
      <c r="H6" s="2">
        <f>PRSTATSV2!H35</f>
        <v>1</v>
      </c>
      <c r="I6" s="2">
        <f>PRSTATSV2!I35</f>
        <v>0</v>
      </c>
      <c r="J6" s="2">
        <f>PRSTATSV2!J35</f>
        <v>0</v>
      </c>
      <c r="K6" s="2">
        <f>PRSTATSV2!K35</f>
        <v>0</v>
      </c>
      <c r="L6" s="2">
        <f>PRSTATSV2!L35</f>
        <v>0</v>
      </c>
      <c r="M6" s="2">
        <f>PRSTATSV2!M35</f>
        <v>3</v>
      </c>
      <c r="N6">
        <f t="shared" si="0"/>
        <v>11</v>
      </c>
    </row>
    <row r="7" spans="1:14" x14ac:dyDescent="0.25">
      <c r="A7" s="2">
        <f>PRSTATSV2!A36</f>
        <v>2010</v>
      </c>
      <c r="B7" s="2">
        <f>PRSTATSV2!B36</f>
        <v>1</v>
      </c>
      <c r="C7" s="2">
        <f>PRSTATSV2!C36</f>
        <v>0</v>
      </c>
      <c r="D7" s="2">
        <f>PRSTATSV2!D36</f>
        <v>1</v>
      </c>
      <c r="E7" s="2">
        <f>PRSTATSV2!E36</f>
        <v>2</v>
      </c>
      <c r="F7" s="2">
        <f>PRSTATSV2!F36</f>
        <v>0</v>
      </c>
      <c r="G7" s="2">
        <f>PRSTATSV2!G36</f>
        <v>2</v>
      </c>
      <c r="H7" s="2">
        <f>PRSTATSV2!H36</f>
        <v>1</v>
      </c>
      <c r="I7" s="2">
        <f>PRSTATSV2!I36</f>
        <v>0</v>
      </c>
      <c r="J7" s="2">
        <f>PRSTATSV2!J36</f>
        <v>0</v>
      </c>
      <c r="K7" s="2">
        <f>PRSTATSV2!K36</f>
        <v>0</v>
      </c>
      <c r="L7" s="2">
        <f>PRSTATSV2!L36</f>
        <v>0</v>
      </c>
      <c r="M7" s="2">
        <f>PRSTATSV2!M36</f>
        <v>1</v>
      </c>
    </row>
    <row r="8" spans="1:14" x14ac:dyDescent="0.25">
      <c r="A8" s="2">
        <f>PRSTATSV2!A37</f>
        <v>2009</v>
      </c>
      <c r="B8" s="2">
        <f>PRSTATSV2!B37</f>
        <v>1</v>
      </c>
      <c r="C8" s="2">
        <f>PRSTATSV2!C37</f>
        <v>0</v>
      </c>
      <c r="D8" s="2">
        <f>PRSTATSV2!D37</f>
        <v>0</v>
      </c>
      <c r="E8" s="2">
        <f>PRSTATSV2!E37</f>
        <v>1</v>
      </c>
      <c r="F8" s="2">
        <f>PRSTATSV2!F37</f>
        <v>0</v>
      </c>
      <c r="G8" s="2">
        <f>PRSTATSV2!G37</f>
        <v>1</v>
      </c>
      <c r="H8" s="2">
        <f>PRSTATSV2!H37</f>
        <v>0</v>
      </c>
      <c r="I8" s="2">
        <f>PRSTATSV2!I37</f>
        <v>0</v>
      </c>
      <c r="J8" s="2">
        <f>PRSTATSV2!J37</f>
        <v>0</v>
      </c>
      <c r="K8" s="2">
        <f>PRSTATSV2!K37</f>
        <v>0</v>
      </c>
      <c r="L8" s="2">
        <f>PRSTATSV2!L37</f>
        <v>0</v>
      </c>
      <c r="M8" s="2">
        <f>PRSTATSV2!M37</f>
        <v>1</v>
      </c>
    </row>
    <row r="9" spans="1:14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4" x14ac:dyDescent="0.25">
      <c r="A10" s="126" t="str">
        <f>PRSTATSV2!A63</f>
        <v>ANNUAL REPORTS BY YEAR - FOR PROFIT THRU  RESTORATION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1:14" x14ac:dyDescent="0.25">
      <c r="A11" s="1" t="str">
        <f>PRSTATSV2!A65</f>
        <v>Annual Report Year</v>
      </c>
      <c r="B11" s="1" t="str">
        <f>PRSTATSV2!B65</f>
        <v xml:space="preserve">January    </v>
      </c>
      <c r="C11" s="1" t="str">
        <f>PRSTATSV2!C65</f>
        <v xml:space="preserve">February   </v>
      </c>
      <c r="D11" s="1" t="str">
        <f>PRSTATSV2!D65</f>
        <v xml:space="preserve">March      </v>
      </c>
      <c r="E11" s="1" t="str">
        <f>PRSTATSV2!E65</f>
        <v xml:space="preserve">April      </v>
      </c>
      <c r="F11" s="1" t="str">
        <f>PRSTATSV2!F65</f>
        <v xml:space="preserve">May        </v>
      </c>
      <c r="G11" s="1" t="str">
        <f>PRSTATSV2!G65</f>
        <v xml:space="preserve">June       </v>
      </c>
      <c r="H11" s="1" t="str">
        <f>PRSTATSV2!H65</f>
        <v xml:space="preserve">July       </v>
      </c>
      <c r="I11" s="1" t="str">
        <f>PRSTATSV2!I65</f>
        <v xml:space="preserve">August     </v>
      </c>
      <c r="J11" s="1" t="str">
        <f>PRSTATSV2!J65</f>
        <v xml:space="preserve">September  </v>
      </c>
      <c r="K11" s="1" t="str">
        <f>PRSTATSV2!K65</f>
        <v xml:space="preserve">October    </v>
      </c>
      <c r="L11" s="1" t="str">
        <f>PRSTATSV2!L65</f>
        <v xml:space="preserve">November   </v>
      </c>
      <c r="M11" s="1" t="str">
        <f>PRSTATSV2!M65</f>
        <v xml:space="preserve">December   </v>
      </c>
    </row>
    <row r="12" spans="1:14" x14ac:dyDescent="0.25">
      <c r="A12" s="2">
        <f>PRSTATSV2!A67</f>
        <v>2014</v>
      </c>
      <c r="B12" s="2">
        <f>PRSTATSV2!B67</f>
        <v>0</v>
      </c>
      <c r="C12" s="2">
        <f>PRSTATSV2!C67</f>
        <v>0</v>
      </c>
      <c r="D12" s="2">
        <f>PRSTATSV2!D67</f>
        <v>0</v>
      </c>
      <c r="E12" s="2">
        <f>PRSTATSV2!E67</f>
        <v>6</v>
      </c>
      <c r="F12" s="2">
        <f>PRSTATSV2!F67</f>
        <v>15</v>
      </c>
      <c r="G12" s="2">
        <f>PRSTATSV2!G67</f>
        <v>16</v>
      </c>
      <c r="H12" s="2">
        <f>PRSTATSV2!H67</f>
        <v>7</v>
      </c>
      <c r="I12" s="2">
        <f>PRSTATSV2!I67</f>
        <v>0</v>
      </c>
      <c r="J12" s="2">
        <f>PRSTATSV2!J67</f>
        <v>0</v>
      </c>
      <c r="K12" s="2">
        <f>PRSTATSV2!K67</f>
        <v>0</v>
      </c>
      <c r="L12" s="2">
        <f>PRSTATSV2!L67</f>
        <v>0</v>
      </c>
      <c r="M12" s="2">
        <f>PRSTATSV2!M67</f>
        <v>0</v>
      </c>
      <c r="N12">
        <f>SUM(B12:M12)</f>
        <v>44</v>
      </c>
    </row>
    <row r="13" spans="1:14" x14ac:dyDescent="0.25">
      <c r="A13" s="2">
        <f>PRSTATSV2!A68</f>
        <v>2013</v>
      </c>
      <c r="B13" s="2">
        <f>PRSTATSV2!B68</f>
        <v>11</v>
      </c>
      <c r="C13" s="2">
        <f>PRSTATSV2!C68</f>
        <v>20</v>
      </c>
      <c r="D13" s="2">
        <f>PRSTATSV2!D68</f>
        <v>23</v>
      </c>
      <c r="E13" s="2">
        <f>PRSTATSV2!E68</f>
        <v>38</v>
      </c>
      <c r="F13" s="2">
        <f>PRSTATSV2!F68</f>
        <v>12</v>
      </c>
      <c r="G13" s="2">
        <f>PRSTATSV2!G68</f>
        <v>20</v>
      </c>
      <c r="H13" s="2">
        <f>PRSTATSV2!H68</f>
        <v>10</v>
      </c>
      <c r="I13" s="2">
        <f>PRSTATSV2!I68</f>
        <v>10</v>
      </c>
      <c r="J13" s="2">
        <f>PRSTATSV2!J68</f>
        <v>2</v>
      </c>
      <c r="K13" s="2">
        <f>PRSTATSV2!K68</f>
        <v>9</v>
      </c>
      <c r="L13" s="2">
        <f>PRSTATSV2!L68</f>
        <v>12</v>
      </c>
      <c r="M13" s="2">
        <f>PRSTATSV2!M68</f>
        <v>16</v>
      </c>
      <c r="N13">
        <f t="shared" ref="N13:N17" si="1">SUM(B13:M13)</f>
        <v>183</v>
      </c>
    </row>
    <row r="14" spans="1:14" x14ac:dyDescent="0.25">
      <c r="A14" s="2">
        <f>PRSTATSV2!A69</f>
        <v>2012</v>
      </c>
      <c r="B14" s="2">
        <f>PRSTATSV2!B69</f>
        <v>12</v>
      </c>
      <c r="C14" s="2">
        <f>PRSTATSV2!C69</f>
        <v>17</v>
      </c>
      <c r="D14" s="2">
        <f>PRSTATSV2!D69</f>
        <v>22</v>
      </c>
      <c r="E14" s="2">
        <f>PRSTATSV2!E69</f>
        <v>33</v>
      </c>
      <c r="F14" s="2">
        <f>PRSTATSV2!F69</f>
        <v>11</v>
      </c>
      <c r="G14" s="2">
        <f>PRSTATSV2!G69</f>
        <v>25</v>
      </c>
      <c r="H14" s="2">
        <f>PRSTATSV2!H69</f>
        <v>11</v>
      </c>
      <c r="I14" s="2">
        <f>PRSTATSV2!I69</f>
        <v>13</v>
      </c>
      <c r="J14" s="2">
        <f>PRSTATSV2!J69</f>
        <v>5</v>
      </c>
      <c r="K14" s="2">
        <f>PRSTATSV2!K69</f>
        <v>8</v>
      </c>
      <c r="L14" s="2">
        <f>PRSTATSV2!L69</f>
        <v>12</v>
      </c>
      <c r="M14" s="2">
        <f>PRSTATSV2!M69</f>
        <v>16</v>
      </c>
      <c r="N14">
        <f t="shared" si="1"/>
        <v>185</v>
      </c>
    </row>
    <row r="15" spans="1:14" x14ac:dyDescent="0.25">
      <c r="A15" s="2">
        <f>PRSTATSV2!A70</f>
        <v>2011</v>
      </c>
      <c r="B15" s="2">
        <f>PRSTATSV2!B70</f>
        <v>8</v>
      </c>
      <c r="C15" s="2">
        <f>PRSTATSV2!C70</f>
        <v>10</v>
      </c>
      <c r="D15" s="2">
        <f>PRSTATSV2!D70</f>
        <v>10</v>
      </c>
      <c r="E15" s="2">
        <f>PRSTATSV2!E70</f>
        <v>13</v>
      </c>
      <c r="F15" s="2">
        <f>PRSTATSV2!F70</f>
        <v>5</v>
      </c>
      <c r="G15" s="2">
        <f>PRSTATSV2!G70</f>
        <v>21</v>
      </c>
      <c r="H15" s="2">
        <f>PRSTATSV2!H70</f>
        <v>9</v>
      </c>
      <c r="I15" s="2">
        <f>PRSTATSV2!I70</f>
        <v>13</v>
      </c>
      <c r="J15" s="2">
        <f>PRSTATSV2!J70</f>
        <v>4</v>
      </c>
      <c r="K15" s="2">
        <f>PRSTATSV2!K70</f>
        <v>6</v>
      </c>
      <c r="L15" s="2">
        <f>PRSTATSV2!L70</f>
        <v>8</v>
      </c>
      <c r="M15" s="2">
        <f>PRSTATSV2!M70</f>
        <v>9</v>
      </c>
      <c r="N15">
        <f t="shared" si="1"/>
        <v>116</v>
      </c>
    </row>
    <row r="16" spans="1:14" x14ac:dyDescent="0.25">
      <c r="A16" s="2">
        <f>PRSTATSV2!A71</f>
        <v>2010</v>
      </c>
      <c r="B16" s="2">
        <f>PRSTATSV2!B71</f>
        <v>7</v>
      </c>
      <c r="C16" s="2">
        <f>PRSTATSV2!C71</f>
        <v>11</v>
      </c>
      <c r="D16" s="2">
        <f>PRSTATSV2!D71</f>
        <v>7</v>
      </c>
      <c r="E16" s="2">
        <f>PRSTATSV2!E71</f>
        <v>12</v>
      </c>
      <c r="F16" s="2">
        <f>PRSTATSV2!F71</f>
        <v>4</v>
      </c>
      <c r="G16" s="2">
        <f>PRSTATSV2!G71</f>
        <v>19</v>
      </c>
      <c r="H16" s="2">
        <f>PRSTATSV2!H71</f>
        <v>5</v>
      </c>
      <c r="I16" s="2">
        <f>PRSTATSV2!I71</f>
        <v>4</v>
      </c>
      <c r="J16" s="2">
        <f>PRSTATSV2!J71</f>
        <v>3</v>
      </c>
      <c r="K16" s="2">
        <f>PRSTATSV2!K71</f>
        <v>6</v>
      </c>
      <c r="L16" s="2">
        <f>PRSTATSV2!L71</f>
        <v>8</v>
      </c>
      <c r="M16" s="2">
        <f>PRSTATSV2!M71</f>
        <v>4</v>
      </c>
      <c r="N16">
        <f t="shared" si="1"/>
        <v>90</v>
      </c>
    </row>
    <row r="17" spans="1:16" x14ac:dyDescent="0.25">
      <c r="A17" s="2">
        <f>PRSTATSV2!A72</f>
        <v>2009</v>
      </c>
      <c r="B17" s="2">
        <f>PRSTATSV2!B72</f>
        <v>4</v>
      </c>
      <c r="C17" s="2">
        <f>PRSTATSV2!C72</f>
        <v>12</v>
      </c>
      <c r="D17" s="2">
        <f>PRSTATSV2!D72</f>
        <v>5</v>
      </c>
      <c r="E17" s="2">
        <f>PRSTATSV2!E72</f>
        <v>13</v>
      </c>
      <c r="F17" s="2">
        <f>PRSTATSV2!F72</f>
        <v>8</v>
      </c>
      <c r="G17" s="2">
        <f>PRSTATSV2!G72</f>
        <v>18</v>
      </c>
      <c r="H17" s="2">
        <f>PRSTATSV2!H72</f>
        <v>6</v>
      </c>
      <c r="I17" s="2">
        <f>PRSTATSV2!I72</f>
        <v>5</v>
      </c>
      <c r="J17" s="2">
        <f>PRSTATSV2!J72</f>
        <v>3</v>
      </c>
      <c r="K17" s="2">
        <f>PRSTATSV2!K72</f>
        <v>8</v>
      </c>
      <c r="L17" s="2">
        <f>PRSTATSV2!L72</f>
        <v>5</v>
      </c>
      <c r="M17" s="2">
        <f>PRSTATSV2!M72</f>
        <v>7</v>
      </c>
      <c r="N17">
        <f t="shared" si="1"/>
        <v>94</v>
      </c>
    </row>
    <row r="19" spans="1:16" x14ac:dyDescent="0.25">
      <c r="A19" s="126" t="str">
        <f>PRSTATSV2!A98</f>
        <v>ANNUAL REPORTS BY YEAR - NON PROFIT THRU RESTORATION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</row>
    <row r="20" spans="1:16" x14ac:dyDescent="0.25">
      <c r="A20" s="1" t="str">
        <f>PRSTATSV2!A100</f>
        <v>Annual Report Year</v>
      </c>
      <c r="B20" s="1" t="str">
        <f>PRSTATSV2!B100</f>
        <v xml:space="preserve">January    </v>
      </c>
      <c r="C20" s="1" t="str">
        <f>PRSTATSV2!C100</f>
        <v xml:space="preserve">February   </v>
      </c>
      <c r="D20" s="1" t="str">
        <f>PRSTATSV2!D100</f>
        <v xml:space="preserve">March      </v>
      </c>
      <c r="E20" s="1" t="str">
        <f>PRSTATSV2!E100</f>
        <v xml:space="preserve">April      </v>
      </c>
      <c r="F20" s="1" t="str">
        <f>PRSTATSV2!F100</f>
        <v xml:space="preserve">May        </v>
      </c>
      <c r="G20" s="1" t="str">
        <f>PRSTATSV2!G100</f>
        <v xml:space="preserve">June       </v>
      </c>
      <c r="H20" s="1" t="str">
        <f>PRSTATSV2!H100</f>
        <v xml:space="preserve">July       </v>
      </c>
      <c r="I20" s="1" t="str">
        <f>PRSTATSV2!I100</f>
        <v xml:space="preserve">August     </v>
      </c>
      <c r="J20" s="1" t="str">
        <f>PRSTATSV2!J100</f>
        <v xml:space="preserve">September  </v>
      </c>
      <c r="K20" s="1" t="str">
        <f>PRSTATSV2!K100</f>
        <v xml:space="preserve">October    </v>
      </c>
      <c r="L20" s="1" t="str">
        <f>PRSTATSV2!L100</f>
        <v xml:space="preserve">November   </v>
      </c>
      <c r="M20" s="1" t="str">
        <f>PRSTATSV2!M100</f>
        <v xml:space="preserve">December   </v>
      </c>
    </row>
    <row r="21" spans="1:16" x14ac:dyDescent="0.25">
      <c r="A21" s="2">
        <f>PRSTATSV2!A102</f>
        <v>2014</v>
      </c>
      <c r="B21" s="2">
        <f>PRSTATSV2!B102</f>
        <v>0</v>
      </c>
      <c r="C21" s="2">
        <f>PRSTATSV2!C102</f>
        <v>0</v>
      </c>
      <c r="D21" s="2">
        <f>PRSTATSV2!D102</f>
        <v>0</v>
      </c>
      <c r="E21" s="2">
        <f>PRSTATSV2!E102</f>
        <v>14</v>
      </c>
      <c r="F21" s="2">
        <f>PRSTATSV2!F102</f>
        <v>11</v>
      </c>
      <c r="G21" s="2">
        <f>PRSTATSV2!G102</f>
        <v>8</v>
      </c>
      <c r="H21" s="2">
        <f>PRSTATSV2!H102</f>
        <v>8</v>
      </c>
      <c r="I21" s="2">
        <f>PRSTATSV2!I102</f>
        <v>0</v>
      </c>
      <c r="J21" s="2">
        <f>PRSTATSV2!J102</f>
        <v>0</v>
      </c>
      <c r="K21" s="2">
        <f>PRSTATSV2!K102</f>
        <v>0</v>
      </c>
      <c r="L21" s="2">
        <f>PRSTATSV2!L102</f>
        <v>0</v>
      </c>
      <c r="M21" s="2">
        <f>PRSTATSV2!M102</f>
        <v>0</v>
      </c>
      <c r="N21">
        <f>SUM(B21:M21)</f>
        <v>41</v>
      </c>
    </row>
    <row r="22" spans="1:16" x14ac:dyDescent="0.25">
      <c r="A22" s="2">
        <f>PRSTATSV2!A103</f>
        <v>2013</v>
      </c>
      <c r="B22" s="2">
        <f>PRSTATSV2!B103</f>
        <v>9</v>
      </c>
      <c r="C22" s="2">
        <f>PRSTATSV2!C103</f>
        <v>18</v>
      </c>
      <c r="D22" s="2">
        <f>PRSTATSV2!D103</f>
        <v>14</v>
      </c>
      <c r="E22" s="2">
        <f>PRSTATSV2!E103</f>
        <v>38</v>
      </c>
      <c r="F22" s="2">
        <f>PRSTATSV2!F103</f>
        <v>12</v>
      </c>
      <c r="G22" s="2">
        <f>PRSTATSV2!G103</f>
        <v>13</v>
      </c>
      <c r="H22" s="2">
        <f>PRSTATSV2!H103</f>
        <v>10</v>
      </c>
      <c r="I22" s="2">
        <f>PRSTATSV2!I103</f>
        <v>11</v>
      </c>
      <c r="J22" s="2">
        <f>PRSTATSV2!J103</f>
        <v>5</v>
      </c>
      <c r="K22" s="2">
        <f>PRSTATSV2!K103</f>
        <v>9</v>
      </c>
      <c r="L22" s="2">
        <f>PRSTATSV2!L103</f>
        <v>11</v>
      </c>
      <c r="M22" s="2">
        <f>PRSTATSV2!M103</f>
        <v>6</v>
      </c>
      <c r="N22">
        <f t="shared" ref="N22:N26" si="2">SUM(B22:M22)</f>
        <v>156</v>
      </c>
    </row>
    <row r="23" spans="1:16" x14ac:dyDescent="0.25">
      <c r="A23" s="2">
        <f>PRSTATSV2!A104</f>
        <v>2012</v>
      </c>
      <c r="B23" s="2">
        <f>PRSTATSV2!B104</f>
        <v>9</v>
      </c>
      <c r="C23" s="2">
        <f>PRSTATSV2!C104</f>
        <v>17</v>
      </c>
      <c r="D23" s="2">
        <f>PRSTATSV2!D104</f>
        <v>12</v>
      </c>
      <c r="E23" s="2">
        <f>PRSTATSV2!E104</f>
        <v>36</v>
      </c>
      <c r="F23" s="2">
        <f>PRSTATSV2!F104</f>
        <v>12</v>
      </c>
      <c r="G23" s="2">
        <f>PRSTATSV2!G104</f>
        <v>17</v>
      </c>
      <c r="H23" s="2">
        <f>PRSTATSV2!H104</f>
        <v>10</v>
      </c>
      <c r="I23" s="2">
        <f>PRSTATSV2!I104</f>
        <v>12</v>
      </c>
      <c r="J23" s="2">
        <f>PRSTATSV2!J104</f>
        <v>5</v>
      </c>
      <c r="K23" s="2">
        <f>PRSTATSV2!K104</f>
        <v>10</v>
      </c>
      <c r="L23" s="2">
        <f>PRSTATSV2!L104</f>
        <v>10</v>
      </c>
      <c r="M23" s="2">
        <f>PRSTATSV2!M104</f>
        <v>6</v>
      </c>
      <c r="N23">
        <f t="shared" si="2"/>
        <v>156</v>
      </c>
    </row>
    <row r="24" spans="1:16" x14ac:dyDescent="0.25">
      <c r="A24" s="2">
        <f>PRSTATSV2!A105</f>
        <v>2011</v>
      </c>
      <c r="B24" s="2">
        <f>PRSTATSV2!B105</f>
        <v>4</v>
      </c>
      <c r="C24" s="2">
        <f>PRSTATSV2!C105</f>
        <v>7</v>
      </c>
      <c r="D24" s="2">
        <f>PRSTATSV2!D105</f>
        <v>6</v>
      </c>
      <c r="E24" s="2">
        <f>PRSTATSV2!E105</f>
        <v>19</v>
      </c>
      <c r="F24" s="2">
        <f>PRSTATSV2!F105</f>
        <v>6</v>
      </c>
      <c r="G24" s="2">
        <f>PRSTATSV2!G105</f>
        <v>17</v>
      </c>
      <c r="H24" s="2">
        <f>PRSTATSV2!H105</f>
        <v>10</v>
      </c>
      <c r="I24" s="2">
        <f>PRSTATSV2!I105</f>
        <v>13</v>
      </c>
      <c r="J24" s="2">
        <f>PRSTATSV2!J105</f>
        <v>5</v>
      </c>
      <c r="K24" s="2">
        <f>PRSTATSV2!K105</f>
        <v>7</v>
      </c>
      <c r="L24" s="2">
        <f>PRSTATSV2!L105</f>
        <v>4</v>
      </c>
      <c r="M24" s="2">
        <f>PRSTATSV2!M105</f>
        <v>4</v>
      </c>
      <c r="N24">
        <f t="shared" si="2"/>
        <v>102</v>
      </c>
    </row>
    <row r="25" spans="1:16" x14ac:dyDescent="0.25">
      <c r="A25" s="2">
        <f>PRSTATSV2!A106</f>
        <v>2010</v>
      </c>
      <c r="B25" s="2">
        <f>PRSTATSV2!B106</f>
        <v>2</v>
      </c>
      <c r="C25" s="2">
        <f>PRSTATSV2!C106</f>
        <v>7</v>
      </c>
      <c r="D25" s="2">
        <f>PRSTATSV2!D106</f>
        <v>7</v>
      </c>
      <c r="E25" s="2">
        <f>PRSTATSV2!E106</f>
        <v>13</v>
      </c>
      <c r="F25" s="2">
        <f>PRSTATSV2!F106</f>
        <v>4</v>
      </c>
      <c r="G25" s="2">
        <f>PRSTATSV2!G106</f>
        <v>11</v>
      </c>
      <c r="H25" s="2">
        <f>PRSTATSV2!H106</f>
        <v>6</v>
      </c>
      <c r="I25" s="2">
        <f>PRSTATSV2!I106</f>
        <v>5</v>
      </c>
      <c r="J25" s="2">
        <f>PRSTATSV2!J106</f>
        <v>5</v>
      </c>
      <c r="K25" s="2">
        <f>PRSTATSV2!K106</f>
        <v>5</v>
      </c>
      <c r="L25" s="2">
        <f>PRSTATSV2!L106</f>
        <v>3</v>
      </c>
      <c r="M25" s="2">
        <f>PRSTATSV2!M106</f>
        <v>4</v>
      </c>
      <c r="N25">
        <f t="shared" si="2"/>
        <v>72</v>
      </c>
    </row>
    <row r="26" spans="1:16" x14ac:dyDescent="0.25">
      <c r="A26" s="2">
        <f>PRSTATSV2!A107</f>
        <v>2009</v>
      </c>
      <c r="B26" s="2">
        <f>PRSTATSV2!B107</f>
        <v>2</v>
      </c>
      <c r="C26" s="2">
        <f>PRSTATSV2!C107</f>
        <v>7</v>
      </c>
      <c r="D26" s="2">
        <f>PRSTATSV2!D107</f>
        <v>5</v>
      </c>
      <c r="E26" s="2">
        <f>PRSTATSV2!E107</f>
        <v>15</v>
      </c>
      <c r="F26" s="2">
        <f>PRSTATSV2!F107</f>
        <v>3</v>
      </c>
      <c r="G26" s="2">
        <f>PRSTATSV2!G107</f>
        <v>14</v>
      </c>
      <c r="H26" s="2">
        <f>PRSTATSV2!H107</f>
        <v>5</v>
      </c>
      <c r="I26" s="2">
        <f>PRSTATSV2!I107</f>
        <v>6</v>
      </c>
      <c r="J26" s="2">
        <f>PRSTATSV2!J107</f>
        <v>4</v>
      </c>
      <c r="K26" s="2">
        <f>PRSTATSV2!K107</f>
        <v>5</v>
      </c>
      <c r="L26" s="2">
        <f>PRSTATSV2!L107</f>
        <v>2</v>
      </c>
      <c r="M26" s="2">
        <f>PRSTATSV2!M107</f>
        <v>3</v>
      </c>
      <c r="N26">
        <f t="shared" si="2"/>
        <v>71</v>
      </c>
    </row>
    <row r="28" spans="1:16" x14ac:dyDescent="0.25">
      <c r="A28" t="s">
        <v>143</v>
      </c>
      <c r="B28" t="s">
        <v>144</v>
      </c>
      <c r="E28" t="s">
        <v>6</v>
      </c>
      <c r="F28" t="s">
        <v>7</v>
      </c>
      <c r="G28" t="s">
        <v>8</v>
      </c>
      <c r="H28" t="s">
        <v>9</v>
      </c>
      <c r="I28" t="s">
        <v>10</v>
      </c>
      <c r="J28" t="s">
        <v>11</v>
      </c>
      <c r="K28" t="s">
        <v>12</v>
      </c>
      <c r="L28" t="s">
        <v>13</v>
      </c>
      <c r="M28" t="s">
        <v>14</v>
      </c>
      <c r="N28" t="s">
        <v>15</v>
      </c>
      <c r="O28" t="s">
        <v>16</v>
      </c>
      <c r="P28" t="s">
        <v>17</v>
      </c>
    </row>
    <row r="29" spans="1:16" x14ac:dyDescent="0.25">
      <c r="A29">
        <f>A21</f>
        <v>2014</v>
      </c>
      <c r="B29">
        <f>N3+N12+N21</f>
        <v>90</v>
      </c>
      <c r="D29">
        <f>A21</f>
        <v>2014</v>
      </c>
      <c r="E29">
        <f t="shared" ref="E29:P33" si="3">B3+B12+B21</f>
        <v>0</v>
      </c>
      <c r="F29">
        <f t="shared" si="3"/>
        <v>0</v>
      </c>
      <c r="G29">
        <f t="shared" si="3"/>
        <v>0</v>
      </c>
      <c r="H29">
        <f t="shared" si="3"/>
        <v>21</v>
      </c>
      <c r="I29">
        <f t="shared" si="3"/>
        <v>27</v>
      </c>
      <c r="J29">
        <f t="shared" si="3"/>
        <v>26</v>
      </c>
      <c r="K29">
        <f t="shared" si="3"/>
        <v>16</v>
      </c>
      <c r="L29">
        <f t="shared" si="3"/>
        <v>0</v>
      </c>
      <c r="M29">
        <f t="shared" si="3"/>
        <v>0</v>
      </c>
      <c r="N29">
        <f t="shared" si="3"/>
        <v>0</v>
      </c>
      <c r="O29">
        <f t="shared" si="3"/>
        <v>0</v>
      </c>
      <c r="P29">
        <f t="shared" si="3"/>
        <v>0</v>
      </c>
    </row>
    <row r="30" spans="1:16" x14ac:dyDescent="0.25">
      <c r="A30">
        <f t="shared" ref="A30:A33" si="4">A22</f>
        <v>2013</v>
      </c>
      <c r="B30">
        <f>N4+N13+N22</f>
        <v>350</v>
      </c>
      <c r="D30">
        <f t="shared" ref="D30:D34" si="5">A22</f>
        <v>2013</v>
      </c>
      <c r="E30">
        <f t="shared" si="3"/>
        <v>21</v>
      </c>
      <c r="F30">
        <f t="shared" si="3"/>
        <v>38</v>
      </c>
      <c r="G30">
        <f t="shared" si="3"/>
        <v>38</v>
      </c>
      <c r="H30">
        <f t="shared" si="3"/>
        <v>80</v>
      </c>
      <c r="I30">
        <f t="shared" si="3"/>
        <v>24</v>
      </c>
      <c r="J30">
        <f t="shared" si="3"/>
        <v>34</v>
      </c>
      <c r="K30">
        <f t="shared" si="3"/>
        <v>21</v>
      </c>
      <c r="L30">
        <f t="shared" si="3"/>
        <v>21</v>
      </c>
      <c r="M30">
        <f t="shared" si="3"/>
        <v>7</v>
      </c>
      <c r="N30">
        <f t="shared" si="3"/>
        <v>18</v>
      </c>
      <c r="O30">
        <f t="shared" si="3"/>
        <v>23</v>
      </c>
      <c r="P30">
        <f t="shared" si="3"/>
        <v>25</v>
      </c>
    </row>
    <row r="31" spans="1:16" x14ac:dyDescent="0.25">
      <c r="A31">
        <f t="shared" si="4"/>
        <v>2012</v>
      </c>
      <c r="B31">
        <f>N5+N14+N23</f>
        <v>351</v>
      </c>
      <c r="D31">
        <f t="shared" si="5"/>
        <v>2012</v>
      </c>
      <c r="E31">
        <f t="shared" si="3"/>
        <v>21</v>
      </c>
      <c r="F31">
        <f t="shared" si="3"/>
        <v>34</v>
      </c>
      <c r="G31">
        <f t="shared" si="3"/>
        <v>35</v>
      </c>
      <c r="H31">
        <f t="shared" si="3"/>
        <v>72</v>
      </c>
      <c r="I31">
        <f t="shared" si="3"/>
        <v>23</v>
      </c>
      <c r="J31">
        <f t="shared" si="3"/>
        <v>44</v>
      </c>
      <c r="K31">
        <f t="shared" si="3"/>
        <v>22</v>
      </c>
      <c r="L31">
        <f t="shared" si="3"/>
        <v>25</v>
      </c>
      <c r="M31">
        <f t="shared" si="3"/>
        <v>10</v>
      </c>
      <c r="N31">
        <f t="shared" si="3"/>
        <v>18</v>
      </c>
      <c r="O31">
        <f t="shared" si="3"/>
        <v>22</v>
      </c>
      <c r="P31">
        <f t="shared" si="3"/>
        <v>25</v>
      </c>
    </row>
    <row r="32" spans="1:16" x14ac:dyDescent="0.25">
      <c r="A32">
        <f t="shared" si="4"/>
        <v>2011</v>
      </c>
      <c r="B32">
        <f>N6+N15+N24</f>
        <v>229</v>
      </c>
      <c r="D32">
        <f t="shared" si="5"/>
        <v>2011</v>
      </c>
      <c r="E32">
        <f t="shared" si="3"/>
        <v>13</v>
      </c>
      <c r="F32">
        <f t="shared" si="3"/>
        <v>17</v>
      </c>
      <c r="G32">
        <f t="shared" si="3"/>
        <v>17</v>
      </c>
      <c r="H32">
        <f t="shared" si="3"/>
        <v>35</v>
      </c>
      <c r="I32">
        <f t="shared" si="3"/>
        <v>11</v>
      </c>
      <c r="J32">
        <f t="shared" si="3"/>
        <v>40</v>
      </c>
      <c r="K32">
        <f t="shared" si="3"/>
        <v>20</v>
      </c>
      <c r="L32">
        <f t="shared" si="3"/>
        <v>26</v>
      </c>
      <c r="M32">
        <f t="shared" si="3"/>
        <v>9</v>
      </c>
      <c r="N32">
        <f t="shared" si="3"/>
        <v>13</v>
      </c>
      <c r="O32">
        <f t="shared" si="3"/>
        <v>12</v>
      </c>
      <c r="P32">
        <f t="shared" si="3"/>
        <v>16</v>
      </c>
    </row>
    <row r="33" spans="1:16" x14ac:dyDescent="0.25">
      <c r="A33">
        <f t="shared" si="4"/>
        <v>2010</v>
      </c>
      <c r="B33">
        <f>N7+N16+N25</f>
        <v>162</v>
      </c>
      <c r="D33">
        <f t="shared" si="5"/>
        <v>2010</v>
      </c>
      <c r="E33">
        <f t="shared" si="3"/>
        <v>10</v>
      </c>
      <c r="F33">
        <f t="shared" si="3"/>
        <v>18</v>
      </c>
      <c r="G33">
        <f t="shared" si="3"/>
        <v>15</v>
      </c>
      <c r="H33">
        <f t="shared" si="3"/>
        <v>27</v>
      </c>
      <c r="I33">
        <f t="shared" si="3"/>
        <v>8</v>
      </c>
      <c r="J33">
        <f t="shared" si="3"/>
        <v>32</v>
      </c>
      <c r="K33">
        <f t="shared" si="3"/>
        <v>12</v>
      </c>
      <c r="L33">
        <f t="shared" si="3"/>
        <v>9</v>
      </c>
      <c r="M33">
        <f t="shared" si="3"/>
        <v>8</v>
      </c>
      <c r="N33">
        <f t="shared" si="3"/>
        <v>11</v>
      </c>
      <c r="O33">
        <f t="shared" si="3"/>
        <v>11</v>
      </c>
      <c r="P33">
        <f t="shared" si="3"/>
        <v>9</v>
      </c>
    </row>
    <row r="34" spans="1:16" x14ac:dyDescent="0.25">
      <c r="A34">
        <f>A26</f>
        <v>2009</v>
      </c>
      <c r="B34">
        <f t="shared" ref="B34" si="6">N10+N17+N26</f>
        <v>165</v>
      </c>
      <c r="D34">
        <f t="shared" si="5"/>
        <v>2009</v>
      </c>
      <c r="E34">
        <f>B10+B17</f>
        <v>4</v>
      </c>
      <c r="F34">
        <f t="shared" ref="F34:M34" si="7">C10+C17</f>
        <v>12</v>
      </c>
      <c r="G34">
        <f t="shared" si="7"/>
        <v>5</v>
      </c>
      <c r="H34">
        <f t="shared" si="7"/>
        <v>13</v>
      </c>
      <c r="I34">
        <f t="shared" si="7"/>
        <v>8</v>
      </c>
      <c r="J34">
        <f t="shared" si="7"/>
        <v>18</v>
      </c>
      <c r="K34">
        <f t="shared" si="7"/>
        <v>6</v>
      </c>
      <c r="L34">
        <f t="shared" si="7"/>
        <v>5</v>
      </c>
      <c r="M34">
        <f t="shared" si="7"/>
        <v>3</v>
      </c>
      <c r="N34">
        <f t="shared" ref="N34" si="8">K10+K17</f>
        <v>8</v>
      </c>
      <c r="O34">
        <f t="shared" ref="O34" si="9">L10+L17</f>
        <v>5</v>
      </c>
      <c r="P34">
        <f t="shared" ref="P34" si="10">M10+M17</f>
        <v>7</v>
      </c>
    </row>
  </sheetData>
  <mergeCells count="3">
    <mergeCell ref="A1:M1"/>
    <mergeCell ref="A10:M10"/>
    <mergeCell ref="A19:M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PRSTATSV2 (-1)</vt:lpstr>
      <vt:lpstr>PRSTATSV2</vt:lpstr>
      <vt:lpstr>DayDiff</vt:lpstr>
      <vt:lpstr>Totals</vt:lpstr>
      <vt:lpstr>FilingSeason</vt:lpstr>
      <vt:lpstr>Creations</vt:lpstr>
      <vt:lpstr>Certificates</vt:lpstr>
      <vt:lpstr>PriorYear</vt:lpstr>
      <vt:lpstr>Amendments</vt:lpstr>
      <vt:lpstr>Hours-Comparison</vt:lpstr>
      <vt:lpstr>Extensions</vt:lpstr>
      <vt:lpstr>Others</vt:lpstr>
      <vt:lpstr>Records</vt:lpstr>
      <vt:lpstr>RestorationYears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Serrano, Carlos</dc:creator>
  <cp:lastModifiedBy>Marvin</cp:lastModifiedBy>
  <cp:lastPrinted>2015-04-22T15:44:15Z</cp:lastPrinted>
  <dcterms:created xsi:type="dcterms:W3CDTF">2014-12-01T13:39:06Z</dcterms:created>
  <dcterms:modified xsi:type="dcterms:W3CDTF">2015-07-24T13:12:44Z</dcterms:modified>
</cp:coreProperties>
</file>