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360" windowHeight="7905" tabRatio="772"/>
  </bookViews>
  <sheets>
    <sheet name="Marzo2015" sheetId="2" r:id="rId1"/>
    <sheet name="Acumulados Ene-Marzo 2015" sheetId="3" r:id="rId2"/>
    <sheet name="Tabla de Acumulados 2005-2015" sheetId="5" r:id="rId3"/>
  </sheets>
  <definedNames>
    <definedName name="_xlnm.Print_Area" localSheetId="1">'Acumulados Ene-Marzo 2015'!$A$1:$G$54</definedName>
    <definedName name="_xlnm.Print_Area" localSheetId="0">Marzo2015!$B$2:$H$55</definedName>
  </definedNames>
  <calcPr calcId="152511"/>
</workbook>
</file>

<file path=xl/calcChain.xml><?xml version="1.0" encoding="utf-8"?>
<calcChain xmlns="http://schemas.openxmlformats.org/spreadsheetml/2006/main">
  <c r="G44" i="3" l="1"/>
  <c r="E44" i="3"/>
  <c r="IO39" i="5"/>
  <c r="IO40" i="5"/>
  <c r="IO41" i="5"/>
  <c r="IO42" i="5"/>
  <c r="IO43" i="5"/>
  <c r="IO44" i="5"/>
  <c r="IO45" i="5"/>
  <c r="IO46" i="5"/>
  <c r="IO47" i="5"/>
  <c r="IO38" i="5"/>
  <c r="IO31" i="5"/>
  <c r="IO32" i="5"/>
  <c r="IO33" i="5"/>
  <c r="IO30" i="5"/>
  <c r="IO4" i="5"/>
  <c r="IO5" i="5"/>
  <c r="IO6" i="5"/>
  <c r="IO7" i="5"/>
  <c r="IO8" i="5"/>
  <c r="IO9" i="5"/>
  <c r="IO10" i="5"/>
  <c r="IO11" i="5"/>
  <c r="IO12" i="5"/>
  <c r="IO13" i="5"/>
  <c r="IO14" i="5"/>
  <c r="IO15" i="5"/>
  <c r="IO16" i="5"/>
  <c r="IO17" i="5"/>
  <c r="IO18" i="5"/>
  <c r="IO19" i="5"/>
  <c r="IO20" i="5"/>
  <c r="IO21" i="5"/>
  <c r="IO22" i="5"/>
  <c r="IO23" i="5"/>
  <c r="IO24" i="5"/>
  <c r="IO3" i="5"/>
  <c r="IM47" i="5" l="1"/>
  <c r="HO47" i="5"/>
  <c r="HQ47" i="5" s="1"/>
  <c r="HS47" i="5" s="1"/>
  <c r="HU47" i="5" s="1"/>
  <c r="HW47" i="5" s="1"/>
  <c r="HY47" i="5" s="1"/>
  <c r="IA47" i="5" s="1"/>
  <c r="IC47" i="5" s="1"/>
  <c r="IE47" i="5" s="1"/>
  <c r="IG47" i="5" s="1"/>
  <c r="II47" i="5" s="1"/>
  <c r="GQ47" i="5"/>
  <c r="GS47" i="5" s="1"/>
  <c r="GU47" i="5" s="1"/>
  <c r="GW47" i="5" s="1"/>
  <c r="GY47" i="5" s="1"/>
  <c r="HA47" i="5" s="1"/>
  <c r="HC47" i="5" s="1"/>
  <c r="HE47" i="5" s="1"/>
  <c r="HG47" i="5" s="1"/>
  <c r="HI47" i="5" s="1"/>
  <c r="HK47" i="5" s="1"/>
  <c r="FS47" i="5"/>
  <c r="FU47" i="5" s="1"/>
  <c r="FW47" i="5" s="1"/>
  <c r="FY47" i="5" s="1"/>
  <c r="GA47" i="5" s="1"/>
  <c r="GC47" i="5" s="1"/>
  <c r="GE47" i="5" s="1"/>
  <c r="GG47" i="5" s="1"/>
  <c r="GI47" i="5" s="1"/>
  <c r="GK47" i="5" s="1"/>
  <c r="GM47" i="5" s="1"/>
  <c r="FO47" i="5"/>
  <c r="IM46" i="5"/>
  <c r="HO46" i="5"/>
  <c r="HQ46" i="5" s="1"/>
  <c r="HS46" i="5" s="1"/>
  <c r="HU46" i="5" s="1"/>
  <c r="HW46" i="5" s="1"/>
  <c r="HY46" i="5" s="1"/>
  <c r="IA46" i="5" s="1"/>
  <c r="IC46" i="5" s="1"/>
  <c r="IE46" i="5" s="1"/>
  <c r="IG46" i="5" s="1"/>
  <c r="II46" i="5" s="1"/>
  <c r="GQ46" i="5"/>
  <c r="GS46" i="5" s="1"/>
  <c r="GU46" i="5" s="1"/>
  <c r="GW46" i="5" s="1"/>
  <c r="GY46" i="5" s="1"/>
  <c r="HA46" i="5" s="1"/>
  <c r="HC46" i="5" s="1"/>
  <c r="HE46" i="5" s="1"/>
  <c r="HG46" i="5" s="1"/>
  <c r="HI46" i="5" s="1"/>
  <c r="HK46" i="5" s="1"/>
  <c r="FS46" i="5"/>
  <c r="FU46" i="5" s="1"/>
  <c r="FW46" i="5" s="1"/>
  <c r="FY46" i="5" s="1"/>
  <c r="GA46" i="5" s="1"/>
  <c r="GC46" i="5" s="1"/>
  <c r="GE46" i="5" s="1"/>
  <c r="GG46" i="5" s="1"/>
  <c r="GI46" i="5" s="1"/>
  <c r="GK46" i="5" s="1"/>
  <c r="GM46" i="5" s="1"/>
  <c r="FO46" i="5"/>
  <c r="IM45" i="5"/>
  <c r="HO45" i="5"/>
  <c r="HQ45" i="5" s="1"/>
  <c r="HS45" i="5" s="1"/>
  <c r="HU45" i="5" s="1"/>
  <c r="HW45" i="5" s="1"/>
  <c r="HY45" i="5" s="1"/>
  <c r="IA45" i="5" s="1"/>
  <c r="IC45" i="5" s="1"/>
  <c r="IE45" i="5" s="1"/>
  <c r="IG45" i="5" s="1"/>
  <c r="II45" i="5" s="1"/>
  <c r="GQ45" i="5"/>
  <c r="GS45" i="5" s="1"/>
  <c r="GU45" i="5" s="1"/>
  <c r="GW45" i="5" s="1"/>
  <c r="GY45" i="5" s="1"/>
  <c r="HA45" i="5" s="1"/>
  <c r="HC45" i="5" s="1"/>
  <c r="HE45" i="5" s="1"/>
  <c r="HG45" i="5" s="1"/>
  <c r="HI45" i="5" s="1"/>
  <c r="HK45" i="5" s="1"/>
  <c r="FS45" i="5"/>
  <c r="FU45" i="5" s="1"/>
  <c r="FW45" i="5" s="1"/>
  <c r="FY45" i="5" s="1"/>
  <c r="GA45" i="5" s="1"/>
  <c r="GC45" i="5" s="1"/>
  <c r="GE45" i="5" s="1"/>
  <c r="GG45" i="5" s="1"/>
  <c r="GI45" i="5" s="1"/>
  <c r="GK45" i="5" s="1"/>
  <c r="GM45" i="5" s="1"/>
  <c r="FO45" i="5"/>
  <c r="IM44" i="5"/>
  <c r="HO44" i="5"/>
  <c r="HQ44" i="5" s="1"/>
  <c r="HS44" i="5" s="1"/>
  <c r="HU44" i="5" s="1"/>
  <c r="HW44" i="5" s="1"/>
  <c r="HY44" i="5" s="1"/>
  <c r="IA44" i="5" s="1"/>
  <c r="IC44" i="5" s="1"/>
  <c r="IE44" i="5" s="1"/>
  <c r="IG44" i="5" s="1"/>
  <c r="II44" i="5" s="1"/>
  <c r="GQ44" i="5"/>
  <c r="GS44" i="5" s="1"/>
  <c r="GU44" i="5" s="1"/>
  <c r="GW44" i="5" s="1"/>
  <c r="GY44" i="5" s="1"/>
  <c r="HA44" i="5" s="1"/>
  <c r="HC44" i="5" s="1"/>
  <c r="HE44" i="5" s="1"/>
  <c r="HG44" i="5" s="1"/>
  <c r="HI44" i="5" s="1"/>
  <c r="HK44" i="5" s="1"/>
  <c r="FS44" i="5"/>
  <c r="FU44" i="5" s="1"/>
  <c r="FW44" i="5" s="1"/>
  <c r="FY44" i="5" s="1"/>
  <c r="GA44" i="5" s="1"/>
  <c r="GC44" i="5" s="1"/>
  <c r="GE44" i="5" s="1"/>
  <c r="GG44" i="5" s="1"/>
  <c r="GI44" i="5" s="1"/>
  <c r="GK44" i="5" s="1"/>
  <c r="GM44" i="5" s="1"/>
  <c r="FO44" i="5"/>
  <c r="IM43" i="5"/>
  <c r="HO43" i="5"/>
  <c r="HQ43" i="5" s="1"/>
  <c r="HS43" i="5" s="1"/>
  <c r="HU43" i="5" s="1"/>
  <c r="HW43" i="5" s="1"/>
  <c r="HY43" i="5" s="1"/>
  <c r="IA43" i="5" s="1"/>
  <c r="IC43" i="5" s="1"/>
  <c r="IE43" i="5" s="1"/>
  <c r="IG43" i="5" s="1"/>
  <c r="II43" i="5" s="1"/>
  <c r="GQ43" i="5"/>
  <c r="GS43" i="5" s="1"/>
  <c r="GU43" i="5" s="1"/>
  <c r="GW43" i="5" s="1"/>
  <c r="GY43" i="5" s="1"/>
  <c r="HA43" i="5" s="1"/>
  <c r="HC43" i="5" s="1"/>
  <c r="HE43" i="5" s="1"/>
  <c r="HG43" i="5" s="1"/>
  <c r="HI43" i="5" s="1"/>
  <c r="HK43" i="5" s="1"/>
  <c r="FS43" i="5"/>
  <c r="FU43" i="5" s="1"/>
  <c r="FW43" i="5" s="1"/>
  <c r="FY43" i="5" s="1"/>
  <c r="GA43" i="5" s="1"/>
  <c r="GC43" i="5" s="1"/>
  <c r="GE43" i="5" s="1"/>
  <c r="GG43" i="5" s="1"/>
  <c r="GI43" i="5" s="1"/>
  <c r="GK43" i="5" s="1"/>
  <c r="GM43" i="5" s="1"/>
  <c r="FO43" i="5"/>
  <c r="IM42" i="5"/>
  <c r="HO42" i="5"/>
  <c r="HQ42" i="5" s="1"/>
  <c r="HS42" i="5" s="1"/>
  <c r="HU42" i="5" s="1"/>
  <c r="HW42" i="5" s="1"/>
  <c r="HY42" i="5" s="1"/>
  <c r="IA42" i="5" s="1"/>
  <c r="IC42" i="5" s="1"/>
  <c r="IE42" i="5" s="1"/>
  <c r="IG42" i="5" s="1"/>
  <c r="II42" i="5" s="1"/>
  <c r="GQ42" i="5"/>
  <c r="GS42" i="5" s="1"/>
  <c r="GU42" i="5" s="1"/>
  <c r="GW42" i="5" s="1"/>
  <c r="GY42" i="5" s="1"/>
  <c r="HA42" i="5" s="1"/>
  <c r="HC42" i="5" s="1"/>
  <c r="HE42" i="5" s="1"/>
  <c r="HG42" i="5" s="1"/>
  <c r="HI42" i="5" s="1"/>
  <c r="HK42" i="5" s="1"/>
  <c r="FS42" i="5"/>
  <c r="FU42" i="5" s="1"/>
  <c r="FW42" i="5" s="1"/>
  <c r="FY42" i="5" s="1"/>
  <c r="GA42" i="5" s="1"/>
  <c r="GC42" i="5" s="1"/>
  <c r="GE42" i="5" s="1"/>
  <c r="GG42" i="5" s="1"/>
  <c r="GI42" i="5" s="1"/>
  <c r="GK42" i="5" s="1"/>
  <c r="GM42" i="5" s="1"/>
  <c r="FO42" i="5"/>
  <c r="IM41" i="5"/>
  <c r="HO41" i="5"/>
  <c r="HQ41" i="5" s="1"/>
  <c r="HS41" i="5" s="1"/>
  <c r="HU41" i="5" s="1"/>
  <c r="HW41" i="5" s="1"/>
  <c r="HY41" i="5" s="1"/>
  <c r="IA41" i="5" s="1"/>
  <c r="IC41" i="5" s="1"/>
  <c r="IE41" i="5" s="1"/>
  <c r="IG41" i="5" s="1"/>
  <c r="II41" i="5" s="1"/>
  <c r="GQ41" i="5"/>
  <c r="GS41" i="5" s="1"/>
  <c r="GU41" i="5" s="1"/>
  <c r="GW41" i="5" s="1"/>
  <c r="GY41" i="5" s="1"/>
  <c r="HA41" i="5" s="1"/>
  <c r="HC41" i="5" s="1"/>
  <c r="HE41" i="5" s="1"/>
  <c r="HG41" i="5" s="1"/>
  <c r="HI41" i="5" s="1"/>
  <c r="HK41" i="5" s="1"/>
  <c r="FS41" i="5"/>
  <c r="FU41" i="5" s="1"/>
  <c r="FW41" i="5" s="1"/>
  <c r="FY41" i="5" s="1"/>
  <c r="GA41" i="5" s="1"/>
  <c r="GC41" i="5" s="1"/>
  <c r="GE41" i="5" s="1"/>
  <c r="GG41" i="5" s="1"/>
  <c r="GI41" i="5" s="1"/>
  <c r="GK41" i="5" s="1"/>
  <c r="GM41" i="5" s="1"/>
  <c r="FO41" i="5"/>
  <c r="IM40" i="5"/>
  <c r="HO40" i="5"/>
  <c r="HQ40" i="5" s="1"/>
  <c r="HS40" i="5" s="1"/>
  <c r="HU40" i="5" s="1"/>
  <c r="HW40" i="5" s="1"/>
  <c r="HY40" i="5" s="1"/>
  <c r="IA40" i="5" s="1"/>
  <c r="IC40" i="5" s="1"/>
  <c r="IE40" i="5" s="1"/>
  <c r="IG40" i="5" s="1"/>
  <c r="II40" i="5" s="1"/>
  <c r="GQ40" i="5"/>
  <c r="GS40" i="5" s="1"/>
  <c r="GU40" i="5" s="1"/>
  <c r="GW40" i="5" s="1"/>
  <c r="GY40" i="5" s="1"/>
  <c r="HA40" i="5" s="1"/>
  <c r="HC40" i="5" s="1"/>
  <c r="HE40" i="5" s="1"/>
  <c r="HG40" i="5" s="1"/>
  <c r="HI40" i="5" s="1"/>
  <c r="HK40" i="5" s="1"/>
  <c r="FS40" i="5"/>
  <c r="FU40" i="5" s="1"/>
  <c r="FW40" i="5" s="1"/>
  <c r="FY40" i="5" s="1"/>
  <c r="GA40" i="5" s="1"/>
  <c r="GC40" i="5" s="1"/>
  <c r="GE40" i="5" s="1"/>
  <c r="GG40" i="5" s="1"/>
  <c r="GI40" i="5" s="1"/>
  <c r="GK40" i="5" s="1"/>
  <c r="GM40" i="5" s="1"/>
  <c r="FO40" i="5"/>
  <c r="IM39" i="5"/>
  <c r="HO39" i="5"/>
  <c r="HQ39" i="5" s="1"/>
  <c r="HS39" i="5" s="1"/>
  <c r="HU39" i="5" s="1"/>
  <c r="HW39" i="5" s="1"/>
  <c r="HY39" i="5" s="1"/>
  <c r="IA39" i="5" s="1"/>
  <c r="IC39" i="5" s="1"/>
  <c r="IE39" i="5" s="1"/>
  <c r="IG39" i="5" s="1"/>
  <c r="II39" i="5" s="1"/>
  <c r="GQ39" i="5"/>
  <c r="GS39" i="5" s="1"/>
  <c r="GU39" i="5" s="1"/>
  <c r="GW39" i="5" s="1"/>
  <c r="GY39" i="5" s="1"/>
  <c r="HA39" i="5" s="1"/>
  <c r="HC39" i="5" s="1"/>
  <c r="HE39" i="5" s="1"/>
  <c r="HG39" i="5" s="1"/>
  <c r="HI39" i="5" s="1"/>
  <c r="HK39" i="5" s="1"/>
  <c r="FS39" i="5"/>
  <c r="FU39" i="5" s="1"/>
  <c r="FW39" i="5" s="1"/>
  <c r="FY39" i="5" s="1"/>
  <c r="GA39" i="5" s="1"/>
  <c r="GC39" i="5" s="1"/>
  <c r="GE39" i="5" s="1"/>
  <c r="GG39" i="5" s="1"/>
  <c r="GI39" i="5" s="1"/>
  <c r="GK39" i="5" s="1"/>
  <c r="GM39" i="5" s="1"/>
  <c r="FO39" i="5"/>
  <c r="IM38" i="5"/>
  <c r="HO38" i="5"/>
  <c r="HQ38" i="5" s="1"/>
  <c r="HS38" i="5" s="1"/>
  <c r="HU38" i="5" s="1"/>
  <c r="HW38" i="5" s="1"/>
  <c r="HY38" i="5" s="1"/>
  <c r="IA38" i="5" s="1"/>
  <c r="IC38" i="5" s="1"/>
  <c r="IE38" i="5" s="1"/>
  <c r="IG38" i="5" s="1"/>
  <c r="II38" i="5" s="1"/>
  <c r="GQ38" i="5"/>
  <c r="GS38" i="5" s="1"/>
  <c r="GU38" i="5" s="1"/>
  <c r="GW38" i="5" s="1"/>
  <c r="GY38" i="5" s="1"/>
  <c r="HA38" i="5" s="1"/>
  <c r="HC38" i="5" s="1"/>
  <c r="HE38" i="5" s="1"/>
  <c r="HG38" i="5" s="1"/>
  <c r="HI38" i="5" s="1"/>
  <c r="HK38" i="5" s="1"/>
  <c r="FS38" i="5"/>
  <c r="FU38" i="5" s="1"/>
  <c r="FW38" i="5" s="1"/>
  <c r="FY38" i="5" s="1"/>
  <c r="GA38" i="5" s="1"/>
  <c r="GC38" i="5" s="1"/>
  <c r="GE38" i="5" s="1"/>
  <c r="GG38" i="5" s="1"/>
  <c r="GI38" i="5" s="1"/>
  <c r="GK38" i="5" s="1"/>
  <c r="GM38" i="5" s="1"/>
  <c r="FO38" i="5"/>
  <c r="IM33" i="5"/>
  <c r="HO33" i="5"/>
  <c r="HQ33" i="5" s="1"/>
  <c r="HS33" i="5" s="1"/>
  <c r="HU33" i="5" s="1"/>
  <c r="HW33" i="5" s="1"/>
  <c r="HY33" i="5" s="1"/>
  <c r="IA33" i="5" s="1"/>
  <c r="IC33" i="5" s="1"/>
  <c r="IE33" i="5" s="1"/>
  <c r="IG33" i="5" s="1"/>
  <c r="II33" i="5" s="1"/>
  <c r="GQ33" i="5"/>
  <c r="GS33" i="5" s="1"/>
  <c r="GU33" i="5" s="1"/>
  <c r="GW33" i="5" s="1"/>
  <c r="GY33" i="5" s="1"/>
  <c r="HA33" i="5" s="1"/>
  <c r="HC33" i="5" s="1"/>
  <c r="HE33" i="5" s="1"/>
  <c r="HG33" i="5" s="1"/>
  <c r="HI33" i="5" s="1"/>
  <c r="HK33" i="5" s="1"/>
  <c r="FS33" i="5"/>
  <c r="FU33" i="5" s="1"/>
  <c r="FW33" i="5" s="1"/>
  <c r="FY33" i="5" s="1"/>
  <c r="GA33" i="5" s="1"/>
  <c r="GC33" i="5" s="1"/>
  <c r="GE33" i="5" s="1"/>
  <c r="GG33" i="5" s="1"/>
  <c r="GI33" i="5" s="1"/>
  <c r="GK33" i="5" s="1"/>
  <c r="GM33" i="5" s="1"/>
  <c r="FO33" i="5"/>
  <c r="IM32" i="5"/>
  <c r="HO32" i="5"/>
  <c r="HQ32" i="5" s="1"/>
  <c r="HS32" i="5" s="1"/>
  <c r="HU32" i="5" s="1"/>
  <c r="HW32" i="5" s="1"/>
  <c r="HY32" i="5" s="1"/>
  <c r="IA32" i="5" s="1"/>
  <c r="IC32" i="5" s="1"/>
  <c r="IE32" i="5" s="1"/>
  <c r="IG32" i="5" s="1"/>
  <c r="II32" i="5" s="1"/>
  <c r="GQ32" i="5"/>
  <c r="GS32" i="5" s="1"/>
  <c r="GU32" i="5" s="1"/>
  <c r="GW32" i="5" s="1"/>
  <c r="GY32" i="5" s="1"/>
  <c r="HA32" i="5" s="1"/>
  <c r="HC32" i="5" s="1"/>
  <c r="HE32" i="5" s="1"/>
  <c r="HG32" i="5" s="1"/>
  <c r="HI32" i="5" s="1"/>
  <c r="HK32" i="5" s="1"/>
  <c r="FS32" i="5"/>
  <c r="FU32" i="5" s="1"/>
  <c r="FW32" i="5" s="1"/>
  <c r="FY32" i="5" s="1"/>
  <c r="GA32" i="5" s="1"/>
  <c r="GC32" i="5" s="1"/>
  <c r="GE32" i="5" s="1"/>
  <c r="GG32" i="5" s="1"/>
  <c r="GI32" i="5" s="1"/>
  <c r="GK32" i="5" s="1"/>
  <c r="GM32" i="5" s="1"/>
  <c r="FO32" i="5"/>
  <c r="IM31" i="5"/>
  <c r="HO31" i="5"/>
  <c r="HQ31" i="5" s="1"/>
  <c r="HS31" i="5" s="1"/>
  <c r="HU31" i="5" s="1"/>
  <c r="HW31" i="5" s="1"/>
  <c r="HY31" i="5" s="1"/>
  <c r="IA31" i="5" s="1"/>
  <c r="IC31" i="5" s="1"/>
  <c r="IE31" i="5" s="1"/>
  <c r="IG31" i="5" s="1"/>
  <c r="II31" i="5" s="1"/>
  <c r="GQ31" i="5"/>
  <c r="GS31" i="5" s="1"/>
  <c r="GU31" i="5" s="1"/>
  <c r="GW31" i="5" s="1"/>
  <c r="GY31" i="5" s="1"/>
  <c r="HA31" i="5" s="1"/>
  <c r="HC31" i="5" s="1"/>
  <c r="HE31" i="5" s="1"/>
  <c r="HG31" i="5" s="1"/>
  <c r="HI31" i="5" s="1"/>
  <c r="HK31" i="5" s="1"/>
  <c r="FS31" i="5"/>
  <c r="FU31" i="5" s="1"/>
  <c r="FW31" i="5" s="1"/>
  <c r="FY31" i="5" s="1"/>
  <c r="GA31" i="5" s="1"/>
  <c r="GC31" i="5" s="1"/>
  <c r="GE31" i="5" s="1"/>
  <c r="GG31" i="5" s="1"/>
  <c r="GI31" i="5" s="1"/>
  <c r="GK31" i="5" s="1"/>
  <c r="GM31" i="5" s="1"/>
  <c r="FO31" i="5"/>
  <c r="IM30" i="5"/>
  <c r="HO30" i="5"/>
  <c r="HQ30" i="5" s="1"/>
  <c r="HS30" i="5" s="1"/>
  <c r="HU30" i="5" s="1"/>
  <c r="HW30" i="5" s="1"/>
  <c r="HY30" i="5" s="1"/>
  <c r="IA30" i="5" s="1"/>
  <c r="IC30" i="5" s="1"/>
  <c r="IE30" i="5" s="1"/>
  <c r="IG30" i="5" s="1"/>
  <c r="II30" i="5" s="1"/>
  <c r="GQ30" i="5"/>
  <c r="GS30" i="5" s="1"/>
  <c r="GU30" i="5" s="1"/>
  <c r="GW30" i="5" s="1"/>
  <c r="GY30" i="5" s="1"/>
  <c r="HA30" i="5" s="1"/>
  <c r="HC30" i="5" s="1"/>
  <c r="HE30" i="5" s="1"/>
  <c r="HG30" i="5" s="1"/>
  <c r="HI30" i="5" s="1"/>
  <c r="HK30" i="5" s="1"/>
  <c r="FS30" i="5"/>
  <c r="FU30" i="5" s="1"/>
  <c r="FW30" i="5" s="1"/>
  <c r="FY30" i="5" s="1"/>
  <c r="GA30" i="5" s="1"/>
  <c r="GC30" i="5" s="1"/>
  <c r="GE30" i="5" s="1"/>
  <c r="GG30" i="5" s="1"/>
  <c r="GI30" i="5" s="1"/>
  <c r="GK30" i="5" s="1"/>
  <c r="GM30" i="5" s="1"/>
  <c r="FO30" i="5"/>
  <c r="IM24" i="5"/>
  <c r="HO24" i="5"/>
  <c r="HQ24" i="5" s="1"/>
  <c r="HS24" i="5" s="1"/>
  <c r="HU24" i="5" s="1"/>
  <c r="HW24" i="5" s="1"/>
  <c r="HY24" i="5" s="1"/>
  <c r="IA24" i="5" s="1"/>
  <c r="IC24" i="5" s="1"/>
  <c r="IE24" i="5" s="1"/>
  <c r="IG24" i="5" s="1"/>
  <c r="II24" i="5" s="1"/>
  <c r="GQ24" i="5"/>
  <c r="GS24" i="5" s="1"/>
  <c r="GU24" i="5" s="1"/>
  <c r="GW24" i="5" s="1"/>
  <c r="GY24" i="5" s="1"/>
  <c r="HA24" i="5" s="1"/>
  <c r="HC24" i="5" s="1"/>
  <c r="HE24" i="5" s="1"/>
  <c r="HG24" i="5" s="1"/>
  <c r="HI24" i="5" s="1"/>
  <c r="HK24" i="5" s="1"/>
  <c r="FS24" i="5"/>
  <c r="FU24" i="5" s="1"/>
  <c r="FW24" i="5" s="1"/>
  <c r="FY24" i="5" s="1"/>
  <c r="GA24" i="5" s="1"/>
  <c r="GC24" i="5" s="1"/>
  <c r="GE24" i="5" s="1"/>
  <c r="GG24" i="5" s="1"/>
  <c r="GI24" i="5" s="1"/>
  <c r="GK24" i="5" s="1"/>
  <c r="GM24" i="5" s="1"/>
  <c r="FO24" i="5"/>
  <c r="IM23" i="5"/>
  <c r="HO23" i="5"/>
  <c r="HQ23" i="5" s="1"/>
  <c r="HS23" i="5" s="1"/>
  <c r="HU23" i="5" s="1"/>
  <c r="HW23" i="5" s="1"/>
  <c r="HY23" i="5" s="1"/>
  <c r="IA23" i="5" s="1"/>
  <c r="IC23" i="5" s="1"/>
  <c r="IE23" i="5" s="1"/>
  <c r="IG23" i="5" s="1"/>
  <c r="II23" i="5" s="1"/>
  <c r="GQ23" i="5"/>
  <c r="GS23" i="5" s="1"/>
  <c r="GU23" i="5" s="1"/>
  <c r="GW23" i="5" s="1"/>
  <c r="GY23" i="5" s="1"/>
  <c r="HA23" i="5" s="1"/>
  <c r="HC23" i="5" s="1"/>
  <c r="HE23" i="5" s="1"/>
  <c r="HG23" i="5" s="1"/>
  <c r="HI23" i="5" s="1"/>
  <c r="HK23" i="5" s="1"/>
  <c r="FS23" i="5"/>
  <c r="FU23" i="5" s="1"/>
  <c r="FW23" i="5" s="1"/>
  <c r="FY23" i="5" s="1"/>
  <c r="GA23" i="5" s="1"/>
  <c r="GC23" i="5" s="1"/>
  <c r="GE23" i="5" s="1"/>
  <c r="GG23" i="5" s="1"/>
  <c r="GI23" i="5" s="1"/>
  <c r="GK23" i="5" s="1"/>
  <c r="GM23" i="5" s="1"/>
  <c r="FO23" i="5"/>
  <c r="IM22" i="5"/>
  <c r="HO22" i="5"/>
  <c r="HQ22" i="5" s="1"/>
  <c r="HS22" i="5" s="1"/>
  <c r="HU22" i="5" s="1"/>
  <c r="HW22" i="5" s="1"/>
  <c r="HY22" i="5" s="1"/>
  <c r="IA22" i="5" s="1"/>
  <c r="IC22" i="5" s="1"/>
  <c r="IE22" i="5" s="1"/>
  <c r="IG22" i="5" s="1"/>
  <c r="II22" i="5" s="1"/>
  <c r="GQ22" i="5"/>
  <c r="GS22" i="5" s="1"/>
  <c r="GU22" i="5" s="1"/>
  <c r="GW22" i="5" s="1"/>
  <c r="GY22" i="5" s="1"/>
  <c r="HA22" i="5" s="1"/>
  <c r="HC22" i="5" s="1"/>
  <c r="HE22" i="5" s="1"/>
  <c r="HG22" i="5" s="1"/>
  <c r="HI22" i="5" s="1"/>
  <c r="HK22" i="5" s="1"/>
  <c r="FS22" i="5"/>
  <c r="FU22" i="5" s="1"/>
  <c r="FW22" i="5" s="1"/>
  <c r="FY22" i="5" s="1"/>
  <c r="GA22" i="5" s="1"/>
  <c r="GC22" i="5" s="1"/>
  <c r="GE22" i="5" s="1"/>
  <c r="GG22" i="5" s="1"/>
  <c r="GI22" i="5" s="1"/>
  <c r="GK22" i="5" s="1"/>
  <c r="GM22" i="5" s="1"/>
  <c r="FO22" i="5"/>
  <c r="IM21" i="5"/>
  <c r="HO21" i="5"/>
  <c r="HQ21" i="5" s="1"/>
  <c r="HS21" i="5" s="1"/>
  <c r="HU21" i="5" s="1"/>
  <c r="HW21" i="5" s="1"/>
  <c r="HY21" i="5" s="1"/>
  <c r="IA21" i="5" s="1"/>
  <c r="IC21" i="5" s="1"/>
  <c r="IE21" i="5" s="1"/>
  <c r="IG21" i="5" s="1"/>
  <c r="II21" i="5" s="1"/>
  <c r="GQ21" i="5"/>
  <c r="GS21" i="5" s="1"/>
  <c r="GU21" i="5" s="1"/>
  <c r="GW21" i="5" s="1"/>
  <c r="GY21" i="5" s="1"/>
  <c r="HA21" i="5" s="1"/>
  <c r="HC21" i="5" s="1"/>
  <c r="HE21" i="5" s="1"/>
  <c r="HG21" i="5" s="1"/>
  <c r="HI21" i="5" s="1"/>
  <c r="HK21" i="5" s="1"/>
  <c r="FS21" i="5"/>
  <c r="FU21" i="5" s="1"/>
  <c r="FW21" i="5" s="1"/>
  <c r="FY21" i="5" s="1"/>
  <c r="GA21" i="5" s="1"/>
  <c r="GC21" i="5" s="1"/>
  <c r="GE21" i="5" s="1"/>
  <c r="GG21" i="5" s="1"/>
  <c r="GI21" i="5" s="1"/>
  <c r="GK21" i="5" s="1"/>
  <c r="GM21" i="5" s="1"/>
  <c r="FO21" i="5"/>
  <c r="IM20" i="5"/>
  <c r="HO20" i="5"/>
  <c r="HQ20" i="5" s="1"/>
  <c r="HS20" i="5" s="1"/>
  <c r="HU20" i="5" s="1"/>
  <c r="HW20" i="5" s="1"/>
  <c r="HY20" i="5" s="1"/>
  <c r="IA20" i="5" s="1"/>
  <c r="IC20" i="5" s="1"/>
  <c r="IE20" i="5" s="1"/>
  <c r="IG20" i="5" s="1"/>
  <c r="II20" i="5" s="1"/>
  <c r="GQ20" i="5"/>
  <c r="GS20" i="5" s="1"/>
  <c r="GU20" i="5" s="1"/>
  <c r="GW20" i="5" s="1"/>
  <c r="GY20" i="5" s="1"/>
  <c r="HA20" i="5" s="1"/>
  <c r="HC20" i="5" s="1"/>
  <c r="HE20" i="5" s="1"/>
  <c r="HG20" i="5" s="1"/>
  <c r="HI20" i="5" s="1"/>
  <c r="HK20" i="5" s="1"/>
  <c r="FS20" i="5"/>
  <c r="FU20" i="5" s="1"/>
  <c r="FW20" i="5" s="1"/>
  <c r="FY20" i="5" s="1"/>
  <c r="GA20" i="5" s="1"/>
  <c r="GC20" i="5" s="1"/>
  <c r="GE20" i="5" s="1"/>
  <c r="GG20" i="5" s="1"/>
  <c r="GI20" i="5" s="1"/>
  <c r="GK20" i="5" s="1"/>
  <c r="GM20" i="5" s="1"/>
  <c r="FO20" i="5"/>
  <c r="IM19" i="5"/>
  <c r="HO19" i="5"/>
  <c r="HQ19" i="5" s="1"/>
  <c r="HS19" i="5" s="1"/>
  <c r="HU19" i="5" s="1"/>
  <c r="HW19" i="5" s="1"/>
  <c r="HY19" i="5" s="1"/>
  <c r="IA19" i="5" s="1"/>
  <c r="IC19" i="5" s="1"/>
  <c r="IE19" i="5" s="1"/>
  <c r="IG19" i="5" s="1"/>
  <c r="II19" i="5" s="1"/>
  <c r="GQ19" i="5"/>
  <c r="GS19" i="5" s="1"/>
  <c r="GU19" i="5" s="1"/>
  <c r="GW19" i="5" s="1"/>
  <c r="GY19" i="5" s="1"/>
  <c r="HA19" i="5" s="1"/>
  <c r="HC19" i="5" s="1"/>
  <c r="HE19" i="5" s="1"/>
  <c r="HG19" i="5" s="1"/>
  <c r="HI19" i="5" s="1"/>
  <c r="HK19" i="5" s="1"/>
  <c r="FS19" i="5"/>
  <c r="FU19" i="5" s="1"/>
  <c r="FW19" i="5" s="1"/>
  <c r="FY19" i="5" s="1"/>
  <c r="GA19" i="5" s="1"/>
  <c r="GC19" i="5" s="1"/>
  <c r="GE19" i="5" s="1"/>
  <c r="GG19" i="5" s="1"/>
  <c r="GI19" i="5" s="1"/>
  <c r="GK19" i="5" s="1"/>
  <c r="GM19" i="5" s="1"/>
  <c r="FO19" i="5"/>
  <c r="IM18" i="5"/>
  <c r="HO18" i="5"/>
  <c r="HQ18" i="5" s="1"/>
  <c r="HS18" i="5" s="1"/>
  <c r="HU18" i="5" s="1"/>
  <c r="HW18" i="5" s="1"/>
  <c r="HY18" i="5" s="1"/>
  <c r="IA18" i="5" s="1"/>
  <c r="IC18" i="5" s="1"/>
  <c r="IE18" i="5" s="1"/>
  <c r="IG18" i="5" s="1"/>
  <c r="II18" i="5" s="1"/>
  <c r="GQ18" i="5"/>
  <c r="GS18" i="5" s="1"/>
  <c r="GU18" i="5" s="1"/>
  <c r="GW18" i="5" s="1"/>
  <c r="GY18" i="5" s="1"/>
  <c r="HA18" i="5" s="1"/>
  <c r="HC18" i="5" s="1"/>
  <c r="HE18" i="5" s="1"/>
  <c r="HG18" i="5" s="1"/>
  <c r="HI18" i="5" s="1"/>
  <c r="HK18" i="5" s="1"/>
  <c r="FS18" i="5"/>
  <c r="FU18" i="5" s="1"/>
  <c r="FW18" i="5" s="1"/>
  <c r="FY18" i="5" s="1"/>
  <c r="GA18" i="5" s="1"/>
  <c r="GC18" i="5" s="1"/>
  <c r="GE18" i="5" s="1"/>
  <c r="GG18" i="5" s="1"/>
  <c r="GI18" i="5" s="1"/>
  <c r="GK18" i="5" s="1"/>
  <c r="GM18" i="5" s="1"/>
  <c r="FO18" i="5"/>
  <c r="IM17" i="5"/>
  <c r="HO17" i="5"/>
  <c r="HQ17" i="5" s="1"/>
  <c r="HS17" i="5" s="1"/>
  <c r="HU17" i="5" s="1"/>
  <c r="HW17" i="5" s="1"/>
  <c r="HY17" i="5" s="1"/>
  <c r="IA17" i="5" s="1"/>
  <c r="IC17" i="5" s="1"/>
  <c r="IE17" i="5" s="1"/>
  <c r="IG17" i="5" s="1"/>
  <c r="II17" i="5" s="1"/>
  <c r="GQ17" i="5"/>
  <c r="GS17" i="5" s="1"/>
  <c r="GU17" i="5" s="1"/>
  <c r="GW17" i="5" s="1"/>
  <c r="GY17" i="5" s="1"/>
  <c r="HA17" i="5" s="1"/>
  <c r="HC17" i="5" s="1"/>
  <c r="HE17" i="5" s="1"/>
  <c r="HG17" i="5" s="1"/>
  <c r="HI17" i="5" s="1"/>
  <c r="HK17" i="5" s="1"/>
  <c r="FS17" i="5"/>
  <c r="FU17" i="5" s="1"/>
  <c r="FW17" i="5" s="1"/>
  <c r="FY17" i="5" s="1"/>
  <c r="GA17" i="5" s="1"/>
  <c r="GC17" i="5" s="1"/>
  <c r="GE17" i="5" s="1"/>
  <c r="GG17" i="5" s="1"/>
  <c r="GI17" i="5" s="1"/>
  <c r="GK17" i="5" s="1"/>
  <c r="GM17" i="5" s="1"/>
  <c r="FO17" i="5"/>
  <c r="IM16" i="5"/>
  <c r="HO16" i="5"/>
  <c r="HQ16" i="5" s="1"/>
  <c r="HS16" i="5" s="1"/>
  <c r="HU16" i="5" s="1"/>
  <c r="HW16" i="5" s="1"/>
  <c r="HY16" i="5" s="1"/>
  <c r="IA16" i="5" s="1"/>
  <c r="IC16" i="5" s="1"/>
  <c r="IE16" i="5" s="1"/>
  <c r="IG16" i="5" s="1"/>
  <c r="II16" i="5" s="1"/>
  <c r="GQ16" i="5"/>
  <c r="GS16" i="5" s="1"/>
  <c r="GU16" i="5" s="1"/>
  <c r="GW16" i="5" s="1"/>
  <c r="GY16" i="5" s="1"/>
  <c r="HA16" i="5" s="1"/>
  <c r="HC16" i="5" s="1"/>
  <c r="HE16" i="5" s="1"/>
  <c r="HG16" i="5" s="1"/>
  <c r="HI16" i="5" s="1"/>
  <c r="HK16" i="5" s="1"/>
  <c r="FS16" i="5"/>
  <c r="FU16" i="5" s="1"/>
  <c r="FW16" i="5" s="1"/>
  <c r="FY16" i="5" s="1"/>
  <c r="GA16" i="5" s="1"/>
  <c r="GC16" i="5" s="1"/>
  <c r="GE16" i="5" s="1"/>
  <c r="GG16" i="5" s="1"/>
  <c r="GI16" i="5" s="1"/>
  <c r="GK16" i="5" s="1"/>
  <c r="GM16" i="5" s="1"/>
  <c r="FO16" i="5"/>
  <c r="IM15" i="5"/>
  <c r="HO15" i="5"/>
  <c r="HQ15" i="5" s="1"/>
  <c r="HS15" i="5" s="1"/>
  <c r="HU15" i="5" s="1"/>
  <c r="HW15" i="5" s="1"/>
  <c r="HY15" i="5" s="1"/>
  <c r="IA15" i="5" s="1"/>
  <c r="IC15" i="5" s="1"/>
  <c r="IE15" i="5" s="1"/>
  <c r="IG15" i="5" s="1"/>
  <c r="II15" i="5" s="1"/>
  <c r="GQ15" i="5"/>
  <c r="GS15" i="5" s="1"/>
  <c r="GU15" i="5" s="1"/>
  <c r="GW15" i="5" s="1"/>
  <c r="GY15" i="5" s="1"/>
  <c r="HA15" i="5" s="1"/>
  <c r="HC15" i="5" s="1"/>
  <c r="HE15" i="5" s="1"/>
  <c r="HG15" i="5" s="1"/>
  <c r="HI15" i="5" s="1"/>
  <c r="HK15" i="5" s="1"/>
  <c r="FS15" i="5"/>
  <c r="FU15" i="5" s="1"/>
  <c r="FW15" i="5" s="1"/>
  <c r="FY15" i="5" s="1"/>
  <c r="GA15" i="5" s="1"/>
  <c r="GC15" i="5" s="1"/>
  <c r="GE15" i="5" s="1"/>
  <c r="GG15" i="5" s="1"/>
  <c r="GI15" i="5" s="1"/>
  <c r="GK15" i="5" s="1"/>
  <c r="GM15" i="5" s="1"/>
  <c r="FO15" i="5"/>
  <c r="IM14" i="5"/>
  <c r="HO14" i="5"/>
  <c r="HQ14" i="5" s="1"/>
  <c r="HS14" i="5" s="1"/>
  <c r="HU14" i="5" s="1"/>
  <c r="HW14" i="5" s="1"/>
  <c r="HY14" i="5" s="1"/>
  <c r="IA14" i="5" s="1"/>
  <c r="IC14" i="5" s="1"/>
  <c r="IE14" i="5" s="1"/>
  <c r="IG14" i="5" s="1"/>
  <c r="II14" i="5" s="1"/>
  <c r="GQ14" i="5"/>
  <c r="GS14" i="5" s="1"/>
  <c r="GU14" i="5" s="1"/>
  <c r="GW14" i="5" s="1"/>
  <c r="GY14" i="5" s="1"/>
  <c r="HA14" i="5" s="1"/>
  <c r="HC14" i="5" s="1"/>
  <c r="HE14" i="5" s="1"/>
  <c r="HG14" i="5" s="1"/>
  <c r="HI14" i="5" s="1"/>
  <c r="HK14" i="5" s="1"/>
  <c r="FS14" i="5"/>
  <c r="FU14" i="5" s="1"/>
  <c r="FW14" i="5" s="1"/>
  <c r="FY14" i="5" s="1"/>
  <c r="GA14" i="5" s="1"/>
  <c r="GC14" i="5" s="1"/>
  <c r="GE14" i="5" s="1"/>
  <c r="GG14" i="5" s="1"/>
  <c r="GI14" i="5" s="1"/>
  <c r="GK14" i="5" s="1"/>
  <c r="GM14" i="5" s="1"/>
  <c r="FO14" i="5"/>
  <c r="IM13" i="5"/>
  <c r="HO13" i="5"/>
  <c r="HQ13" i="5" s="1"/>
  <c r="HS13" i="5" s="1"/>
  <c r="HU13" i="5" s="1"/>
  <c r="HW13" i="5" s="1"/>
  <c r="HY13" i="5" s="1"/>
  <c r="IA13" i="5" s="1"/>
  <c r="IC13" i="5" s="1"/>
  <c r="IE13" i="5" s="1"/>
  <c r="IG13" i="5" s="1"/>
  <c r="II13" i="5" s="1"/>
  <c r="GQ13" i="5"/>
  <c r="GS13" i="5" s="1"/>
  <c r="GU13" i="5" s="1"/>
  <c r="GW13" i="5" s="1"/>
  <c r="GY13" i="5" s="1"/>
  <c r="HA13" i="5" s="1"/>
  <c r="HC13" i="5" s="1"/>
  <c r="HE13" i="5" s="1"/>
  <c r="HG13" i="5" s="1"/>
  <c r="HI13" i="5" s="1"/>
  <c r="HK13" i="5" s="1"/>
  <c r="FS13" i="5"/>
  <c r="FU13" i="5" s="1"/>
  <c r="FW13" i="5" s="1"/>
  <c r="FY13" i="5" s="1"/>
  <c r="GA13" i="5" s="1"/>
  <c r="GC13" i="5" s="1"/>
  <c r="GE13" i="5" s="1"/>
  <c r="GG13" i="5" s="1"/>
  <c r="GI13" i="5" s="1"/>
  <c r="GK13" i="5" s="1"/>
  <c r="GM13" i="5" s="1"/>
  <c r="FO13" i="5"/>
  <c r="IM12" i="5"/>
  <c r="HO12" i="5"/>
  <c r="HQ12" i="5" s="1"/>
  <c r="HS12" i="5" s="1"/>
  <c r="HU12" i="5" s="1"/>
  <c r="HW12" i="5" s="1"/>
  <c r="HY12" i="5" s="1"/>
  <c r="IA12" i="5" s="1"/>
  <c r="IC12" i="5" s="1"/>
  <c r="IE12" i="5" s="1"/>
  <c r="IG12" i="5" s="1"/>
  <c r="II12" i="5" s="1"/>
  <c r="GQ12" i="5"/>
  <c r="GS12" i="5" s="1"/>
  <c r="GU12" i="5" s="1"/>
  <c r="GW12" i="5" s="1"/>
  <c r="GY12" i="5" s="1"/>
  <c r="HA12" i="5" s="1"/>
  <c r="HC12" i="5" s="1"/>
  <c r="HE12" i="5" s="1"/>
  <c r="HG12" i="5" s="1"/>
  <c r="HI12" i="5" s="1"/>
  <c r="HK12" i="5" s="1"/>
  <c r="FS12" i="5"/>
  <c r="FU12" i="5" s="1"/>
  <c r="FW12" i="5" s="1"/>
  <c r="FY12" i="5" s="1"/>
  <c r="GA12" i="5" s="1"/>
  <c r="GC12" i="5" s="1"/>
  <c r="GE12" i="5" s="1"/>
  <c r="GG12" i="5" s="1"/>
  <c r="GI12" i="5" s="1"/>
  <c r="GK12" i="5" s="1"/>
  <c r="GM12" i="5" s="1"/>
  <c r="FO12" i="5"/>
  <c r="IM11" i="5"/>
  <c r="HO11" i="5"/>
  <c r="HQ11" i="5" s="1"/>
  <c r="HS11" i="5" s="1"/>
  <c r="HU11" i="5" s="1"/>
  <c r="HW11" i="5" s="1"/>
  <c r="HY11" i="5" s="1"/>
  <c r="IA11" i="5" s="1"/>
  <c r="IC11" i="5" s="1"/>
  <c r="IE11" i="5" s="1"/>
  <c r="IG11" i="5" s="1"/>
  <c r="II11" i="5" s="1"/>
  <c r="GQ11" i="5"/>
  <c r="GS11" i="5" s="1"/>
  <c r="GU11" i="5" s="1"/>
  <c r="GW11" i="5" s="1"/>
  <c r="GY11" i="5" s="1"/>
  <c r="HA11" i="5" s="1"/>
  <c r="HC11" i="5" s="1"/>
  <c r="HE11" i="5" s="1"/>
  <c r="HG11" i="5" s="1"/>
  <c r="HI11" i="5" s="1"/>
  <c r="HK11" i="5" s="1"/>
  <c r="FS11" i="5"/>
  <c r="FU11" i="5" s="1"/>
  <c r="FW11" i="5" s="1"/>
  <c r="FY11" i="5" s="1"/>
  <c r="GA11" i="5" s="1"/>
  <c r="GC11" i="5" s="1"/>
  <c r="GE11" i="5" s="1"/>
  <c r="GG11" i="5" s="1"/>
  <c r="GI11" i="5" s="1"/>
  <c r="GK11" i="5" s="1"/>
  <c r="GM11" i="5" s="1"/>
  <c r="FO11" i="5"/>
  <c r="IM10" i="5"/>
  <c r="HO10" i="5"/>
  <c r="HQ10" i="5" s="1"/>
  <c r="HS10" i="5" s="1"/>
  <c r="HU10" i="5" s="1"/>
  <c r="HW10" i="5" s="1"/>
  <c r="HY10" i="5" s="1"/>
  <c r="IA10" i="5" s="1"/>
  <c r="IC10" i="5" s="1"/>
  <c r="IE10" i="5" s="1"/>
  <c r="IG10" i="5" s="1"/>
  <c r="II10" i="5" s="1"/>
  <c r="GQ10" i="5"/>
  <c r="GS10" i="5" s="1"/>
  <c r="GU10" i="5" s="1"/>
  <c r="GW10" i="5" s="1"/>
  <c r="GY10" i="5" s="1"/>
  <c r="HA10" i="5" s="1"/>
  <c r="HC10" i="5" s="1"/>
  <c r="HE10" i="5" s="1"/>
  <c r="HG10" i="5" s="1"/>
  <c r="HI10" i="5" s="1"/>
  <c r="HK10" i="5" s="1"/>
  <c r="FS10" i="5"/>
  <c r="FU10" i="5" s="1"/>
  <c r="FW10" i="5" s="1"/>
  <c r="FY10" i="5" s="1"/>
  <c r="GA10" i="5" s="1"/>
  <c r="GC10" i="5" s="1"/>
  <c r="GE10" i="5" s="1"/>
  <c r="GG10" i="5" s="1"/>
  <c r="GI10" i="5" s="1"/>
  <c r="GK10" i="5" s="1"/>
  <c r="GM10" i="5" s="1"/>
  <c r="FO10" i="5"/>
  <c r="IM9" i="5"/>
  <c r="HO9" i="5"/>
  <c r="HQ9" i="5" s="1"/>
  <c r="HS9" i="5" s="1"/>
  <c r="HU9" i="5" s="1"/>
  <c r="HW9" i="5" s="1"/>
  <c r="HY9" i="5" s="1"/>
  <c r="IA9" i="5" s="1"/>
  <c r="IC9" i="5" s="1"/>
  <c r="IE9" i="5" s="1"/>
  <c r="IG9" i="5" s="1"/>
  <c r="II9" i="5" s="1"/>
  <c r="GQ9" i="5"/>
  <c r="GS9" i="5" s="1"/>
  <c r="GU9" i="5" s="1"/>
  <c r="GW9" i="5" s="1"/>
  <c r="GY9" i="5" s="1"/>
  <c r="HA9" i="5" s="1"/>
  <c r="HC9" i="5" s="1"/>
  <c r="HE9" i="5" s="1"/>
  <c r="HG9" i="5" s="1"/>
  <c r="HI9" i="5" s="1"/>
  <c r="HK9" i="5" s="1"/>
  <c r="FS9" i="5"/>
  <c r="FU9" i="5" s="1"/>
  <c r="FW9" i="5" s="1"/>
  <c r="FY9" i="5" s="1"/>
  <c r="GA9" i="5" s="1"/>
  <c r="GC9" i="5" s="1"/>
  <c r="GE9" i="5" s="1"/>
  <c r="GG9" i="5" s="1"/>
  <c r="GI9" i="5" s="1"/>
  <c r="GK9" i="5" s="1"/>
  <c r="GM9" i="5" s="1"/>
  <c r="FO9" i="5"/>
  <c r="IM8" i="5"/>
  <c r="HO8" i="5"/>
  <c r="HQ8" i="5" s="1"/>
  <c r="HS8" i="5" s="1"/>
  <c r="HU8" i="5" s="1"/>
  <c r="HW8" i="5" s="1"/>
  <c r="HY8" i="5" s="1"/>
  <c r="IA8" i="5" s="1"/>
  <c r="IC8" i="5" s="1"/>
  <c r="IE8" i="5" s="1"/>
  <c r="IG8" i="5" s="1"/>
  <c r="II8" i="5" s="1"/>
  <c r="GQ8" i="5"/>
  <c r="GS8" i="5" s="1"/>
  <c r="GU8" i="5" s="1"/>
  <c r="GW8" i="5" s="1"/>
  <c r="GY8" i="5" s="1"/>
  <c r="HA8" i="5" s="1"/>
  <c r="HC8" i="5" s="1"/>
  <c r="HE8" i="5" s="1"/>
  <c r="HG8" i="5" s="1"/>
  <c r="HI8" i="5" s="1"/>
  <c r="HK8" i="5" s="1"/>
  <c r="FS8" i="5"/>
  <c r="FU8" i="5" s="1"/>
  <c r="FW8" i="5" s="1"/>
  <c r="FY8" i="5" s="1"/>
  <c r="GA8" i="5" s="1"/>
  <c r="GC8" i="5" s="1"/>
  <c r="GE8" i="5" s="1"/>
  <c r="GG8" i="5" s="1"/>
  <c r="GI8" i="5" s="1"/>
  <c r="GK8" i="5" s="1"/>
  <c r="GM8" i="5" s="1"/>
  <c r="FO8" i="5"/>
  <c r="IM7" i="5"/>
  <c r="HO7" i="5"/>
  <c r="HQ7" i="5" s="1"/>
  <c r="HS7" i="5" s="1"/>
  <c r="HU7" i="5" s="1"/>
  <c r="HW7" i="5" s="1"/>
  <c r="HY7" i="5" s="1"/>
  <c r="IA7" i="5" s="1"/>
  <c r="IC7" i="5" s="1"/>
  <c r="IE7" i="5" s="1"/>
  <c r="IG7" i="5" s="1"/>
  <c r="II7" i="5" s="1"/>
  <c r="GQ7" i="5"/>
  <c r="GS7" i="5" s="1"/>
  <c r="GU7" i="5" s="1"/>
  <c r="GW7" i="5" s="1"/>
  <c r="GY7" i="5" s="1"/>
  <c r="HA7" i="5" s="1"/>
  <c r="HC7" i="5" s="1"/>
  <c r="HE7" i="5" s="1"/>
  <c r="HG7" i="5" s="1"/>
  <c r="HI7" i="5" s="1"/>
  <c r="HK7" i="5" s="1"/>
  <c r="FS7" i="5"/>
  <c r="FU7" i="5" s="1"/>
  <c r="FW7" i="5" s="1"/>
  <c r="FY7" i="5" s="1"/>
  <c r="GA7" i="5" s="1"/>
  <c r="GC7" i="5" s="1"/>
  <c r="GE7" i="5" s="1"/>
  <c r="GG7" i="5" s="1"/>
  <c r="GI7" i="5" s="1"/>
  <c r="GK7" i="5" s="1"/>
  <c r="GM7" i="5" s="1"/>
  <c r="FO7" i="5"/>
  <c r="IM6" i="5"/>
  <c r="HO6" i="5"/>
  <c r="HQ6" i="5" s="1"/>
  <c r="HS6" i="5" s="1"/>
  <c r="HU6" i="5" s="1"/>
  <c r="HW6" i="5" s="1"/>
  <c r="HY6" i="5" s="1"/>
  <c r="IA6" i="5" s="1"/>
  <c r="IC6" i="5" s="1"/>
  <c r="IE6" i="5" s="1"/>
  <c r="IG6" i="5" s="1"/>
  <c r="II6" i="5" s="1"/>
  <c r="GQ6" i="5"/>
  <c r="GS6" i="5" s="1"/>
  <c r="GU6" i="5" s="1"/>
  <c r="GW6" i="5" s="1"/>
  <c r="GY6" i="5" s="1"/>
  <c r="HA6" i="5" s="1"/>
  <c r="HC6" i="5" s="1"/>
  <c r="HE6" i="5" s="1"/>
  <c r="HG6" i="5" s="1"/>
  <c r="HI6" i="5" s="1"/>
  <c r="HK6" i="5" s="1"/>
  <c r="FS6" i="5"/>
  <c r="FU6" i="5" s="1"/>
  <c r="FW6" i="5" s="1"/>
  <c r="FY6" i="5" s="1"/>
  <c r="GA6" i="5" s="1"/>
  <c r="GC6" i="5" s="1"/>
  <c r="GE6" i="5" s="1"/>
  <c r="GG6" i="5" s="1"/>
  <c r="GI6" i="5" s="1"/>
  <c r="GK6" i="5" s="1"/>
  <c r="GM6" i="5" s="1"/>
  <c r="FO6" i="5"/>
  <c r="IM5" i="5"/>
  <c r="HO5" i="5"/>
  <c r="HQ5" i="5" s="1"/>
  <c r="HS5" i="5" s="1"/>
  <c r="HU5" i="5" s="1"/>
  <c r="HW5" i="5" s="1"/>
  <c r="HY5" i="5" s="1"/>
  <c r="IA5" i="5" s="1"/>
  <c r="IC5" i="5" s="1"/>
  <c r="IE5" i="5" s="1"/>
  <c r="IG5" i="5" s="1"/>
  <c r="II5" i="5" s="1"/>
  <c r="GQ5" i="5"/>
  <c r="GS5" i="5" s="1"/>
  <c r="GU5" i="5" s="1"/>
  <c r="GW5" i="5" s="1"/>
  <c r="GY5" i="5" s="1"/>
  <c r="HA5" i="5" s="1"/>
  <c r="HC5" i="5" s="1"/>
  <c r="HE5" i="5" s="1"/>
  <c r="HG5" i="5" s="1"/>
  <c r="HI5" i="5" s="1"/>
  <c r="HK5" i="5" s="1"/>
  <c r="FS5" i="5"/>
  <c r="FU5" i="5" s="1"/>
  <c r="FW5" i="5" s="1"/>
  <c r="FY5" i="5" s="1"/>
  <c r="GA5" i="5" s="1"/>
  <c r="GC5" i="5" s="1"/>
  <c r="GE5" i="5" s="1"/>
  <c r="GG5" i="5" s="1"/>
  <c r="GI5" i="5" s="1"/>
  <c r="GK5" i="5" s="1"/>
  <c r="GM5" i="5" s="1"/>
  <c r="FO5" i="5"/>
  <c r="IM4" i="5"/>
  <c r="HO4" i="5"/>
  <c r="HQ4" i="5" s="1"/>
  <c r="HS4" i="5" s="1"/>
  <c r="HU4" i="5" s="1"/>
  <c r="HW4" i="5" s="1"/>
  <c r="HY4" i="5" s="1"/>
  <c r="IA4" i="5" s="1"/>
  <c r="IC4" i="5" s="1"/>
  <c r="IE4" i="5" s="1"/>
  <c r="IG4" i="5" s="1"/>
  <c r="II4" i="5" s="1"/>
  <c r="GQ4" i="5"/>
  <c r="GS4" i="5" s="1"/>
  <c r="GU4" i="5" s="1"/>
  <c r="GW4" i="5" s="1"/>
  <c r="GY4" i="5" s="1"/>
  <c r="HA4" i="5" s="1"/>
  <c r="HC4" i="5" s="1"/>
  <c r="HE4" i="5" s="1"/>
  <c r="HG4" i="5" s="1"/>
  <c r="HI4" i="5" s="1"/>
  <c r="HK4" i="5" s="1"/>
  <c r="FS4" i="5"/>
  <c r="FU4" i="5" s="1"/>
  <c r="FW4" i="5" s="1"/>
  <c r="FY4" i="5" s="1"/>
  <c r="GA4" i="5" s="1"/>
  <c r="GC4" i="5" s="1"/>
  <c r="GE4" i="5" s="1"/>
  <c r="GG4" i="5" s="1"/>
  <c r="GI4" i="5" s="1"/>
  <c r="GK4" i="5" s="1"/>
  <c r="GM4" i="5" s="1"/>
  <c r="FO4" i="5"/>
  <c r="IM3" i="5"/>
  <c r="HO3" i="5"/>
  <c r="HQ3" i="5" s="1"/>
  <c r="HS3" i="5" s="1"/>
  <c r="HU3" i="5" s="1"/>
  <c r="HW3" i="5" s="1"/>
  <c r="HY3" i="5" s="1"/>
  <c r="IA3" i="5" s="1"/>
  <c r="IC3" i="5" s="1"/>
  <c r="IE3" i="5" s="1"/>
  <c r="IG3" i="5" s="1"/>
  <c r="II3" i="5" s="1"/>
  <c r="GQ3" i="5"/>
  <c r="GS3" i="5" s="1"/>
  <c r="GU3" i="5" s="1"/>
  <c r="GW3" i="5" s="1"/>
  <c r="GY3" i="5" s="1"/>
  <c r="HA3" i="5" s="1"/>
  <c r="HC3" i="5" s="1"/>
  <c r="HE3" i="5" s="1"/>
  <c r="HG3" i="5" s="1"/>
  <c r="HI3" i="5" s="1"/>
  <c r="HK3" i="5" s="1"/>
  <c r="FS3" i="5"/>
  <c r="FU3" i="5" s="1"/>
  <c r="FW3" i="5" s="1"/>
  <c r="FY3" i="5" s="1"/>
  <c r="GA3" i="5" s="1"/>
  <c r="GC3" i="5" s="1"/>
  <c r="GE3" i="5" s="1"/>
  <c r="GG3" i="5" s="1"/>
  <c r="GI3" i="5" s="1"/>
  <c r="GK3" i="5" s="1"/>
  <c r="GM3" i="5" s="1"/>
  <c r="FO3" i="5"/>
  <c r="G12" i="3" l="1"/>
  <c r="G36" i="3"/>
  <c r="G37" i="3"/>
  <c r="G38" i="3"/>
  <c r="G39" i="3"/>
  <c r="G40" i="3"/>
  <c r="G41" i="3"/>
  <c r="G42" i="3"/>
  <c r="G43" i="3"/>
  <c r="G35" i="3"/>
  <c r="G30" i="3"/>
  <c r="G31" i="3"/>
  <c r="G32" i="3"/>
  <c r="G29" i="3"/>
  <c r="G6" i="3"/>
  <c r="G7" i="3"/>
  <c r="G8" i="3"/>
  <c r="G9" i="3"/>
  <c r="G10" i="3"/>
  <c r="G11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5" i="3"/>
  <c r="E36" i="3"/>
  <c r="E37" i="3"/>
  <c r="E38" i="3"/>
  <c r="E39" i="3"/>
  <c r="E40" i="3"/>
  <c r="E41" i="3"/>
  <c r="E42" i="3"/>
  <c r="E43" i="3"/>
  <c r="F36" i="3"/>
  <c r="F44" i="3"/>
  <c r="E35" i="3"/>
  <c r="F35" i="3"/>
  <c r="E30" i="3"/>
  <c r="E31" i="3"/>
  <c r="E32" i="3"/>
  <c r="F32" i="3"/>
  <c r="E29" i="3"/>
  <c r="F29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F6" i="3"/>
  <c r="F26" i="3"/>
  <c r="E5" i="3"/>
  <c r="F5" i="3"/>
  <c r="H37" i="2"/>
  <c r="H38" i="2"/>
  <c r="H39" i="2"/>
  <c r="H40" i="2"/>
  <c r="H41" i="2"/>
  <c r="H42" i="2"/>
  <c r="H43" i="2"/>
  <c r="H44" i="2"/>
  <c r="H45" i="2"/>
  <c r="H36" i="2"/>
  <c r="F37" i="2"/>
  <c r="F38" i="2"/>
  <c r="F39" i="2"/>
  <c r="F40" i="2"/>
  <c r="F41" i="2"/>
  <c r="F42" i="2"/>
  <c r="F43" i="2"/>
  <c r="F44" i="2"/>
  <c r="F45" i="2"/>
  <c r="G37" i="2"/>
  <c r="G45" i="2"/>
  <c r="F36" i="2"/>
  <c r="G36" i="2"/>
  <c r="H31" i="2"/>
  <c r="H32" i="2"/>
  <c r="H33" i="2"/>
  <c r="H30" i="2"/>
  <c r="F31" i="2"/>
  <c r="F32" i="2"/>
  <c r="F33" i="2"/>
  <c r="G31" i="2"/>
  <c r="G33" i="2"/>
  <c r="F30" i="2"/>
  <c r="G30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G7" i="2"/>
  <c r="G27" i="2"/>
  <c r="F6" i="2"/>
  <c r="G6" i="2"/>
  <c r="F31" i="3"/>
  <c r="F30" i="3"/>
  <c r="F43" i="3"/>
  <c r="F42" i="3"/>
  <c r="F41" i="3"/>
  <c r="F40" i="3"/>
  <c r="F39" i="3"/>
  <c r="F38" i="3"/>
  <c r="F37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G44" i="2"/>
  <c r="G43" i="2"/>
  <c r="G42" i="2"/>
  <c r="G41" i="2"/>
  <c r="G40" i="2"/>
  <c r="G39" i="2"/>
  <c r="G38" i="2"/>
  <c r="G32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</calcChain>
</file>

<file path=xl/sharedStrings.xml><?xml version="1.0" encoding="utf-8"?>
<sst xmlns="http://schemas.openxmlformats.org/spreadsheetml/2006/main" count="933" uniqueCount="323">
  <si>
    <t>SIC</t>
  </si>
  <si>
    <t xml:space="preserve">% Del total </t>
  </si>
  <si>
    <t>Tiendas por departamento</t>
  </si>
  <si>
    <t>Tiendas de variedades</t>
  </si>
  <si>
    <t>Tiendas de alimentos</t>
  </si>
  <si>
    <t>Tiendas de carnes y mariscos</t>
  </si>
  <si>
    <t>Estaciones de gasolina</t>
  </si>
  <si>
    <t>Tiendas de ropa para damas</t>
  </si>
  <si>
    <t>Tiendas de calzado</t>
  </si>
  <si>
    <t>Farmacias</t>
  </si>
  <si>
    <t>Otros</t>
  </si>
  <si>
    <t>Todos los demas SIC's del sector al detal</t>
  </si>
  <si>
    <t>Total</t>
  </si>
  <si>
    <t>Aguadilla</t>
  </si>
  <si>
    <t>Arecibo</t>
  </si>
  <si>
    <t>Caguas</t>
  </si>
  <si>
    <t>Fajardo</t>
  </si>
  <si>
    <t>Ponce</t>
  </si>
  <si>
    <t>San Juan</t>
  </si>
  <si>
    <t>Descripción</t>
  </si>
  <si>
    <t>Nómina</t>
  </si>
  <si>
    <t>Región</t>
  </si>
  <si>
    <t>5730¹</t>
  </si>
  <si>
    <t>5940²</t>
  </si>
  <si>
    <t xml:space="preserve"> ¹  5730 = 5731 + 5734</t>
  </si>
  <si>
    <t xml:space="preserve"> ²  5940 = 5943 + 5945</t>
  </si>
  <si>
    <t xml:space="preserve">                  total de las ventas de los colmados y pequeños y medianos negocios (incluyendo algunos supermercados).  </t>
  </si>
  <si>
    <t xml:space="preserve">                  No necesariamente representa una reducción en el total de las ventas en este SIC.</t>
  </si>
  <si>
    <r>
      <rPr>
        <b/>
        <sz val="7"/>
        <rFont val="Arial Narrow"/>
        <family val="2"/>
      </rPr>
      <t>Fuente</t>
    </r>
    <r>
      <rPr>
        <sz val="7"/>
        <rFont val="Arial Narrow"/>
        <family val="2"/>
      </rPr>
      <t xml:space="preserve">: Informes de Ventas Mensual de los establecimientos en el sector detallista recopilados por la CCEPR. </t>
    </r>
  </si>
  <si>
    <t xml:space="preserve"> 3   5421 = Este SIC fue revisado.  Efectivo el Informe de Ventas de Abril de 2009, sólo incluye las ventas generadas de carnes y mariscos del </t>
  </si>
  <si>
    <t xml:space="preserve">1. Para obtener copia de este informe, visitehttp://www.comercioyexportacion.com o http.//www.estadisticas.gobierno.pr/iepr/inventario.aspx </t>
  </si>
  <si>
    <t>o envié su solicitud a: PO Box 195009 San Juan, Puerto Rico 00919</t>
  </si>
  <si>
    <t xml:space="preserve">2. También puede visitar la División de Investigación de Mercados y Economía, Piso 2 de Comercio y Exportación en la Ave. chardón, Edf. New San Juan 159, Hato Rey. </t>
  </si>
  <si>
    <t>3. Este informe está disponible en fortmato Excel y PDF y se obtiene de forma gratuita.</t>
  </si>
  <si>
    <r>
      <t xml:space="preserve">4. </t>
    </r>
    <r>
      <rPr>
        <b/>
        <sz val="7"/>
        <rFont val="Arial Narrow"/>
        <family val="2"/>
      </rPr>
      <t>Fecha de publicación</t>
    </r>
    <r>
      <rPr>
        <sz val="7"/>
        <rFont val="Arial Narrow"/>
        <family val="2"/>
      </rPr>
      <t>: Mensual</t>
    </r>
  </si>
  <si>
    <r>
      <rPr>
        <b/>
        <sz val="6"/>
        <rFont val="Arial Narrow"/>
        <family val="2"/>
      </rPr>
      <t>Marco Legal</t>
    </r>
    <r>
      <rPr>
        <sz val="6"/>
        <rFont val="Arial Narrow"/>
        <family val="2"/>
      </rPr>
      <t>: Artículo 8 (b), Ley Número 323 de 28 de diciembre de 2003.</t>
    </r>
  </si>
  <si>
    <t>Bayamón</t>
  </si>
  <si>
    <t>Mueblerías</t>
  </si>
  <si>
    <t>Cafeterías y restaurantes</t>
  </si>
  <si>
    <t>Vehículos de motor nuevos y usados</t>
  </si>
  <si>
    <t>Ferreterías</t>
  </si>
  <si>
    <t>Joyerías</t>
  </si>
  <si>
    <t>Madera, materiales de construcción y casas móviles</t>
  </si>
  <si>
    <t>Pinturas, cristales y papel de empapelar</t>
  </si>
  <si>
    <r>
      <t>G</t>
    </r>
    <r>
      <rPr>
        <sz val="10"/>
        <rFont val="Calibri"/>
        <family val="2"/>
      </rPr>
      <t>ü</t>
    </r>
    <r>
      <rPr>
        <sz val="10"/>
        <rFont val="Arial Narrow"/>
        <family val="2"/>
      </rPr>
      <t>ayama</t>
    </r>
  </si>
  <si>
    <r>
      <t>Mayag</t>
    </r>
    <r>
      <rPr>
        <sz val="10"/>
        <rFont val="Calibri"/>
        <family val="2"/>
      </rPr>
      <t>ü</t>
    </r>
    <r>
      <rPr>
        <sz val="10"/>
        <rFont val="Arial Narrow"/>
        <family val="2"/>
      </rPr>
      <t>ez</t>
    </r>
  </si>
  <si>
    <t>Tiendas de radios, televisores y computadoras</t>
  </si>
  <si>
    <t xml:space="preserve">Compañía de Comercio y Exportación </t>
  </si>
  <si>
    <t>División de Economía</t>
  </si>
  <si>
    <t>Otras tiendas de mercancía en general</t>
  </si>
  <si>
    <t>Tiendas de efectos para automóviles y para el hogar</t>
  </si>
  <si>
    <t>Tiendas de ropa para jóvenes y caballeros</t>
  </si>
  <si>
    <t>Pequeño = Nómina trimestral de 0 &lt; x &lt; 20,000</t>
  </si>
  <si>
    <t>Mediano = Nómina trimestral de 20,000 &lt; x ≤ 250,000</t>
  </si>
  <si>
    <t>Grande = Nómina trimestral de x &gt; 250,000</t>
  </si>
  <si>
    <t xml:space="preserve">Contacto: Dra. Wanda Marrero, Directora, Investigación de Mercados y Economía  </t>
  </si>
  <si>
    <t>Tiendas que venden materiales de oficina y juguetes</t>
  </si>
  <si>
    <t>Julio 2014</t>
  </si>
  <si>
    <t>Agosto 2014</t>
  </si>
  <si>
    <t>Revisado 24/oct/2013</t>
  </si>
  <si>
    <t>Revisado 31/oct/2013</t>
  </si>
  <si>
    <t>Revisado 05/dic/2013</t>
  </si>
  <si>
    <t>REVISADO 23-DIC-13</t>
  </si>
  <si>
    <t>Revisado 19-feb-2014</t>
  </si>
  <si>
    <t>Revisado 25-feb-2014</t>
  </si>
  <si>
    <t>Actualizado 31/mar/2014</t>
  </si>
  <si>
    <t>Revisado28abril2014</t>
  </si>
  <si>
    <t>Revisado 27mayo2014</t>
  </si>
  <si>
    <t>Revisado 13junio2014</t>
  </si>
  <si>
    <t>Revisado 8julio2014</t>
  </si>
  <si>
    <t>Revisado 21agosto2014</t>
  </si>
  <si>
    <t>Revisado 16septiembre2014</t>
  </si>
  <si>
    <t>Revisado 27octubre2014</t>
  </si>
  <si>
    <t>Enero 2005</t>
  </si>
  <si>
    <t>Febrero 2005</t>
  </si>
  <si>
    <t xml:space="preserve">Ene-Feb </t>
  </si>
  <si>
    <t>Marzo 2005</t>
  </si>
  <si>
    <t xml:space="preserve">Ene-Marzo </t>
  </si>
  <si>
    <t>Abril 2005</t>
  </si>
  <si>
    <t xml:space="preserve">Ene-Abril </t>
  </si>
  <si>
    <t>Mayo 2005</t>
  </si>
  <si>
    <t xml:space="preserve">Ene-Mayo </t>
  </si>
  <si>
    <t>Junio 2005</t>
  </si>
  <si>
    <t xml:space="preserve">Ene-Junio </t>
  </si>
  <si>
    <t>Julio 2005</t>
  </si>
  <si>
    <t>Ene-Jul</t>
  </si>
  <si>
    <t>Agosto 2005</t>
  </si>
  <si>
    <t>Ene-Ago</t>
  </si>
  <si>
    <t>Sept. 2005</t>
  </si>
  <si>
    <t>Ene-Sept</t>
  </si>
  <si>
    <t>Octubre 2005</t>
  </si>
  <si>
    <t>Ene-Oct</t>
  </si>
  <si>
    <t>Noviembre 2005</t>
  </si>
  <si>
    <t>Ene-Nov</t>
  </si>
  <si>
    <t>Diciembre 2005</t>
  </si>
  <si>
    <t>Ene-Dic 2005</t>
  </si>
  <si>
    <t>Enero 2006 R</t>
  </si>
  <si>
    <t>Febrero 2006 R</t>
  </si>
  <si>
    <t>Ene-Feb 2006</t>
  </si>
  <si>
    <t>Marzo 2006 R</t>
  </si>
  <si>
    <t>Ene-Marzo 2006</t>
  </si>
  <si>
    <t>Abril 2006 R</t>
  </si>
  <si>
    <t>Ene-Abril 2006</t>
  </si>
  <si>
    <t>Mayo 2006 R</t>
  </si>
  <si>
    <t>Ene-Mayo 2006</t>
  </si>
  <si>
    <t>Junio 2006 R</t>
  </si>
  <si>
    <t>Ene-Junio 2006</t>
  </si>
  <si>
    <t>Julio 2006 R</t>
  </si>
  <si>
    <t>Ene-Julio 2006</t>
  </si>
  <si>
    <t>Agosto 2006 R</t>
  </si>
  <si>
    <t>Enero-Agosto 2006</t>
  </si>
  <si>
    <t>Sept. 2006</t>
  </si>
  <si>
    <t>Enero-Sept. 2006</t>
  </si>
  <si>
    <t>Oct. 2006</t>
  </si>
  <si>
    <t>Enero - Oct 2006</t>
  </si>
  <si>
    <t>Nov. 2006</t>
  </si>
  <si>
    <t>Enero - Nov. 2006</t>
  </si>
  <si>
    <t>Diciembre 2006</t>
  </si>
  <si>
    <t>Enero-Dic 2006</t>
  </si>
  <si>
    <t>Enero 2007</t>
  </si>
  <si>
    <t>Febrero 2007</t>
  </si>
  <si>
    <t>Ene-Feb 2007</t>
  </si>
  <si>
    <t>Marzo 2007</t>
  </si>
  <si>
    <t>Ene-Marzo 2007</t>
  </si>
  <si>
    <t>Abril 2007</t>
  </si>
  <si>
    <t>Ene-Abr 2007</t>
  </si>
  <si>
    <t>Ene -Mayo 2007</t>
  </si>
  <si>
    <t>Ene -Junio 2007</t>
  </si>
  <si>
    <t>Julio 2007</t>
  </si>
  <si>
    <t>Ene-Jul 2007</t>
  </si>
  <si>
    <t>Agosto 2007</t>
  </si>
  <si>
    <t>Ene-Ago 2007</t>
  </si>
  <si>
    <t>Septiembre 2007</t>
  </si>
  <si>
    <t>Ene-Sept 2007</t>
  </si>
  <si>
    <t>Octubre 2007</t>
  </si>
  <si>
    <t>Ene-Oct. 2007</t>
  </si>
  <si>
    <t>Nov. 2007</t>
  </si>
  <si>
    <t>Ene-Nov 2007</t>
  </si>
  <si>
    <t>Dic. 2007</t>
  </si>
  <si>
    <t>Ene-Dic 2007</t>
  </si>
  <si>
    <t>Enero 2008 [R]</t>
  </si>
  <si>
    <t>Febrero 2008 [R]</t>
  </si>
  <si>
    <t>Ene-Feb  2008</t>
  </si>
  <si>
    <t>Marzo 2008</t>
  </si>
  <si>
    <t>Ene-Marzo 2008</t>
  </si>
  <si>
    <t>Abril 2008</t>
  </si>
  <si>
    <t>Ene-Abril 2008</t>
  </si>
  <si>
    <t>Mayo 2008</t>
  </si>
  <si>
    <t>Ene-Mayo 2008</t>
  </si>
  <si>
    <t>Junio 2008</t>
  </si>
  <si>
    <t>Ene-Junio 2008</t>
  </si>
  <si>
    <t>Julio 2008</t>
  </si>
  <si>
    <t>Ene-Julio 2008</t>
  </si>
  <si>
    <t>Agosto 2008</t>
  </si>
  <si>
    <t>Ene-Ago 2008</t>
  </si>
  <si>
    <t>Septiembre 2008</t>
  </si>
  <si>
    <t>Ene-Sept 2008</t>
  </si>
  <si>
    <t>Octubre 2008</t>
  </si>
  <si>
    <t>Ene-Oct 2008</t>
  </si>
  <si>
    <t>Noviembre 2008</t>
  </si>
  <si>
    <t>Ene-Nov 2008</t>
  </si>
  <si>
    <t>Diciembre 2008</t>
  </si>
  <si>
    <t>Ene-Dic 2008</t>
  </si>
  <si>
    <t>Enero 2009</t>
  </si>
  <si>
    <t>Febrero 2009</t>
  </si>
  <si>
    <t>Ene-Feb 2009</t>
  </si>
  <si>
    <t>Marzo 2009</t>
  </si>
  <si>
    <t>Ene-Mar 2009</t>
  </si>
  <si>
    <t>Abril 2009</t>
  </si>
  <si>
    <t>Ene-Abr 2009</t>
  </si>
  <si>
    <t>Mayo 2009</t>
  </si>
  <si>
    <t>Ene-May 2009</t>
  </si>
  <si>
    <t>Junio 2009</t>
  </si>
  <si>
    <t>Ene-Junio 2009</t>
  </si>
  <si>
    <t>Julio 2009</t>
  </si>
  <si>
    <t>Ene-Julio 2009</t>
  </si>
  <si>
    <t>Agosto 2009</t>
  </si>
  <si>
    <t>Enero-Agosto 2009</t>
  </si>
  <si>
    <t>Septiembre 2009</t>
  </si>
  <si>
    <t>Enero-Septiembre  2009</t>
  </si>
  <si>
    <t>Octubre 2009</t>
  </si>
  <si>
    <t>Ene-Octubre 2009</t>
  </si>
  <si>
    <t>Noviembre 2009</t>
  </si>
  <si>
    <t>Ene-Noviembre 2009</t>
  </si>
  <si>
    <t>Diciembre 2009</t>
  </si>
  <si>
    <t>Ene-Diciembre 2009</t>
  </si>
  <si>
    <t>ENERO 2010</t>
  </si>
  <si>
    <t>FEBRERO 2010</t>
  </si>
  <si>
    <t>ENERO-FEBRERO 2010</t>
  </si>
  <si>
    <t>MARZO 2010</t>
  </si>
  <si>
    <t>ENERO-MARZO 2010</t>
  </si>
  <si>
    <t>ABRIL 2010</t>
  </si>
  <si>
    <t>ENERO-ABRIL 2010</t>
  </si>
  <si>
    <t xml:space="preserve">MAYO 2010 </t>
  </si>
  <si>
    <t>ENERO-MAYO 2010</t>
  </si>
  <si>
    <t>JUNIO 2010</t>
  </si>
  <si>
    <t>ENERO-JUNIO 2010</t>
  </si>
  <si>
    <t>JULIO 2010</t>
  </si>
  <si>
    <t>ENERO-JULIO 2010</t>
  </si>
  <si>
    <t>AGOSTO 2010</t>
  </si>
  <si>
    <t>ENERO-AGOSTO 2010</t>
  </si>
  <si>
    <t>SEPTIEMBRE2010</t>
  </si>
  <si>
    <t>ENERO-SEPTIEMBRE 2010</t>
  </si>
  <si>
    <t>Octubre 2010</t>
  </si>
  <si>
    <t>Ene.-Oct. 2010-R</t>
  </si>
  <si>
    <t>Noviembre 2010</t>
  </si>
  <si>
    <t>Ene-Nov. 2010 -R</t>
  </si>
  <si>
    <t>Diciembre 2010</t>
  </si>
  <si>
    <t>Ene-Dic. 2010-R</t>
  </si>
  <si>
    <t>Enero 2011-R</t>
  </si>
  <si>
    <t>Febrero 2011-R</t>
  </si>
  <si>
    <t>Ene-Feb 2011</t>
  </si>
  <si>
    <t>Marzo 2011-R</t>
  </si>
  <si>
    <t>Ene.-Mar. 2011</t>
  </si>
  <si>
    <t>Abril 2011-R</t>
  </si>
  <si>
    <t>Ene.-Abr. 2011 R</t>
  </si>
  <si>
    <t>Mayo 2011-R</t>
  </si>
  <si>
    <t>Ene. - Mayo 2011</t>
  </si>
  <si>
    <t>Junio 2011-R</t>
  </si>
  <si>
    <t>Ene. - Junio 2011-R</t>
  </si>
  <si>
    <t>julio 2011-R</t>
  </si>
  <si>
    <t>Ene.- Julio 2011</t>
  </si>
  <si>
    <t>agosto 2011-R</t>
  </si>
  <si>
    <t>Ene. -Agosto 2011</t>
  </si>
  <si>
    <t>Septiembre 2011</t>
  </si>
  <si>
    <t>Ene. -Sept. 2011</t>
  </si>
  <si>
    <t>Octubre 2011-R-F</t>
  </si>
  <si>
    <t>Ene. -Oct. 2011</t>
  </si>
  <si>
    <t>Noviembre 2011</t>
  </si>
  <si>
    <t>Ene. -Nov. 2011</t>
  </si>
  <si>
    <t>Diciembre 2011</t>
  </si>
  <si>
    <t>Ene. - Dic. 2011</t>
  </si>
  <si>
    <t>Enero 2012</t>
  </si>
  <si>
    <t>Febrero 2012 R</t>
  </si>
  <si>
    <t>Ene-Feb 2012 R</t>
  </si>
  <si>
    <t>Marzo 2012</t>
  </si>
  <si>
    <t>Ene.-Mar. 2012</t>
  </si>
  <si>
    <t>Abril 2012</t>
  </si>
  <si>
    <t>Ene.-Abril 2012</t>
  </si>
  <si>
    <t>Mayo 2012</t>
  </si>
  <si>
    <t>Ene. - Mayo 2012</t>
  </si>
  <si>
    <t>Junio 2012</t>
  </si>
  <si>
    <t>Ene. - Junio 2012</t>
  </si>
  <si>
    <t>Julio 2012</t>
  </si>
  <si>
    <t>Ene.- Julio 2012</t>
  </si>
  <si>
    <t>Agosto 2012</t>
  </si>
  <si>
    <t>Ene. -Agosto 2012</t>
  </si>
  <si>
    <t>Septiembre 2012</t>
  </si>
  <si>
    <t>Ene. -Sept. 2012</t>
  </si>
  <si>
    <t>Octubre 2012</t>
  </si>
  <si>
    <t>Ene. -Oct. 2012</t>
  </si>
  <si>
    <t>Noviembre 2012</t>
  </si>
  <si>
    <t>Ene. -Nov. 2012</t>
  </si>
  <si>
    <t>Diciembre 2012</t>
  </si>
  <si>
    <t>Ene. - Dic. 2012</t>
  </si>
  <si>
    <t>Enero 2013</t>
  </si>
  <si>
    <t>Febrero 2013</t>
  </si>
  <si>
    <t>Enero-Febrero 2013</t>
  </si>
  <si>
    <t>Marzo 2013</t>
  </si>
  <si>
    <t>Enero -Marzo 2013</t>
  </si>
  <si>
    <t>Abril 2013</t>
  </si>
  <si>
    <t>Enero -Abril 2013</t>
  </si>
  <si>
    <t>Mayo 2013</t>
  </si>
  <si>
    <t>Enero -Mayo 2013</t>
  </si>
  <si>
    <t>Junio 2013</t>
  </si>
  <si>
    <t>Enero -Junio 2013</t>
  </si>
  <si>
    <t>Julio 2013</t>
  </si>
  <si>
    <t>Enero -Julio 2013</t>
  </si>
  <si>
    <t>Agosto 2013</t>
  </si>
  <si>
    <t>Enero-Agosto 2013</t>
  </si>
  <si>
    <t>Septiembre 2013</t>
  </si>
  <si>
    <t>Enero-Septiembre 2013</t>
  </si>
  <si>
    <t>Octubre 2013</t>
  </si>
  <si>
    <t>Enero-Octubre 2013</t>
  </si>
  <si>
    <t>Enero-Noviembre 2013</t>
  </si>
  <si>
    <t>Enero-Diciembre 2013</t>
  </si>
  <si>
    <t>Marzo 2014</t>
  </si>
  <si>
    <t>Enero - Marzo 2014</t>
  </si>
  <si>
    <t>Abril 2014</t>
  </si>
  <si>
    <t>Enero - Abril 2014</t>
  </si>
  <si>
    <t>Mayo 2014</t>
  </si>
  <si>
    <t>Enero - Mayo 2014</t>
  </si>
  <si>
    <t>Junio 2014</t>
  </si>
  <si>
    <t>Enero - Junio 2014</t>
  </si>
  <si>
    <t>Enero - Julio 2014</t>
  </si>
  <si>
    <t>Enero-Agosto 2014</t>
  </si>
  <si>
    <t>Tiendas que venden marteriales de oficina y juguetes</t>
  </si>
  <si>
    <t xml:space="preserve"> </t>
  </si>
  <si>
    <t>Pequeño = Nómina trimestral de 0 &lt; x ≤ 20,000</t>
  </si>
  <si>
    <t>Grande = Nómina trimestral de x ≥ 250,000</t>
  </si>
  <si>
    <t>Guayama</t>
  </si>
  <si>
    <t>Mayagüez</t>
  </si>
  <si>
    <t xml:space="preserve">envíe correo electrónico a: bolivar.roman@cce.pe.gov, llamando al (787) 294-0101, ext. 2128   </t>
  </si>
  <si>
    <t>Septiembre 2014</t>
  </si>
  <si>
    <t>Enero-Septiembre 2014</t>
  </si>
  <si>
    <t>Revisado 8 diciembre 2014</t>
  </si>
  <si>
    <t>Octubre 2013 R</t>
  </si>
  <si>
    <t>Octubre 2014</t>
  </si>
  <si>
    <t>Enero-Octubre 2013 R</t>
  </si>
  <si>
    <t>Enero-Octubre 2014</t>
  </si>
  <si>
    <t>Noviembre 2014</t>
  </si>
  <si>
    <t>Enero-Noviembre 2014</t>
  </si>
  <si>
    <t>Noviembre 2013 R</t>
  </si>
  <si>
    <t>Diciembre 2013 R</t>
  </si>
  <si>
    <t>Diciembre 2014</t>
  </si>
  <si>
    <t>Enero-Diciembre 2014</t>
  </si>
  <si>
    <t>Febrero 2015</t>
  </si>
  <si>
    <t>InfoVentas - Informe de Ventas al Detalle en Puerto Rico - Marzo 2015 (A Precios Corrientes)</t>
  </si>
  <si>
    <t>Marzo 2015</t>
  </si>
  <si>
    <t>Dif. Marzo 15 - Marzo 14</t>
  </si>
  <si>
    <t>Marzo 15 / Marzo 14</t>
  </si>
  <si>
    <t>Enero 2015</t>
  </si>
  <si>
    <t>InfoVentas - Informe de Ventas al Detalle en Puerto Rico - Enero-Marzo 2015 (A Precios Corrientes)</t>
  </si>
  <si>
    <t>Ene-Marzo 2014 R</t>
  </si>
  <si>
    <t>Dif. Anual  15 - 14</t>
  </si>
  <si>
    <t>2015 / 2014</t>
  </si>
  <si>
    <r>
      <rPr>
        <b/>
        <sz val="6"/>
        <rFont val="Arial Narrow"/>
        <family val="2"/>
      </rPr>
      <t>Publicado</t>
    </r>
    <r>
      <rPr>
        <sz val="6"/>
        <rFont val="Arial Narrow"/>
        <family val="2"/>
      </rPr>
      <t>: 1/julio/2015.</t>
    </r>
  </si>
  <si>
    <t>Enero 2014 R</t>
  </si>
  <si>
    <t>Febrero 2014 R</t>
  </si>
  <si>
    <t>Enero - Febrero 2014 R</t>
  </si>
  <si>
    <t>Enero-Febrero 2015</t>
  </si>
  <si>
    <t>Marzo 2014 R</t>
  </si>
  <si>
    <t>Enero-Marzo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</si>
</sst>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_ &quot;$&quot;\ * #,##0_ ;_ &quot;$&quot;\ * \-#,##0_ ;_ &quot;$&quot;\ * &quot;-&quot;_ ;_ @_ "/>
    <numFmt numFmtId="165" formatCode="_ &quot;$&quot;\ * #,##0.00_ ;_ &quot;$&quot;\ * \-#,##0.00_ ;_ &quot;$&quot;\ * &quot;-&quot;??_ ;_ @_ "/>
    <numFmt numFmtId="166" formatCode="_ * #,##0.00_ ;_ * \-#,##0.00_ ;_ * &quot;-&quot;??_ ;_ @_ "/>
    <numFmt numFmtId="167" formatCode="_(* #,##0_);_(* \(#,##0\);_(* &quot;-&quot;??_);_(@_)"/>
    <numFmt numFmtId="168" formatCode="&quot;$&quot;#,##0"/>
    <numFmt numFmtId="169" formatCode="_ * #,##0_ ;_ * \-#,##0_ ;_ * &quot;-&quot;??_ ;_ @_ "/>
    <numFmt numFmtId="170" formatCode="_(&quot;$&quot;* #,##0_);_(&quot;$&quot;* \(#,##0\);_(&quot;$&quot;* &quot;-&quot;??_);_(@_)"/>
    <numFmt numFmtId="171" formatCode="0.000%"/>
    <numFmt numFmtId="172" formatCode="&quot;$&quot;#,##0.00"/>
    <numFmt numFmtId="173" formatCode="_ &quot;$&quot;\ * #,##0_ ;_ &quot;$&quot;\ * \-#,##0_ ;_ &quot;$&quot;\ * &quot;-&quot;??_ ;_ @_ "/>
  </numFmts>
  <fonts count="2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Bodoni MT"/>
      <family val="1"/>
    </font>
    <font>
      <sz val="6"/>
      <name val="Bodoni MT"/>
      <family val="1"/>
    </font>
    <font>
      <sz val="8"/>
      <name val="Bodoni MT"/>
      <family val="1"/>
    </font>
    <font>
      <sz val="10"/>
      <name val="Arial"/>
      <family val="2"/>
    </font>
    <font>
      <b/>
      <sz val="10"/>
      <name val="Arial Narrow"/>
      <family val="2"/>
    </font>
    <font>
      <sz val="10"/>
      <name val="Arial Narrow"/>
      <family val="2"/>
    </font>
    <font>
      <sz val="6"/>
      <name val="Arial Narrow"/>
      <family val="2"/>
    </font>
    <font>
      <sz val="7"/>
      <name val="Arial Narrow"/>
      <family val="2"/>
    </font>
    <font>
      <b/>
      <sz val="7"/>
      <name val="Arial Narrow"/>
      <family val="2"/>
    </font>
    <font>
      <sz val="7"/>
      <name val="Bodoni MT"/>
      <family val="1"/>
    </font>
    <font>
      <sz val="7"/>
      <name val="Arial"/>
      <family val="2"/>
    </font>
    <font>
      <b/>
      <sz val="6"/>
      <name val="Arial Narrow"/>
      <family val="2"/>
    </font>
    <font>
      <sz val="10"/>
      <name val="Calibri"/>
      <family val="2"/>
    </font>
    <font>
      <b/>
      <sz val="9"/>
      <name val="Arial Narrow"/>
      <family val="2"/>
    </font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0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7E7FF"/>
        <bgColor indexed="64"/>
      </patternFill>
    </fill>
    <fill>
      <patternFill patternType="solid">
        <fgColor theme="0" tint="-0.34998626667073579"/>
        <bgColor indexed="64"/>
      </patternFill>
    </fill>
  </fills>
  <borders count="82">
    <border>
      <left/>
      <right/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166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6" fillId="0" borderId="0"/>
    <xf numFmtId="0" fontId="17" fillId="0" borderId="0"/>
    <xf numFmtId="0" fontId="6" fillId="0" borderId="0"/>
    <xf numFmtId="0" fontId="17" fillId="0" borderId="0"/>
    <xf numFmtId="0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" fillId="0" borderId="0" applyFont="0" applyFill="0" applyBorder="0" applyAlignment="0" applyProtection="0"/>
  </cellStyleXfs>
  <cellXfs count="510">
    <xf numFmtId="0" fontId="0" fillId="0" borderId="0" xfId="0"/>
    <xf numFmtId="0" fontId="3" fillId="2" borderId="0" xfId="0" applyFont="1" applyFill="1"/>
    <xf numFmtId="0" fontId="5" fillId="2" borderId="0" xfId="0" applyFont="1" applyFill="1"/>
    <xf numFmtId="170" fontId="3" fillId="2" borderId="0" xfId="0" applyNumberFormat="1" applyFont="1" applyFill="1"/>
    <xf numFmtId="0" fontId="3" fillId="0" borderId="0" xfId="0" applyFont="1" applyBorder="1"/>
    <xf numFmtId="0" fontId="3" fillId="0" borderId="0" xfId="0" applyFont="1"/>
    <xf numFmtId="10" fontId="3" fillId="0" borderId="0" xfId="9" applyNumberFormat="1" applyFont="1"/>
    <xf numFmtId="171" fontId="3" fillId="0" borderId="0" xfId="9" applyNumberFormat="1" applyFont="1"/>
    <xf numFmtId="0" fontId="5" fillId="0" borderId="0" xfId="0" applyFont="1"/>
    <xf numFmtId="0" fontId="4" fillId="2" borderId="0" xfId="0" applyFont="1" applyFill="1" applyBorder="1" applyAlignment="1">
      <alignment horizontal="center" vertical="center"/>
    </xf>
    <xf numFmtId="0" fontId="3" fillId="0" borderId="1" xfId="0" applyFont="1" applyBorder="1"/>
    <xf numFmtId="0" fontId="8" fillId="0" borderId="2" xfId="0" applyFont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8" fillId="2" borderId="4" xfId="0" applyFont="1" applyFill="1" applyBorder="1"/>
    <xf numFmtId="0" fontId="8" fillId="2" borderId="5" xfId="0" applyFont="1" applyFill="1" applyBorder="1"/>
    <xf numFmtId="0" fontId="8" fillId="2" borderId="6" xfId="0" applyFont="1" applyFill="1" applyBorder="1"/>
    <xf numFmtId="0" fontId="8" fillId="2" borderId="7" xfId="0" applyFont="1" applyFill="1" applyBorder="1"/>
    <xf numFmtId="10" fontId="8" fillId="2" borderId="8" xfId="9" applyNumberFormat="1" applyFont="1" applyFill="1" applyBorder="1" applyAlignment="1">
      <alignment horizontal="right"/>
    </xf>
    <xf numFmtId="0" fontId="8" fillId="0" borderId="3" xfId="0" applyFont="1" applyBorder="1" applyAlignment="1">
      <alignment horizontal="center"/>
    </xf>
    <xf numFmtId="10" fontId="8" fillId="2" borderId="1" xfId="9" applyNumberFormat="1" applyFont="1" applyFill="1" applyBorder="1" applyAlignment="1">
      <alignment horizontal="right"/>
    </xf>
    <xf numFmtId="0" fontId="8" fillId="2" borderId="9" xfId="0" applyFont="1" applyFill="1" applyBorder="1"/>
    <xf numFmtId="0" fontId="8" fillId="2" borderId="8" xfId="0" applyFont="1" applyFill="1" applyBorder="1"/>
    <xf numFmtId="0" fontId="8" fillId="2" borderId="1" xfId="0" applyFont="1" applyFill="1" applyBorder="1"/>
    <xf numFmtId="0" fontId="8" fillId="0" borderId="1" xfId="0" applyFont="1" applyBorder="1"/>
    <xf numFmtId="0" fontId="9" fillId="2" borderId="10" xfId="0" applyFont="1" applyFill="1" applyBorder="1"/>
    <xf numFmtId="0" fontId="9" fillId="2" borderId="11" xfId="0" applyFont="1" applyFill="1" applyBorder="1" applyAlignment="1"/>
    <xf numFmtId="0" fontId="9" fillId="2" borderId="0" xfId="0" applyFont="1" applyFill="1" applyBorder="1"/>
    <xf numFmtId="0" fontId="9" fillId="0" borderId="0" xfId="0" applyFont="1" applyBorder="1" applyAlignment="1"/>
    <xf numFmtId="0" fontId="9" fillId="0" borderId="11" xfId="0" applyFont="1" applyBorder="1" applyAlignment="1"/>
    <xf numFmtId="0" fontId="10" fillId="0" borderId="0" xfId="0" applyNumberFormat="1" applyFont="1" applyBorder="1"/>
    <xf numFmtId="0" fontId="12" fillId="0" borderId="0" xfId="0" applyFont="1" applyBorder="1" applyAlignment="1">
      <alignment horizontal="left"/>
    </xf>
    <xf numFmtId="0" fontId="12" fillId="0" borderId="8" xfId="0" applyFont="1" applyBorder="1" applyAlignment="1">
      <alignment horizontal="left"/>
    </xf>
    <xf numFmtId="0" fontId="9" fillId="2" borderId="11" xfId="0" applyFont="1" applyFill="1" applyBorder="1"/>
    <xf numFmtId="0" fontId="10" fillId="0" borderId="0" xfId="0" applyFont="1" applyBorder="1" applyAlignment="1">
      <alignment vertical="center"/>
    </xf>
    <xf numFmtId="0" fontId="13" fillId="0" borderId="0" xfId="0" applyFont="1" applyBorder="1" applyAlignment="1">
      <alignment horizontal="left"/>
    </xf>
    <xf numFmtId="0" fontId="13" fillId="0" borderId="8" xfId="0" applyFont="1" applyBorder="1" applyAlignment="1"/>
    <xf numFmtId="0" fontId="3" fillId="0" borderId="11" xfId="0" applyFont="1" applyBorder="1"/>
    <xf numFmtId="0" fontId="4" fillId="0" borderId="0" xfId="0" applyFont="1" applyBorder="1"/>
    <xf numFmtId="0" fontId="9" fillId="0" borderId="8" xfId="0" applyFont="1" applyBorder="1" applyAlignment="1"/>
    <xf numFmtId="0" fontId="10" fillId="0" borderId="0" xfId="0" applyFont="1" applyBorder="1"/>
    <xf numFmtId="0" fontId="12" fillId="0" borderId="0" xfId="0" applyFont="1" applyBorder="1"/>
    <xf numFmtId="0" fontId="12" fillId="0" borderId="8" xfId="0" applyFont="1" applyBorder="1"/>
    <xf numFmtId="0" fontId="9" fillId="0" borderId="11" xfId="0" applyFont="1" applyBorder="1"/>
    <xf numFmtId="0" fontId="9" fillId="0" borderId="0" xfId="0" applyFont="1" applyBorder="1"/>
    <xf numFmtId="0" fontId="3" fillId="0" borderId="8" xfId="0" applyFont="1" applyBorder="1"/>
    <xf numFmtId="0" fontId="3" fillId="0" borderId="12" xfId="0" applyFont="1" applyBorder="1"/>
    <xf numFmtId="0" fontId="3" fillId="0" borderId="4" xfId="0" applyFont="1" applyBorder="1"/>
    <xf numFmtId="0" fontId="9" fillId="2" borderId="4" xfId="0" applyFont="1" applyFill="1" applyBorder="1" applyAlignment="1">
      <alignment vertical="center"/>
    </xf>
    <xf numFmtId="167" fontId="8" fillId="0" borderId="13" xfId="0" applyNumberFormat="1" applyFont="1" applyBorder="1"/>
    <xf numFmtId="167" fontId="8" fillId="2" borderId="14" xfId="0" applyNumberFormat="1" applyFont="1" applyFill="1" applyBorder="1"/>
    <xf numFmtId="167" fontId="8" fillId="2" borderId="13" xfId="0" applyNumberFormat="1" applyFont="1" applyFill="1" applyBorder="1"/>
    <xf numFmtId="167" fontId="8" fillId="2" borderId="15" xfId="0" applyNumberFormat="1" applyFont="1" applyFill="1" applyBorder="1"/>
    <xf numFmtId="10" fontId="8" fillId="2" borderId="14" xfId="9" applyNumberFormat="1" applyFont="1" applyFill="1" applyBorder="1" applyAlignment="1">
      <alignment horizontal="right"/>
    </xf>
    <xf numFmtId="10" fontId="8" fillId="0" borderId="15" xfId="9" applyNumberFormat="1" applyFont="1" applyBorder="1" applyAlignment="1">
      <alignment horizontal="right"/>
    </xf>
    <xf numFmtId="0" fontId="8" fillId="2" borderId="16" xfId="0" applyFont="1" applyFill="1" applyBorder="1"/>
    <xf numFmtId="167" fontId="8" fillId="0" borderId="14" xfId="0" applyNumberFormat="1" applyFont="1" applyBorder="1"/>
    <xf numFmtId="10" fontId="8" fillId="0" borderId="14" xfId="9" applyNumberFormat="1" applyFont="1" applyBorder="1" applyAlignment="1">
      <alignment horizontal="right"/>
    </xf>
    <xf numFmtId="10" fontId="8" fillId="2" borderId="15" xfId="9" applyNumberFormat="1" applyFont="1" applyFill="1" applyBorder="1" applyAlignment="1">
      <alignment horizontal="right"/>
    </xf>
    <xf numFmtId="10" fontId="8" fillId="0" borderId="13" xfId="9" applyNumberFormat="1" applyFont="1" applyBorder="1" applyAlignment="1">
      <alignment horizontal="right"/>
    </xf>
    <xf numFmtId="10" fontId="8" fillId="3" borderId="14" xfId="9" applyNumberFormat="1" applyFont="1" applyFill="1" applyBorder="1" applyAlignment="1">
      <alignment horizontal="right"/>
    </xf>
    <xf numFmtId="10" fontId="8" fillId="3" borderId="15" xfId="9" applyNumberFormat="1" applyFont="1" applyFill="1" applyBorder="1" applyAlignment="1">
      <alignment horizontal="right"/>
    </xf>
    <xf numFmtId="10" fontId="8" fillId="3" borderId="18" xfId="9" applyNumberFormat="1" applyFont="1" applyFill="1" applyBorder="1" applyAlignment="1">
      <alignment horizontal="right"/>
    </xf>
    <xf numFmtId="10" fontId="8" fillId="3" borderId="19" xfId="9" applyNumberFormat="1" applyFont="1" applyFill="1" applyBorder="1" applyAlignment="1">
      <alignment horizontal="right"/>
    </xf>
    <xf numFmtId="167" fontId="8" fillId="2" borderId="8" xfId="0" applyNumberFormat="1" applyFont="1" applyFill="1" applyBorder="1"/>
    <xf numFmtId="10" fontId="8" fillId="2" borderId="13" xfId="9" applyNumberFormat="1" applyFont="1" applyFill="1" applyBorder="1" applyAlignment="1">
      <alignment horizontal="right"/>
    </xf>
    <xf numFmtId="0" fontId="7" fillId="4" borderId="20" xfId="0" applyFont="1" applyFill="1" applyBorder="1" applyAlignment="1">
      <alignment horizontal="center"/>
    </xf>
    <xf numFmtId="49" fontId="7" fillId="5" borderId="13" xfId="0" applyNumberFormat="1" applyFont="1" applyFill="1" applyBorder="1" applyAlignment="1">
      <alignment horizontal="center"/>
    </xf>
    <xf numFmtId="0" fontId="7" fillId="5" borderId="13" xfId="0" applyFont="1" applyFill="1" applyBorder="1" applyAlignment="1">
      <alignment horizontal="center"/>
    </xf>
    <xf numFmtId="167" fontId="8" fillId="5" borderId="17" xfId="0" applyNumberFormat="1" applyFont="1" applyFill="1" applyBorder="1"/>
    <xf numFmtId="10" fontId="8" fillId="5" borderId="17" xfId="9" applyNumberFormat="1" applyFont="1" applyFill="1" applyBorder="1" applyAlignment="1">
      <alignment horizontal="right"/>
    </xf>
    <xf numFmtId="167" fontId="8" fillId="5" borderId="14" xfId="0" applyNumberFormat="1" applyFont="1" applyFill="1" applyBorder="1"/>
    <xf numFmtId="10" fontId="8" fillId="5" borderId="8" xfId="9" applyNumberFormat="1" applyFont="1" applyFill="1" applyBorder="1" applyAlignment="1">
      <alignment horizontal="right"/>
    </xf>
    <xf numFmtId="6" fontId="0" fillId="3" borderId="9" xfId="0" applyNumberFormat="1" applyFill="1" applyBorder="1" applyAlignment="1">
      <alignment vertical="center" wrapText="1"/>
    </xf>
    <xf numFmtId="6" fontId="0" fillId="3" borderId="17" xfId="0" applyNumberFormat="1" applyFill="1" applyBorder="1" applyAlignment="1">
      <alignment vertical="center" wrapText="1"/>
    </xf>
    <xf numFmtId="6" fontId="0" fillId="3" borderId="16" xfId="0" applyNumberFormat="1" applyFill="1" applyBorder="1" applyAlignment="1">
      <alignment vertical="center" wrapText="1"/>
    </xf>
    <xf numFmtId="6" fontId="0" fillId="3" borderId="8" xfId="0" applyNumberFormat="1" applyFill="1" applyBorder="1" applyAlignment="1">
      <alignment vertical="center" wrapText="1"/>
    </xf>
    <xf numFmtId="6" fontId="0" fillId="3" borderId="13" xfId="0" applyNumberFormat="1" applyFill="1" applyBorder="1" applyAlignment="1">
      <alignment vertical="center" wrapText="1"/>
    </xf>
    <xf numFmtId="49" fontId="7" fillId="4" borderId="17" xfId="0" applyNumberFormat="1" applyFont="1" applyFill="1" applyBorder="1" applyAlignment="1">
      <alignment horizontal="center"/>
    </xf>
    <xf numFmtId="0" fontId="7" fillId="4" borderId="21" xfId="0" applyFont="1" applyFill="1" applyBorder="1"/>
    <xf numFmtId="0" fontId="7" fillId="4" borderId="4" xfId="0" applyFont="1" applyFill="1" applyBorder="1" applyAlignment="1">
      <alignment horizontal="center"/>
    </xf>
    <xf numFmtId="0" fontId="7" fillId="4" borderId="22" xfId="0" applyFont="1" applyFill="1" applyBorder="1"/>
    <xf numFmtId="0" fontId="7" fillId="4" borderId="23" xfId="0" applyFont="1" applyFill="1" applyBorder="1" applyAlignment="1">
      <alignment horizontal="center"/>
    </xf>
    <xf numFmtId="0" fontId="7" fillId="4" borderId="24" xfId="0" applyFont="1" applyFill="1" applyBorder="1" applyAlignment="1">
      <alignment horizontal="center"/>
    </xf>
    <xf numFmtId="0" fontId="7" fillId="4" borderId="16" xfId="0" applyFont="1" applyFill="1" applyBorder="1" applyAlignment="1">
      <alignment horizontal="center"/>
    </xf>
    <xf numFmtId="49" fontId="7" fillId="5" borderId="17" xfId="0" applyNumberFormat="1" applyFont="1" applyFill="1" applyBorder="1" applyAlignment="1">
      <alignment horizontal="center" vertical="center"/>
    </xf>
    <xf numFmtId="167" fontId="8" fillId="5" borderId="17" xfId="0" applyNumberFormat="1" applyFont="1" applyFill="1" applyBorder="1" applyAlignment="1">
      <alignment horizontal="center" vertical="center"/>
    </xf>
    <xf numFmtId="10" fontId="8" fillId="3" borderId="8" xfId="9" applyNumberFormat="1" applyFont="1" applyFill="1" applyBorder="1" applyAlignment="1">
      <alignment horizontal="right"/>
    </xf>
    <xf numFmtId="10" fontId="8" fillId="3" borderId="1" xfId="9" applyNumberFormat="1" applyFont="1" applyFill="1" applyBorder="1" applyAlignment="1">
      <alignment horizontal="right"/>
    </xf>
    <xf numFmtId="0" fontId="7" fillId="5" borderId="8" xfId="0" applyFont="1" applyFill="1" applyBorder="1" applyAlignment="1">
      <alignment horizontal="center"/>
    </xf>
    <xf numFmtId="10" fontId="8" fillId="5" borderId="0" xfId="9" applyNumberFormat="1" applyFont="1" applyFill="1" applyBorder="1" applyAlignment="1">
      <alignment horizontal="right"/>
    </xf>
    <xf numFmtId="167" fontId="8" fillId="0" borderId="8" xfId="0" applyNumberFormat="1" applyFont="1" applyBorder="1" applyAlignment="1">
      <alignment horizontal="center" vertical="center"/>
    </xf>
    <xf numFmtId="167" fontId="8" fillId="6" borderId="8" xfId="0" applyNumberFormat="1" applyFont="1" applyFill="1" applyBorder="1" applyAlignment="1">
      <alignment horizontal="center" vertical="center"/>
    </xf>
    <xf numFmtId="10" fontId="8" fillId="0" borderId="8" xfId="9" applyNumberFormat="1" applyFont="1" applyFill="1" applyBorder="1" applyAlignment="1">
      <alignment horizontal="right"/>
    </xf>
    <xf numFmtId="10" fontId="8" fillId="0" borderId="1" xfId="9" applyNumberFormat="1" applyFont="1" applyFill="1" applyBorder="1" applyAlignment="1">
      <alignment horizontal="right"/>
    </xf>
    <xf numFmtId="167" fontId="8" fillId="5" borderId="25" xfId="0" applyNumberFormat="1" applyFont="1" applyFill="1" applyBorder="1"/>
    <xf numFmtId="10" fontId="8" fillId="5" borderId="22" xfId="9" applyNumberFormat="1" applyFont="1" applyFill="1" applyBorder="1" applyAlignment="1">
      <alignment horizontal="right"/>
    </xf>
    <xf numFmtId="167" fontId="8" fillId="0" borderId="8" xfId="0" applyNumberFormat="1" applyFont="1" applyFill="1" applyBorder="1"/>
    <xf numFmtId="167" fontId="8" fillId="0" borderId="1" xfId="0" applyNumberFormat="1" applyFont="1" applyFill="1" applyBorder="1"/>
    <xf numFmtId="167" fontId="8" fillId="0" borderId="9" xfId="0" applyNumberFormat="1" applyFont="1" applyFill="1" applyBorder="1"/>
    <xf numFmtId="167" fontId="8" fillId="0" borderId="1" xfId="0" applyNumberFormat="1" applyFont="1" applyBorder="1" applyAlignment="1">
      <alignment horizontal="center" vertical="center"/>
    </xf>
    <xf numFmtId="6" fontId="0" fillId="3" borderId="14" xfId="0" applyNumberFormat="1" applyFill="1" applyBorder="1" applyAlignment="1">
      <alignment vertical="center" wrapText="1"/>
    </xf>
    <xf numFmtId="6" fontId="0" fillId="3" borderId="15" xfId="0" applyNumberFormat="1" applyFill="1" applyBorder="1" applyAlignment="1">
      <alignment vertical="center" wrapText="1"/>
    </xf>
    <xf numFmtId="10" fontId="8" fillId="0" borderId="13" xfId="9" applyNumberFormat="1" applyFont="1" applyFill="1" applyBorder="1" applyAlignment="1">
      <alignment horizontal="right"/>
    </xf>
    <xf numFmtId="10" fontId="8" fillId="3" borderId="13" xfId="9" applyNumberFormat="1" applyFont="1" applyFill="1" applyBorder="1" applyAlignment="1">
      <alignment horizontal="right"/>
    </xf>
    <xf numFmtId="0" fontId="7" fillId="4" borderId="26" xfId="0" applyFont="1" applyFill="1" applyBorder="1" applyAlignment="1">
      <alignment horizontal="center"/>
    </xf>
    <xf numFmtId="0" fontId="7" fillId="4" borderId="3" xfId="0" applyFont="1" applyFill="1" applyBorder="1" applyAlignment="1">
      <alignment horizontal="center"/>
    </xf>
    <xf numFmtId="0" fontId="7" fillId="4" borderId="17" xfId="0" applyFont="1" applyFill="1" applyBorder="1" applyAlignment="1">
      <alignment horizontal="center"/>
    </xf>
    <xf numFmtId="0" fontId="8" fillId="0" borderId="27" xfId="0" applyFont="1" applyBorder="1" applyAlignment="1">
      <alignment horizontal="center"/>
    </xf>
    <xf numFmtId="0" fontId="7" fillId="4" borderId="0" xfId="0" applyFont="1" applyFill="1" applyBorder="1" applyAlignment="1">
      <alignment horizontal="center"/>
    </xf>
    <xf numFmtId="0" fontId="7" fillId="4" borderId="1" xfId="0" applyFont="1" applyFill="1" applyBorder="1"/>
    <xf numFmtId="0" fontId="8" fillId="2" borderId="27" xfId="0" applyFont="1" applyFill="1" applyBorder="1" applyAlignment="1">
      <alignment horizontal="center"/>
    </xf>
    <xf numFmtId="0" fontId="7" fillId="4" borderId="17" xfId="0" applyFont="1" applyFill="1" applyBorder="1"/>
    <xf numFmtId="0" fontId="8" fillId="0" borderId="8" xfId="0" applyFont="1" applyBorder="1"/>
    <xf numFmtId="0" fontId="3" fillId="0" borderId="0" xfId="0" applyFont="1" applyAlignment="1">
      <alignment horizontal="center"/>
    </xf>
    <xf numFmtId="0" fontId="8" fillId="2" borderId="6" xfId="0" applyFont="1" applyFill="1" applyBorder="1" applyAlignment="1">
      <alignment horizontal="center"/>
    </xf>
    <xf numFmtId="6" fontId="18" fillId="3" borderId="14" xfId="0" applyNumberFormat="1" applyFont="1" applyFill="1" applyBorder="1" applyAlignment="1">
      <alignment horizontal="center" vertical="center"/>
    </xf>
    <xf numFmtId="6" fontId="18" fillId="3" borderId="13" xfId="0" applyNumberFormat="1" applyFont="1" applyFill="1" applyBorder="1" applyAlignment="1">
      <alignment horizontal="center" vertical="center"/>
    </xf>
    <xf numFmtId="6" fontId="18" fillId="3" borderId="17" xfId="0" applyNumberFormat="1" applyFont="1" applyFill="1" applyBorder="1" applyAlignment="1">
      <alignment horizontal="center" vertical="center"/>
    </xf>
    <xf numFmtId="6" fontId="18" fillId="3" borderId="17" xfId="0" applyNumberFormat="1" applyFont="1" applyFill="1" applyBorder="1" applyAlignment="1">
      <alignment horizontal="center"/>
    </xf>
    <xf numFmtId="6" fontId="18" fillId="3" borderId="15" xfId="0" applyNumberFormat="1" applyFont="1" applyFill="1" applyBorder="1" applyAlignment="1">
      <alignment horizontal="center"/>
    </xf>
    <xf numFmtId="6" fontId="18" fillId="3" borderId="13" xfId="0" applyNumberFormat="1" applyFont="1" applyFill="1" applyBorder="1" applyAlignment="1">
      <alignment horizontal="center"/>
    </xf>
    <xf numFmtId="6" fontId="18" fillId="3" borderId="28" xfId="0" applyNumberFormat="1" applyFont="1" applyFill="1" applyBorder="1" applyAlignment="1">
      <alignment horizontal="center"/>
    </xf>
    <xf numFmtId="0" fontId="8" fillId="0" borderId="0" xfId="4" applyFont="1" applyFill="1" applyBorder="1"/>
    <xf numFmtId="0" fontId="8" fillId="0" borderId="0" xfId="4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18" fillId="0" borderId="30" xfId="0" applyFont="1" applyFill="1" applyBorder="1" applyAlignment="1">
      <alignment horizontal="center"/>
    </xf>
    <xf numFmtId="0" fontId="18" fillId="0" borderId="0" xfId="0" applyFont="1" applyFill="1" applyBorder="1"/>
    <xf numFmtId="0" fontId="7" fillId="7" borderId="30" xfId="4" applyFont="1" applyFill="1" applyBorder="1" applyAlignment="1">
      <alignment horizontal="center"/>
    </xf>
    <xf numFmtId="17" fontId="7" fillId="8" borderId="31" xfId="4" applyNumberFormat="1" applyFont="1" applyFill="1" applyBorder="1" applyAlignment="1">
      <alignment horizontal="center"/>
    </xf>
    <xf numFmtId="17" fontId="7" fillId="8" borderId="30" xfId="4" applyNumberFormat="1" applyFont="1" applyFill="1" applyBorder="1" applyAlignment="1">
      <alignment horizontal="center"/>
    </xf>
    <xf numFmtId="0" fontId="7" fillId="8" borderId="30" xfId="4" applyFont="1" applyFill="1" applyBorder="1" applyAlignment="1">
      <alignment horizontal="center"/>
    </xf>
    <xf numFmtId="17" fontId="7" fillId="8" borderId="32" xfId="4" applyNumberFormat="1" applyFont="1" applyFill="1" applyBorder="1" applyAlignment="1">
      <alignment horizontal="center"/>
    </xf>
    <xf numFmtId="49" fontId="7" fillId="9" borderId="30" xfId="4" applyNumberFormat="1" applyFont="1" applyFill="1" applyBorder="1" applyAlignment="1">
      <alignment horizontal="center"/>
    </xf>
    <xf numFmtId="49" fontId="7" fillId="9" borderId="30" xfId="4" applyNumberFormat="1" applyFont="1" applyFill="1" applyBorder="1"/>
    <xf numFmtId="49" fontId="7" fillId="9" borderId="32" xfId="4" applyNumberFormat="1" applyFont="1" applyFill="1" applyBorder="1" applyAlignment="1">
      <alignment horizontal="center"/>
    </xf>
    <xf numFmtId="49" fontId="7" fillId="10" borderId="30" xfId="4" applyNumberFormat="1" applyFont="1" applyFill="1" applyBorder="1" applyAlignment="1">
      <alignment horizontal="center"/>
    </xf>
    <xf numFmtId="0" fontId="7" fillId="10" borderId="30" xfId="4" applyFont="1" applyFill="1" applyBorder="1" applyAlignment="1">
      <alignment horizontal="center"/>
    </xf>
    <xf numFmtId="17" fontId="7" fillId="10" borderId="30" xfId="4" applyNumberFormat="1" applyFont="1" applyFill="1" applyBorder="1" applyAlignment="1">
      <alignment horizontal="center"/>
    </xf>
    <xf numFmtId="0" fontId="7" fillId="10" borderId="30" xfId="4" applyFont="1" applyFill="1" applyBorder="1"/>
    <xf numFmtId="0" fontId="7" fillId="10" borderId="32" xfId="4" applyFont="1" applyFill="1" applyBorder="1" applyAlignment="1">
      <alignment horizontal="center"/>
    </xf>
    <xf numFmtId="0" fontId="7" fillId="11" borderId="30" xfId="4" applyFont="1" applyFill="1" applyBorder="1" applyAlignment="1">
      <alignment horizontal="center"/>
    </xf>
    <xf numFmtId="0" fontId="7" fillId="11" borderId="32" xfId="4" applyFont="1" applyFill="1" applyBorder="1" applyAlignment="1">
      <alignment horizontal="center"/>
    </xf>
    <xf numFmtId="0" fontId="7" fillId="12" borderId="30" xfId="4" applyFont="1" applyFill="1" applyBorder="1" applyAlignment="1">
      <alignment horizontal="center"/>
    </xf>
    <xf numFmtId="44" fontId="7" fillId="12" borderId="30" xfId="4" applyNumberFormat="1" applyFont="1" applyFill="1" applyBorder="1" applyAlignment="1">
      <alignment horizontal="center"/>
    </xf>
    <xf numFmtId="0" fontId="7" fillId="12" borderId="32" xfId="4" applyFont="1" applyFill="1" applyBorder="1" applyAlignment="1">
      <alignment horizontal="center"/>
    </xf>
    <xf numFmtId="0" fontId="7" fillId="13" borderId="30" xfId="4" applyFont="1" applyFill="1" applyBorder="1" applyAlignment="1">
      <alignment horizontal="center"/>
    </xf>
    <xf numFmtId="0" fontId="16" fillId="13" borderId="30" xfId="4" applyFont="1" applyFill="1" applyBorder="1" applyAlignment="1">
      <alignment horizontal="center"/>
    </xf>
    <xf numFmtId="0" fontId="7" fillId="13" borderId="32" xfId="4" applyFont="1" applyFill="1" applyBorder="1" applyAlignment="1">
      <alignment horizontal="center"/>
    </xf>
    <xf numFmtId="0" fontId="7" fillId="14" borderId="30" xfId="4" applyFont="1" applyFill="1" applyBorder="1" applyAlignment="1">
      <alignment horizontal="center"/>
    </xf>
    <xf numFmtId="0" fontId="7" fillId="14" borderId="30" xfId="4" applyFont="1" applyFill="1" applyBorder="1"/>
    <xf numFmtId="0" fontId="7" fillId="14" borderId="30" xfId="4" applyFont="1" applyFill="1" applyBorder="1" applyAlignment="1">
      <alignment horizontal="center" vertical="center"/>
    </xf>
    <xf numFmtId="0" fontId="7" fillId="14" borderId="30" xfId="4" applyFont="1" applyFill="1" applyBorder="1" applyAlignment="1"/>
    <xf numFmtId="0" fontId="7" fillId="14" borderId="30" xfId="4" applyFont="1" applyFill="1" applyBorder="1" applyAlignment="1">
      <alignment vertical="center"/>
    </xf>
    <xf numFmtId="0" fontId="7" fillId="14" borderId="32" xfId="4" applyFont="1" applyFill="1" applyBorder="1" applyAlignment="1">
      <alignment vertical="center"/>
    </xf>
    <xf numFmtId="0" fontId="7" fillId="8" borderId="30" xfId="4" applyFont="1" applyFill="1" applyBorder="1" applyAlignment="1">
      <alignment horizontal="center" vertical="center"/>
    </xf>
    <xf numFmtId="49" fontId="7" fillId="8" borderId="30" xfId="0" applyNumberFormat="1" applyFont="1" applyFill="1" applyBorder="1" applyAlignment="1">
      <alignment horizontal="center"/>
    </xf>
    <xf numFmtId="0" fontId="7" fillId="8" borderId="30" xfId="4" applyFont="1" applyFill="1" applyBorder="1"/>
    <xf numFmtId="0" fontId="7" fillId="8" borderId="30" xfId="4" applyFont="1" applyFill="1" applyBorder="1" applyAlignment="1"/>
    <xf numFmtId="0" fontId="7" fillId="8" borderId="30" xfId="4" applyFont="1" applyFill="1" applyBorder="1" applyAlignment="1">
      <alignment vertical="center"/>
    </xf>
    <xf numFmtId="0" fontId="7" fillId="8" borderId="32" xfId="4" applyFont="1" applyFill="1" applyBorder="1" applyAlignment="1">
      <alignment vertical="center"/>
    </xf>
    <xf numFmtId="0" fontId="19" fillId="15" borderId="30" xfId="0" applyFont="1" applyFill="1" applyBorder="1" applyAlignment="1">
      <alignment horizontal="center"/>
    </xf>
    <xf numFmtId="0" fontId="19" fillId="15" borderId="32" xfId="0" applyFont="1" applyFill="1" applyBorder="1" applyAlignment="1">
      <alignment horizontal="center"/>
    </xf>
    <xf numFmtId="0" fontId="19" fillId="0" borderId="0" xfId="0" applyFont="1" applyFill="1" applyBorder="1"/>
    <xf numFmtId="0" fontId="7" fillId="7" borderId="33" xfId="4" applyFont="1" applyFill="1" applyBorder="1" applyAlignment="1">
      <alignment horizontal="center"/>
    </xf>
    <xf numFmtId="0" fontId="7" fillId="7" borderId="34" xfId="4" applyFont="1" applyFill="1" applyBorder="1"/>
    <xf numFmtId="170" fontId="8" fillId="0" borderId="35" xfId="4" applyNumberFormat="1" applyFont="1" applyFill="1" applyBorder="1"/>
    <xf numFmtId="170" fontId="8" fillId="0" borderId="36" xfId="4" applyNumberFormat="1" applyFont="1" applyFill="1" applyBorder="1"/>
    <xf numFmtId="170" fontId="8" fillId="0" borderId="36" xfId="8" applyNumberFormat="1" applyFont="1" applyFill="1" applyBorder="1"/>
    <xf numFmtId="170" fontId="8" fillId="0" borderId="37" xfId="4" applyNumberFormat="1" applyFont="1" applyFill="1" applyBorder="1"/>
    <xf numFmtId="170" fontId="8" fillId="0" borderId="36" xfId="3" applyNumberFormat="1" applyFont="1" applyFill="1" applyBorder="1"/>
    <xf numFmtId="170" fontId="8" fillId="0" borderId="35" xfId="3" applyNumberFormat="1" applyFont="1" applyFill="1" applyBorder="1"/>
    <xf numFmtId="168" fontId="8" fillId="0" borderId="36" xfId="3" applyNumberFormat="1" applyFont="1" applyFill="1" applyBorder="1"/>
    <xf numFmtId="170" fontId="8" fillId="0" borderId="35" xfId="3" applyNumberFormat="1" applyFont="1" applyFill="1" applyBorder="1" applyAlignment="1">
      <alignment horizontal="center"/>
    </xf>
    <xf numFmtId="170" fontId="8" fillId="0" borderId="36" xfId="3" applyNumberFormat="1" applyFont="1" applyFill="1" applyBorder="1" applyAlignment="1">
      <alignment horizontal="center"/>
    </xf>
    <xf numFmtId="170" fontId="8" fillId="0" borderId="36" xfId="4" applyNumberFormat="1" applyFont="1" applyFill="1" applyBorder="1" applyAlignment="1">
      <alignment horizontal="center"/>
    </xf>
    <xf numFmtId="172" fontId="8" fillId="0" borderId="36" xfId="4" applyNumberFormat="1" applyFont="1" applyFill="1" applyBorder="1" applyAlignment="1">
      <alignment horizontal="center"/>
    </xf>
    <xf numFmtId="44" fontId="8" fillId="0" borderId="36" xfId="4" applyNumberFormat="1" applyFont="1" applyFill="1" applyBorder="1" applyAlignment="1">
      <alignment horizontal="center"/>
    </xf>
    <xf numFmtId="42" fontId="8" fillId="0" borderId="36" xfId="4" applyNumberFormat="1" applyFont="1" applyFill="1" applyBorder="1" applyAlignment="1">
      <alignment horizontal="center"/>
    </xf>
    <xf numFmtId="170" fontId="8" fillId="0" borderId="37" xfId="4" applyNumberFormat="1" applyFont="1" applyFill="1" applyBorder="1" applyAlignment="1">
      <alignment horizontal="center"/>
    </xf>
    <xf numFmtId="42" fontId="8" fillId="0" borderId="36" xfId="4" applyNumberFormat="1" applyFont="1" applyFill="1" applyBorder="1"/>
    <xf numFmtId="167" fontId="18" fillId="0" borderId="36" xfId="1" applyNumberFormat="1" applyFont="1" applyFill="1" applyBorder="1" applyAlignment="1">
      <alignment vertical="center" wrapText="1"/>
    </xf>
    <xf numFmtId="6" fontId="18" fillId="0" borderId="36" xfId="4" applyNumberFormat="1" applyFont="1" applyFill="1" applyBorder="1" applyAlignment="1">
      <alignment horizontal="center" vertical="center" wrapText="1"/>
    </xf>
    <xf numFmtId="168" fontId="8" fillId="0" borderId="36" xfId="4" applyNumberFormat="1" applyFont="1" applyFill="1" applyBorder="1" applyAlignment="1">
      <alignment horizontal="center"/>
    </xf>
    <xf numFmtId="6" fontId="18" fillId="0" borderId="36" xfId="4" applyNumberFormat="1" applyFont="1" applyFill="1" applyBorder="1" applyAlignment="1">
      <alignment horizontal="center" wrapText="1"/>
    </xf>
    <xf numFmtId="42" fontId="8" fillId="0" borderId="37" xfId="4" applyNumberFormat="1" applyFont="1" applyFill="1" applyBorder="1"/>
    <xf numFmtId="6" fontId="8" fillId="0" borderId="36" xfId="4" applyNumberFormat="1" applyFont="1" applyFill="1" applyBorder="1" applyAlignment="1">
      <alignment horizontal="center" wrapText="1"/>
    </xf>
    <xf numFmtId="6" fontId="18" fillId="0" borderId="36" xfId="4" applyNumberFormat="1" applyFont="1" applyFill="1" applyBorder="1" applyAlignment="1">
      <alignment wrapText="1"/>
    </xf>
    <xf numFmtId="6" fontId="18" fillId="0" borderId="35" xfId="4" applyNumberFormat="1" applyFont="1" applyFill="1" applyBorder="1" applyAlignment="1">
      <alignment horizontal="center" wrapText="1"/>
    </xf>
    <xf numFmtId="6" fontId="18" fillId="0" borderId="36" xfId="4" applyNumberFormat="1" applyFont="1" applyFill="1" applyBorder="1" applyAlignment="1">
      <alignment vertical="center" wrapText="1"/>
    </xf>
    <xf numFmtId="6" fontId="8" fillId="0" borderId="36" xfId="4" applyNumberFormat="1" applyFont="1" applyFill="1" applyBorder="1"/>
    <xf numFmtId="6" fontId="8" fillId="0" borderId="36" xfId="4" applyNumberFormat="1" applyFont="1" applyFill="1" applyBorder="1" applyAlignment="1"/>
    <xf numFmtId="6" fontId="8" fillId="0" borderId="36" xfId="4" applyNumberFormat="1" applyFont="1" applyFill="1" applyBorder="1" applyAlignment="1">
      <alignment vertical="center" wrapText="1"/>
    </xf>
    <xf numFmtId="6" fontId="8" fillId="0" borderId="37" xfId="4" applyNumberFormat="1" applyFont="1" applyFill="1" applyBorder="1"/>
    <xf numFmtId="6" fontId="18" fillId="0" borderId="35" xfId="0" applyNumberFormat="1" applyFont="1" applyFill="1" applyBorder="1" applyAlignment="1">
      <alignment vertical="center" wrapText="1"/>
    </xf>
    <xf numFmtId="6" fontId="18" fillId="0" borderId="36" xfId="0" applyNumberFormat="1" applyFont="1" applyFill="1" applyBorder="1" applyAlignment="1">
      <alignment vertical="center" wrapText="1"/>
    </xf>
    <xf numFmtId="6" fontId="8" fillId="0" borderId="36" xfId="4" applyNumberFormat="1" applyFont="1" applyFill="1" applyBorder="1" applyAlignment="1">
      <alignment horizontal="center" vertical="center"/>
    </xf>
    <xf numFmtId="6" fontId="18" fillId="0" borderId="36" xfId="4" applyNumberFormat="1" applyFont="1" applyFill="1" applyBorder="1" applyAlignment="1">
      <alignment horizontal="distributed" vertical="center"/>
    </xf>
    <xf numFmtId="168" fontId="18" fillId="0" borderId="36" xfId="3" applyNumberFormat="1" applyFont="1" applyFill="1" applyBorder="1" applyAlignment="1">
      <alignment horizontal="center" vertical="center" wrapText="1"/>
    </xf>
    <xf numFmtId="8" fontId="8" fillId="0" borderId="36" xfId="4" applyNumberFormat="1" applyFont="1" applyFill="1" applyBorder="1" applyAlignment="1">
      <alignment horizontal="center" vertical="center"/>
    </xf>
    <xf numFmtId="6" fontId="18" fillId="0" borderId="36" xfId="0" applyNumberFormat="1" applyFont="1" applyFill="1" applyBorder="1"/>
    <xf numFmtId="170" fontId="18" fillId="0" borderId="36" xfId="3" applyNumberFormat="1" applyFont="1" applyFill="1" applyBorder="1"/>
    <xf numFmtId="170" fontId="18" fillId="0" borderId="36" xfId="0" applyNumberFormat="1" applyFont="1" applyFill="1" applyBorder="1"/>
    <xf numFmtId="8" fontId="18" fillId="0" borderId="36" xfId="0" applyNumberFormat="1" applyFont="1" applyFill="1" applyBorder="1"/>
    <xf numFmtId="8" fontId="18" fillId="0" borderId="37" xfId="0" applyNumberFormat="1" applyFont="1" applyFill="1" applyBorder="1"/>
    <xf numFmtId="0" fontId="7" fillId="7" borderId="38" xfId="4" applyFont="1" applyFill="1" applyBorder="1" applyAlignment="1">
      <alignment horizontal="center"/>
    </xf>
    <xf numFmtId="0" fontId="7" fillId="7" borderId="39" xfId="4" applyFont="1" applyFill="1" applyBorder="1"/>
    <xf numFmtId="170" fontId="8" fillId="0" borderId="40" xfId="4" applyNumberFormat="1" applyFont="1" applyFill="1" applyBorder="1"/>
    <xf numFmtId="170" fontId="8" fillId="0" borderId="41" xfId="4" applyNumberFormat="1" applyFont="1" applyFill="1" applyBorder="1"/>
    <xf numFmtId="170" fontId="8" fillId="0" borderId="41" xfId="8" applyNumberFormat="1" applyFont="1" applyFill="1" applyBorder="1"/>
    <xf numFmtId="170" fontId="8" fillId="0" borderId="42" xfId="4" applyNumberFormat="1" applyFont="1" applyFill="1" applyBorder="1"/>
    <xf numFmtId="170" fontId="8" fillId="0" borderId="41" xfId="3" applyNumberFormat="1" applyFont="1" applyFill="1" applyBorder="1"/>
    <xf numFmtId="170" fontId="8" fillId="0" borderId="40" xfId="3" applyNumberFormat="1" applyFont="1" applyFill="1" applyBorder="1"/>
    <xf numFmtId="168" fontId="8" fillId="0" borderId="41" xfId="3" applyNumberFormat="1" applyFont="1" applyFill="1" applyBorder="1"/>
    <xf numFmtId="170" fontId="8" fillId="0" borderId="40" xfId="3" applyNumberFormat="1" applyFont="1" applyFill="1" applyBorder="1" applyAlignment="1">
      <alignment horizontal="center"/>
    </xf>
    <xf numFmtId="170" fontId="8" fillId="0" borderId="41" xfId="3" applyNumberFormat="1" applyFont="1" applyFill="1" applyBorder="1" applyAlignment="1">
      <alignment horizontal="center"/>
    </xf>
    <xf numFmtId="170" fontId="8" fillId="0" borderId="41" xfId="4" applyNumberFormat="1" applyFont="1" applyFill="1" applyBorder="1" applyAlignment="1">
      <alignment horizontal="center"/>
    </xf>
    <xf numFmtId="172" fontId="8" fillId="0" borderId="41" xfId="4" applyNumberFormat="1" applyFont="1" applyFill="1" applyBorder="1" applyAlignment="1">
      <alignment horizontal="center"/>
    </xf>
    <xf numFmtId="44" fontId="8" fillId="0" borderId="41" xfId="4" applyNumberFormat="1" applyFont="1" applyFill="1" applyBorder="1" applyAlignment="1">
      <alignment horizontal="center"/>
    </xf>
    <xf numFmtId="42" fontId="8" fillId="0" borderId="41" xfId="4" applyNumberFormat="1" applyFont="1" applyFill="1" applyBorder="1" applyAlignment="1">
      <alignment horizontal="center"/>
    </xf>
    <xf numFmtId="170" fontId="8" fillId="0" borderId="42" xfId="4" applyNumberFormat="1" applyFont="1" applyFill="1" applyBorder="1" applyAlignment="1">
      <alignment horizontal="center"/>
    </xf>
    <xf numFmtId="42" fontId="8" fillId="0" borderId="41" xfId="4" applyNumberFormat="1" applyFont="1" applyFill="1" applyBorder="1"/>
    <xf numFmtId="167" fontId="18" fillId="0" borderId="41" xfId="1" applyNumberFormat="1" applyFont="1" applyFill="1" applyBorder="1" applyAlignment="1">
      <alignment vertical="center" wrapText="1"/>
    </xf>
    <xf numFmtId="6" fontId="18" fillId="0" borderId="41" xfId="4" applyNumberFormat="1" applyFont="1" applyFill="1" applyBorder="1" applyAlignment="1">
      <alignment horizontal="center" vertical="center" wrapText="1"/>
    </xf>
    <xf numFmtId="168" fontId="8" fillId="0" borderId="41" xfId="4" applyNumberFormat="1" applyFont="1" applyFill="1" applyBorder="1" applyAlignment="1">
      <alignment horizontal="center"/>
    </xf>
    <xf numFmtId="6" fontId="18" fillId="0" borderId="41" xfId="4" applyNumberFormat="1" applyFont="1" applyFill="1" applyBorder="1" applyAlignment="1">
      <alignment horizontal="center" wrapText="1"/>
    </xf>
    <xf numFmtId="42" fontId="8" fillId="0" borderId="42" xfId="4" applyNumberFormat="1" applyFont="1" applyFill="1" applyBorder="1"/>
    <xf numFmtId="6" fontId="8" fillId="0" borderId="41" xfId="4" applyNumberFormat="1" applyFont="1" applyFill="1" applyBorder="1" applyAlignment="1">
      <alignment horizontal="center" wrapText="1"/>
    </xf>
    <xf numFmtId="6" fontId="18" fillId="0" borderId="41" xfId="4" applyNumberFormat="1" applyFont="1" applyFill="1" applyBorder="1" applyAlignment="1">
      <alignment wrapText="1"/>
    </xf>
    <xf numFmtId="6" fontId="18" fillId="0" borderId="40" xfId="4" applyNumberFormat="1" applyFont="1" applyFill="1" applyBorder="1" applyAlignment="1">
      <alignment horizontal="center" wrapText="1"/>
    </xf>
    <xf numFmtId="6" fontId="18" fillId="0" borderId="41" xfId="4" applyNumberFormat="1" applyFont="1" applyFill="1" applyBorder="1" applyAlignment="1">
      <alignment vertical="center" wrapText="1"/>
    </xf>
    <xf numFmtId="6" fontId="8" fillId="0" borderId="41" xfId="4" applyNumberFormat="1" applyFont="1" applyFill="1" applyBorder="1"/>
    <xf numFmtId="6" fontId="8" fillId="0" borderId="41" xfId="4" applyNumberFormat="1" applyFont="1" applyFill="1" applyBorder="1" applyAlignment="1">
      <alignment horizontal="center"/>
    </xf>
    <xf numFmtId="6" fontId="8" fillId="0" borderId="41" xfId="4" applyNumberFormat="1" applyFont="1" applyFill="1" applyBorder="1" applyAlignment="1"/>
    <xf numFmtId="6" fontId="8" fillId="0" borderId="41" xfId="4" applyNumberFormat="1" applyFont="1" applyFill="1" applyBorder="1" applyAlignment="1">
      <alignment vertical="center" wrapText="1"/>
    </xf>
    <xf numFmtId="6" fontId="8" fillId="0" borderId="42" xfId="4" applyNumberFormat="1" applyFont="1" applyFill="1" applyBorder="1"/>
    <xf numFmtId="6" fontId="18" fillId="0" borderId="40" xfId="0" applyNumberFormat="1" applyFont="1" applyFill="1" applyBorder="1" applyAlignment="1">
      <alignment vertical="center" wrapText="1"/>
    </xf>
    <xf numFmtId="6" fontId="18" fillId="0" borderId="41" xfId="0" applyNumberFormat="1" applyFont="1" applyFill="1" applyBorder="1" applyAlignment="1">
      <alignment vertical="center" wrapText="1"/>
    </xf>
    <xf numFmtId="6" fontId="8" fillId="0" borderId="41" xfId="4" applyNumberFormat="1" applyFont="1" applyFill="1" applyBorder="1" applyAlignment="1">
      <alignment horizontal="center" vertical="center"/>
    </xf>
    <xf numFmtId="6" fontId="18" fillId="0" borderId="41" xfId="4" applyNumberFormat="1" applyFont="1" applyFill="1" applyBorder="1" applyAlignment="1">
      <alignment horizontal="distributed" vertical="center"/>
    </xf>
    <xf numFmtId="168" fontId="18" fillId="0" borderId="41" xfId="3" applyNumberFormat="1" applyFont="1" applyFill="1" applyBorder="1" applyAlignment="1">
      <alignment horizontal="center" vertical="center" wrapText="1"/>
    </xf>
    <xf numFmtId="8" fontId="8" fillId="0" borderId="41" xfId="4" applyNumberFormat="1" applyFont="1" applyFill="1" applyBorder="1" applyAlignment="1">
      <alignment horizontal="center" vertical="center"/>
    </xf>
    <xf numFmtId="6" fontId="18" fillId="0" borderId="41" xfId="0" applyNumberFormat="1" applyFont="1" applyFill="1" applyBorder="1"/>
    <xf numFmtId="170" fontId="18" fillId="0" borderId="41" xfId="3" applyNumberFormat="1" applyFont="1" applyFill="1" applyBorder="1"/>
    <xf numFmtId="170" fontId="18" fillId="0" borderId="41" xfId="0" applyNumberFormat="1" applyFont="1" applyFill="1" applyBorder="1"/>
    <xf numFmtId="8" fontId="18" fillId="0" borderId="41" xfId="0" applyNumberFormat="1" applyFont="1" applyFill="1" applyBorder="1"/>
    <xf numFmtId="8" fontId="18" fillId="0" borderId="42" xfId="0" applyNumberFormat="1" applyFont="1" applyFill="1" applyBorder="1"/>
    <xf numFmtId="0" fontId="7" fillId="7" borderId="43" xfId="4" applyFont="1" applyFill="1" applyBorder="1" applyAlignment="1">
      <alignment horizontal="center"/>
    </xf>
    <xf numFmtId="0" fontId="7" fillId="7" borderId="44" xfId="4" applyFont="1" applyFill="1" applyBorder="1"/>
    <xf numFmtId="170" fontId="7" fillId="8" borderId="40" xfId="4" applyNumberFormat="1" applyFont="1" applyFill="1" applyBorder="1"/>
    <xf numFmtId="170" fontId="7" fillId="8" borderId="41" xfId="4" applyNumberFormat="1" applyFont="1" applyFill="1" applyBorder="1"/>
    <xf numFmtId="170" fontId="7" fillId="8" borderId="42" xfId="4" applyNumberFormat="1" applyFont="1" applyFill="1" applyBorder="1"/>
    <xf numFmtId="170" fontId="7" fillId="9" borderId="40" xfId="4" applyNumberFormat="1" applyFont="1" applyFill="1" applyBorder="1"/>
    <xf numFmtId="170" fontId="7" fillId="9" borderId="41" xfId="4" applyNumberFormat="1" applyFont="1" applyFill="1" applyBorder="1"/>
    <xf numFmtId="170" fontId="7" fillId="9" borderId="41" xfId="3" applyNumberFormat="1" applyFont="1" applyFill="1" applyBorder="1"/>
    <xf numFmtId="170" fontId="7" fillId="9" borderId="42" xfId="4" applyNumberFormat="1" applyFont="1" applyFill="1" applyBorder="1"/>
    <xf numFmtId="170" fontId="7" fillId="10" borderId="40" xfId="4" applyNumberFormat="1" applyFont="1" applyFill="1" applyBorder="1"/>
    <xf numFmtId="170" fontId="7" fillId="10" borderId="41" xfId="4" applyNumberFormat="1" applyFont="1" applyFill="1" applyBorder="1"/>
    <xf numFmtId="170" fontId="7" fillId="10" borderId="41" xfId="3" applyNumberFormat="1" applyFont="1" applyFill="1" applyBorder="1"/>
    <xf numFmtId="170" fontId="7" fillId="10" borderId="42" xfId="4" applyNumberFormat="1" applyFont="1" applyFill="1" applyBorder="1"/>
    <xf numFmtId="170" fontId="7" fillId="11" borderId="40" xfId="4" applyNumberFormat="1" applyFont="1" applyFill="1" applyBorder="1" applyAlignment="1">
      <alignment horizontal="center"/>
    </xf>
    <xf numFmtId="170" fontId="7" fillId="11" borderId="41" xfId="4" applyNumberFormat="1" applyFont="1" applyFill="1" applyBorder="1" applyAlignment="1">
      <alignment horizontal="center"/>
    </xf>
    <xf numFmtId="170" fontId="7" fillId="11" borderId="41" xfId="3" applyNumberFormat="1" applyFont="1" applyFill="1" applyBorder="1" applyAlignment="1">
      <alignment horizontal="center"/>
    </xf>
    <xf numFmtId="170" fontId="7" fillId="11" borderId="42" xfId="4" applyNumberFormat="1" applyFont="1" applyFill="1" applyBorder="1" applyAlignment="1">
      <alignment horizontal="center"/>
    </xf>
    <xf numFmtId="170" fontId="7" fillId="12" borderId="40" xfId="4" applyNumberFormat="1" applyFont="1" applyFill="1" applyBorder="1"/>
    <xf numFmtId="170" fontId="7" fillId="12" borderId="41" xfId="4" applyNumberFormat="1" applyFont="1" applyFill="1" applyBorder="1"/>
    <xf numFmtId="42" fontId="7" fillId="12" borderId="41" xfId="4" applyNumberFormat="1" applyFont="1" applyFill="1" applyBorder="1" applyAlignment="1"/>
    <xf numFmtId="42" fontId="7" fillId="12" borderId="41" xfId="4" applyNumberFormat="1" applyFont="1" applyFill="1" applyBorder="1"/>
    <xf numFmtId="6" fontId="7" fillId="12" borderId="41" xfId="4" applyNumberFormat="1" applyFont="1" applyFill="1" applyBorder="1"/>
    <xf numFmtId="168" fontId="7" fillId="12" borderId="41" xfId="4" applyNumberFormat="1" applyFont="1" applyFill="1" applyBorder="1"/>
    <xf numFmtId="6" fontId="19" fillId="12" borderId="41" xfId="7" applyNumberFormat="1" applyFont="1" applyFill="1" applyBorder="1" applyAlignment="1">
      <alignment wrapText="1"/>
    </xf>
    <xf numFmtId="6" fontId="7" fillId="12" borderId="42" xfId="4" applyNumberFormat="1" applyFont="1" applyFill="1" applyBorder="1"/>
    <xf numFmtId="170" fontId="7" fillId="13" borderId="40" xfId="3" applyNumberFormat="1" applyFont="1" applyFill="1" applyBorder="1"/>
    <xf numFmtId="42" fontId="7" fillId="13" borderId="41" xfId="3" applyNumberFormat="1" applyFont="1" applyFill="1" applyBorder="1"/>
    <xf numFmtId="170" fontId="7" fillId="13" borderId="41" xfId="4" applyNumberFormat="1" applyFont="1" applyFill="1" applyBorder="1"/>
    <xf numFmtId="173" fontId="7" fillId="13" borderId="41" xfId="3" applyNumberFormat="1" applyFont="1" applyFill="1" applyBorder="1"/>
    <xf numFmtId="42" fontId="7" fillId="13" borderId="41" xfId="4" applyNumberFormat="1" applyFont="1" applyFill="1" applyBorder="1"/>
    <xf numFmtId="6" fontId="19" fillId="13" borderId="41" xfId="4" applyNumberFormat="1" applyFont="1" applyFill="1" applyBorder="1" applyAlignment="1">
      <alignment horizontal="center" wrapText="1"/>
    </xf>
    <xf numFmtId="6" fontId="7" fillId="13" borderId="41" xfId="4" applyNumberFormat="1" applyFont="1" applyFill="1" applyBorder="1" applyAlignment="1">
      <alignment horizontal="center" wrapText="1"/>
    </xf>
    <xf numFmtId="6" fontId="7" fillId="13" borderId="41" xfId="4" applyNumberFormat="1" applyFont="1" applyFill="1" applyBorder="1"/>
    <xf numFmtId="6" fontId="19" fillId="13" borderId="41" xfId="4" applyNumberFormat="1" applyFont="1" applyFill="1" applyBorder="1" applyAlignment="1">
      <alignment wrapText="1"/>
    </xf>
    <xf numFmtId="168" fontId="7" fillId="13" borderId="41" xfId="4" applyNumberFormat="1" applyFont="1" applyFill="1" applyBorder="1" applyAlignment="1">
      <alignment horizontal="center" vertical="center"/>
    </xf>
    <xf numFmtId="170" fontId="7" fillId="13" borderId="42" xfId="4" applyNumberFormat="1" applyFont="1" applyFill="1" applyBorder="1"/>
    <xf numFmtId="6" fontId="7" fillId="14" borderId="40" xfId="4" applyNumberFormat="1" applyFont="1" applyFill="1" applyBorder="1"/>
    <xf numFmtId="6" fontId="19" fillId="14" borderId="41" xfId="4" applyNumberFormat="1" applyFont="1" applyFill="1" applyBorder="1" applyAlignment="1">
      <alignment horizontal="center" wrapText="1"/>
    </xf>
    <xf numFmtId="169" fontId="7" fillId="14" borderId="41" xfId="1" applyNumberFormat="1" applyFont="1" applyFill="1" applyBorder="1"/>
    <xf numFmtId="6" fontId="7" fillId="14" borderId="41" xfId="4" applyNumberFormat="1" applyFont="1" applyFill="1" applyBorder="1" applyAlignment="1">
      <alignment horizontal="center" vertical="center"/>
    </xf>
    <xf numFmtId="169" fontId="7" fillId="14" borderId="41" xfId="1" applyNumberFormat="1" applyFont="1" applyFill="1" applyBorder="1" applyAlignment="1">
      <alignment horizontal="center" vertical="center"/>
    </xf>
    <xf numFmtId="6" fontId="7" fillId="14" borderId="41" xfId="4" applyNumberFormat="1" applyFont="1" applyFill="1" applyBorder="1" applyAlignment="1">
      <alignment horizontal="center" vertical="center" wrapText="1"/>
    </xf>
    <xf numFmtId="6" fontId="19" fillId="14" borderId="41" xfId="4" applyNumberFormat="1" applyFont="1" applyFill="1" applyBorder="1" applyAlignment="1">
      <alignment horizontal="center" vertical="center" wrapText="1"/>
    </xf>
    <xf numFmtId="169" fontId="19" fillId="14" borderId="41" xfId="4" applyNumberFormat="1" applyFont="1" applyFill="1" applyBorder="1" applyAlignment="1">
      <alignment horizontal="center" vertical="center" wrapText="1"/>
    </xf>
    <xf numFmtId="6" fontId="7" fillId="14" borderId="41" xfId="4" applyNumberFormat="1" applyFont="1" applyFill="1" applyBorder="1" applyAlignment="1">
      <alignment vertical="center" wrapText="1"/>
    </xf>
    <xf numFmtId="6" fontId="7" fillId="14" borderId="42" xfId="4" applyNumberFormat="1" applyFont="1" applyFill="1" applyBorder="1"/>
    <xf numFmtId="6" fontId="19" fillId="8" borderId="40" xfId="0" applyNumberFormat="1" applyFont="1" applyFill="1" applyBorder="1" applyAlignment="1">
      <alignment vertical="center" wrapText="1"/>
    </xf>
    <xf numFmtId="6" fontId="19" fillId="8" borderId="41" xfId="0" applyNumberFormat="1" applyFont="1" applyFill="1" applyBorder="1" applyAlignment="1">
      <alignment vertical="center" wrapText="1"/>
    </xf>
    <xf numFmtId="6" fontId="7" fillId="8" borderId="41" xfId="4" applyNumberFormat="1" applyFont="1" applyFill="1" applyBorder="1" applyAlignment="1">
      <alignment horizontal="center" vertical="center"/>
    </xf>
    <xf numFmtId="6" fontId="7" fillId="8" borderId="41" xfId="4" applyNumberFormat="1" applyFont="1" applyFill="1" applyBorder="1"/>
    <xf numFmtId="6" fontId="7" fillId="8" borderId="41" xfId="4" applyNumberFormat="1" applyFont="1" applyFill="1" applyBorder="1" applyAlignment="1">
      <alignment horizontal="center"/>
    </xf>
    <xf numFmtId="6" fontId="7" fillId="8" borderId="41" xfId="4" applyNumberFormat="1" applyFont="1" applyFill="1" applyBorder="1" applyAlignment="1">
      <alignment vertical="center" wrapText="1"/>
    </xf>
    <xf numFmtId="6" fontId="7" fillId="8" borderId="42" xfId="4" applyNumberFormat="1" applyFont="1" applyFill="1" applyBorder="1"/>
    <xf numFmtId="6" fontId="19" fillId="15" borderId="40" xfId="0" applyNumberFormat="1" applyFont="1" applyFill="1" applyBorder="1" applyAlignment="1">
      <alignment vertical="center" wrapText="1"/>
    </xf>
    <xf numFmtId="6" fontId="19" fillId="15" borderId="41" xfId="0" applyNumberFormat="1" applyFont="1" applyFill="1" applyBorder="1" applyAlignment="1">
      <alignment vertical="center" wrapText="1"/>
    </xf>
    <xf numFmtId="6" fontId="19" fillId="15" borderId="41" xfId="0" applyNumberFormat="1" applyFont="1" applyFill="1" applyBorder="1"/>
    <xf numFmtId="170" fontId="19" fillId="15" borderId="41" xfId="3" applyNumberFormat="1" applyFont="1" applyFill="1" applyBorder="1"/>
    <xf numFmtId="170" fontId="19" fillId="15" borderId="41" xfId="0" applyNumberFormat="1" applyFont="1" applyFill="1" applyBorder="1"/>
    <xf numFmtId="170" fontId="8" fillId="0" borderId="0" xfId="4" applyNumberFormat="1" applyFont="1" applyFill="1" applyBorder="1"/>
    <xf numFmtId="170" fontId="8" fillId="0" borderId="0" xfId="3" applyNumberFormat="1" applyFont="1" applyFill="1" applyBorder="1"/>
    <xf numFmtId="170" fontId="8" fillId="0" borderId="0" xfId="4" applyNumberFormat="1" applyFont="1" applyFill="1" applyBorder="1" applyAlignment="1">
      <alignment horizontal="center"/>
    </xf>
    <xf numFmtId="44" fontId="8" fillId="0" borderId="0" xfId="4" applyNumberFormat="1" applyFont="1" applyFill="1" applyBorder="1"/>
    <xf numFmtId="42" fontId="8" fillId="0" borderId="0" xfId="4" applyNumberFormat="1" applyFont="1" applyFill="1" applyBorder="1"/>
    <xf numFmtId="6" fontId="8" fillId="0" borderId="0" xfId="4" applyNumberFormat="1" applyFont="1" applyFill="1" applyBorder="1"/>
    <xf numFmtId="0" fontId="8" fillId="0" borderId="0" xfId="4" applyFont="1" applyFill="1" applyBorder="1" applyAlignment="1">
      <alignment horizontal="center" vertical="center"/>
    </xf>
    <xf numFmtId="0" fontId="18" fillId="0" borderId="0" xfId="4" applyFont="1" applyFill="1" applyBorder="1" applyAlignment="1">
      <alignment vertical="center" wrapText="1"/>
    </xf>
    <xf numFmtId="170" fontId="18" fillId="0" borderId="0" xfId="3" applyNumberFormat="1" applyFont="1" applyFill="1" applyBorder="1"/>
    <xf numFmtId="170" fontId="8" fillId="0" borderId="0" xfId="10" applyNumberFormat="1" applyFont="1" applyFill="1" applyBorder="1"/>
    <xf numFmtId="170" fontId="7" fillId="8" borderId="30" xfId="4" applyNumberFormat="1" applyFont="1" applyFill="1" applyBorder="1" applyAlignment="1">
      <alignment horizontal="center"/>
    </xf>
    <xf numFmtId="170" fontId="7" fillId="0" borderId="0" xfId="4" applyNumberFormat="1" applyFont="1" applyFill="1" applyBorder="1"/>
    <xf numFmtId="0" fontId="7" fillId="0" borderId="0" xfId="4" applyFont="1" applyFill="1" applyBorder="1" applyAlignment="1">
      <alignment horizontal="center"/>
    </xf>
    <xf numFmtId="0" fontId="7" fillId="0" borderId="0" xfId="4" applyFont="1" applyFill="1" applyBorder="1"/>
    <xf numFmtId="169" fontId="8" fillId="0" borderId="0" xfId="4" applyNumberFormat="1" applyFont="1" applyFill="1" applyBorder="1"/>
    <xf numFmtId="44" fontId="8" fillId="0" borderId="41" xfId="4" applyNumberFormat="1" applyFont="1" applyFill="1" applyBorder="1"/>
    <xf numFmtId="6" fontId="8" fillId="0" borderId="41" xfId="4" applyNumberFormat="1" applyFont="1" applyFill="1" applyBorder="1" applyAlignment="1">
      <alignment wrapText="1"/>
    </xf>
    <xf numFmtId="169" fontId="8" fillId="0" borderId="41" xfId="1" applyNumberFormat="1" applyFont="1" applyFill="1" applyBorder="1"/>
    <xf numFmtId="6" fontId="8" fillId="0" borderId="41" xfId="4" applyNumberFormat="1" applyFont="1" applyFill="1" applyBorder="1" applyAlignment="1">
      <alignment horizontal="center" vertical="center" wrapText="1"/>
    </xf>
    <xf numFmtId="170" fontId="18" fillId="0" borderId="41" xfId="3" applyNumberFormat="1" applyFont="1" applyFill="1" applyBorder="1" applyAlignment="1">
      <alignment vertical="center" wrapText="1"/>
    </xf>
    <xf numFmtId="169" fontId="7" fillId="0" borderId="0" xfId="4" applyNumberFormat="1" applyFont="1" applyFill="1" applyBorder="1"/>
    <xf numFmtId="164" fontId="7" fillId="10" borderId="41" xfId="4" applyNumberFormat="1" applyFont="1" applyFill="1" applyBorder="1"/>
    <xf numFmtId="6" fontId="7" fillId="12" borderId="41" xfId="4" applyNumberFormat="1" applyFont="1" applyFill="1" applyBorder="1" applyAlignment="1">
      <alignment wrapText="1"/>
    </xf>
    <xf numFmtId="6" fontId="7" fillId="14" borderId="41" xfId="4" applyNumberFormat="1" applyFont="1" applyFill="1" applyBorder="1"/>
    <xf numFmtId="6" fontId="7" fillId="14" borderId="41" xfId="4" applyNumberFormat="1" applyFont="1" applyFill="1" applyBorder="1" applyAlignment="1">
      <alignment horizontal="center" wrapText="1"/>
    </xf>
    <xf numFmtId="6" fontId="7" fillId="14" borderId="41" xfId="4" applyNumberFormat="1" applyFont="1" applyFill="1" applyBorder="1" applyAlignment="1"/>
    <xf numFmtId="6" fontId="19" fillId="8" borderId="41" xfId="0" applyNumberFormat="1" applyFont="1" applyFill="1" applyBorder="1"/>
    <xf numFmtId="14" fontId="8" fillId="0" borderId="0" xfId="4" applyNumberFormat="1" applyFont="1" applyFill="1" applyBorder="1"/>
    <xf numFmtId="8" fontId="8" fillId="0" borderId="0" xfId="4" applyNumberFormat="1" applyFont="1" applyFill="1" applyBorder="1"/>
    <xf numFmtId="0" fontId="7" fillId="7" borderId="45" xfId="4" applyFont="1" applyFill="1" applyBorder="1" applyAlignment="1">
      <alignment horizontal="center"/>
    </xf>
    <xf numFmtId="0" fontId="7" fillId="7" borderId="46" xfId="4" applyFont="1" applyFill="1" applyBorder="1"/>
    <xf numFmtId="42" fontId="8" fillId="0" borderId="41" xfId="1" applyNumberFormat="1" applyFont="1" applyFill="1" applyBorder="1"/>
    <xf numFmtId="0" fontId="7" fillId="7" borderId="47" xfId="4" applyFont="1" applyFill="1" applyBorder="1" applyAlignment="1">
      <alignment horizontal="center"/>
    </xf>
    <xf numFmtId="0" fontId="7" fillId="7" borderId="48" xfId="4" applyFont="1" applyFill="1" applyBorder="1"/>
    <xf numFmtId="0" fontId="7" fillId="7" borderId="49" xfId="4" applyFont="1" applyFill="1" applyBorder="1" applyAlignment="1">
      <alignment horizontal="center"/>
    </xf>
    <xf numFmtId="0" fontId="7" fillId="7" borderId="50" xfId="4" applyFont="1" applyFill="1" applyBorder="1"/>
    <xf numFmtId="42" fontId="7" fillId="10" borderId="41" xfId="4" applyNumberFormat="1" applyFont="1" applyFill="1" applyBorder="1"/>
    <xf numFmtId="42" fontId="7" fillId="10" borderId="41" xfId="1" applyNumberFormat="1" applyFont="1" applyFill="1" applyBorder="1"/>
    <xf numFmtId="42" fontId="7" fillId="11" borderId="41" xfId="4" applyNumberFormat="1" applyFont="1" applyFill="1" applyBorder="1" applyAlignment="1">
      <alignment horizontal="center"/>
    </xf>
    <xf numFmtId="44" fontId="7" fillId="11" borderId="41" xfId="4" applyNumberFormat="1" applyFont="1" applyFill="1" applyBorder="1" applyAlignment="1">
      <alignment horizontal="center"/>
    </xf>
    <xf numFmtId="44" fontId="7" fillId="0" borderId="0" xfId="4" applyNumberFormat="1" applyFont="1" applyFill="1" applyBorder="1"/>
    <xf numFmtId="167" fontId="8" fillId="0" borderId="0" xfId="4" applyNumberFormat="1" applyFont="1" applyFill="1" applyBorder="1"/>
    <xf numFmtId="6" fontId="19" fillId="15" borderId="42" xfId="0" applyNumberFormat="1" applyFont="1" applyFill="1" applyBorder="1"/>
    <xf numFmtId="170" fontId="19" fillId="16" borderId="30" xfId="3" applyNumberFormat="1" applyFont="1" applyFill="1" applyBorder="1" applyAlignment="1">
      <alignment horizontal="center"/>
    </xf>
    <xf numFmtId="0" fontId="19" fillId="16" borderId="30" xfId="0" applyFont="1" applyFill="1" applyBorder="1" applyAlignment="1">
      <alignment horizontal="center"/>
    </xf>
    <xf numFmtId="6" fontId="19" fillId="16" borderId="41" xfId="0" applyNumberFormat="1" applyFont="1" applyFill="1" applyBorder="1"/>
    <xf numFmtId="170" fontId="19" fillId="16" borderId="41" xfId="0" applyNumberFormat="1" applyFont="1" applyFill="1" applyBorder="1"/>
    <xf numFmtId="6" fontId="19" fillId="16" borderId="41" xfId="0" applyNumberFormat="1" applyFont="1" applyFill="1" applyBorder="1" applyAlignment="1">
      <alignment vertical="center" wrapText="1"/>
    </xf>
    <xf numFmtId="170" fontId="19" fillId="16" borderId="41" xfId="3" applyNumberFormat="1" applyFont="1" applyFill="1" applyBorder="1"/>
    <xf numFmtId="170" fontId="19" fillId="16" borderId="41" xfId="3" applyNumberFormat="1" applyFont="1" applyFill="1" applyBorder="1" applyAlignment="1">
      <alignment vertical="center" wrapText="1"/>
    </xf>
    <xf numFmtId="0" fontId="18" fillId="0" borderId="41" xfId="0" applyFont="1" applyFill="1" applyBorder="1"/>
    <xf numFmtId="0" fontId="18" fillId="0" borderId="36" xfId="0" applyFont="1" applyFill="1" applyBorder="1"/>
    <xf numFmtId="0" fontId="8" fillId="0" borderId="41" xfId="0" applyNumberFormat="1" applyFont="1" applyBorder="1" applyAlignment="1">
      <alignment vertical="center" wrapText="1"/>
    </xf>
    <xf numFmtId="173" fontId="19" fillId="16" borderId="41" xfId="2" applyNumberFormat="1" applyFont="1" applyFill="1" applyBorder="1"/>
    <xf numFmtId="173" fontId="8" fillId="16" borderId="41" xfId="2" applyNumberFormat="1" applyFont="1" applyFill="1" applyBorder="1" applyAlignment="1">
      <alignment vertical="center" wrapText="1"/>
    </xf>
    <xf numFmtId="173" fontId="18" fillId="0" borderId="36" xfId="2" applyNumberFormat="1" applyFont="1" applyFill="1" applyBorder="1"/>
    <xf numFmtId="173" fontId="18" fillId="0" borderId="41" xfId="2" applyNumberFormat="1" applyFont="1" applyFill="1" applyBorder="1"/>
    <xf numFmtId="173" fontId="8" fillId="0" borderId="41" xfId="2" applyNumberFormat="1" applyFont="1" applyFill="1" applyBorder="1" applyAlignment="1">
      <alignment vertical="center" wrapText="1"/>
    </xf>
    <xf numFmtId="170" fontId="19" fillId="16" borderId="36" xfId="0" applyNumberFormat="1" applyFont="1" applyFill="1" applyBorder="1"/>
    <xf numFmtId="173" fontId="7" fillId="16" borderId="41" xfId="2" applyNumberFormat="1" applyFont="1" applyFill="1" applyBorder="1" applyAlignment="1">
      <alignment vertical="center" wrapText="1"/>
    </xf>
    <xf numFmtId="6" fontId="7" fillId="14" borderId="41" xfId="4" applyNumberFormat="1" applyFont="1" applyFill="1" applyBorder="1" applyAlignment="1">
      <alignment horizontal="center"/>
    </xf>
    <xf numFmtId="168" fontId="7" fillId="14" borderId="41" xfId="4" applyNumberFormat="1" applyFont="1" applyFill="1" applyBorder="1" applyAlignment="1">
      <alignment horizontal="center" vertical="center"/>
    </xf>
    <xf numFmtId="0" fontId="18" fillId="0" borderId="61" xfId="0" applyFont="1" applyFill="1" applyBorder="1"/>
    <xf numFmtId="170" fontId="19" fillId="8" borderId="51" xfId="3" applyNumberFormat="1" applyFont="1" applyFill="1" applyBorder="1" applyAlignment="1">
      <alignment horizontal="center"/>
    </xf>
    <xf numFmtId="0" fontId="19" fillId="8" borderId="30" xfId="0" applyFont="1" applyFill="1" applyBorder="1" applyAlignment="1">
      <alignment horizontal="center"/>
    </xf>
    <xf numFmtId="0" fontId="19" fillId="8" borderId="30" xfId="0" applyFont="1" applyFill="1" applyBorder="1"/>
    <xf numFmtId="6" fontId="8" fillId="6" borderId="36" xfId="0" applyNumberFormat="1" applyFont="1" applyFill="1" applyBorder="1" applyAlignment="1">
      <alignment vertical="center" wrapText="1"/>
    </xf>
    <xf numFmtId="6" fontId="8" fillId="6" borderId="35" xfId="0" applyNumberFormat="1" applyFont="1" applyFill="1" applyBorder="1" applyAlignment="1">
      <alignment vertical="center" wrapText="1"/>
    </xf>
    <xf numFmtId="172" fontId="18" fillId="0" borderId="35" xfId="0" applyNumberFormat="1" applyFont="1" applyFill="1" applyBorder="1"/>
    <xf numFmtId="6" fontId="8" fillId="6" borderId="62" xfId="0" applyNumberFormat="1" applyFont="1" applyFill="1" applyBorder="1" applyAlignment="1">
      <alignment vertical="center" wrapText="1"/>
    </xf>
    <xf numFmtId="6" fontId="8" fillId="6" borderId="41" xfId="0" applyNumberFormat="1" applyFont="1" applyFill="1" applyBorder="1" applyAlignment="1">
      <alignment vertical="center" wrapText="1"/>
    </xf>
    <xf numFmtId="6" fontId="8" fillId="6" borderId="40" xfId="0" applyNumberFormat="1" applyFont="1" applyFill="1" applyBorder="1" applyAlignment="1">
      <alignment vertical="center" wrapText="1"/>
    </xf>
    <xf numFmtId="6" fontId="8" fillId="6" borderId="42" xfId="0" applyNumberFormat="1" applyFont="1" applyFill="1" applyBorder="1" applyAlignment="1">
      <alignment vertical="center" wrapText="1"/>
    </xf>
    <xf numFmtId="6" fontId="8" fillId="6" borderId="63" xfId="0" applyNumberFormat="1" applyFont="1" applyFill="1" applyBorder="1" applyAlignment="1">
      <alignment vertical="center" wrapText="1"/>
    </xf>
    <xf numFmtId="6" fontId="8" fillId="6" borderId="64" xfId="0" applyNumberFormat="1" applyFont="1" applyFill="1" applyBorder="1" applyAlignment="1">
      <alignment vertical="center" wrapText="1"/>
    </xf>
    <xf numFmtId="172" fontId="18" fillId="0" borderId="65" xfId="0" applyNumberFormat="1" applyFont="1" applyFill="1" applyBorder="1"/>
    <xf numFmtId="6" fontId="8" fillId="6" borderId="66" xfId="0" applyNumberFormat="1" applyFont="1" applyFill="1" applyBorder="1" applyAlignment="1">
      <alignment vertical="center" wrapText="1"/>
    </xf>
    <xf numFmtId="6" fontId="8" fillId="6" borderId="67" xfId="0" applyNumberFormat="1" applyFont="1" applyFill="1" applyBorder="1" applyAlignment="1">
      <alignment vertical="center" wrapText="1"/>
    </xf>
    <xf numFmtId="6" fontId="18" fillId="0" borderId="63" xfId="0" applyNumberFormat="1" applyFont="1" applyFill="1" applyBorder="1"/>
    <xf numFmtId="6" fontId="7" fillId="16" borderId="30" xfId="0" applyNumberFormat="1" applyFont="1" applyFill="1" applyBorder="1" applyAlignment="1">
      <alignment vertical="center" wrapText="1"/>
    </xf>
    <xf numFmtId="6" fontId="7" fillId="16" borderId="31" xfId="0" applyNumberFormat="1" applyFont="1" applyFill="1" applyBorder="1" applyAlignment="1">
      <alignment vertical="center" wrapText="1"/>
    </xf>
    <xf numFmtId="172" fontId="19" fillId="16" borderId="30" xfId="0" applyNumberFormat="1" applyFont="1" applyFill="1" applyBorder="1"/>
    <xf numFmtId="6" fontId="7" fillId="8" borderId="30" xfId="0" applyNumberFormat="1" applyFont="1" applyFill="1" applyBorder="1" applyAlignment="1">
      <alignment vertical="center" wrapText="1"/>
    </xf>
    <xf numFmtId="6" fontId="7" fillId="8" borderId="61" xfId="0" applyNumberFormat="1" applyFont="1" applyFill="1" applyBorder="1" applyAlignment="1">
      <alignment vertical="center" wrapText="1"/>
    </xf>
    <xf numFmtId="6" fontId="19" fillId="8" borderId="30" xfId="0" applyNumberFormat="1" applyFont="1" applyFill="1" applyBorder="1"/>
    <xf numFmtId="170" fontId="18" fillId="0" borderId="52" xfId="3" applyNumberFormat="1" applyFont="1" applyFill="1" applyBorder="1"/>
    <xf numFmtId="0" fontId="18" fillId="6" borderId="52" xfId="0" applyFont="1" applyFill="1" applyBorder="1"/>
    <xf numFmtId="0" fontId="18" fillId="6" borderId="0" xfId="0" applyFont="1" applyFill="1" applyBorder="1"/>
    <xf numFmtId="49" fontId="7" fillId="16" borderId="32" xfId="0" applyNumberFormat="1" applyFont="1" applyFill="1" applyBorder="1" applyAlignment="1">
      <alignment horizontal="center"/>
    </xf>
    <xf numFmtId="49" fontId="7" fillId="8" borderId="51" xfId="0" applyNumberFormat="1" applyFont="1" applyFill="1" applyBorder="1" applyAlignment="1">
      <alignment horizontal="center"/>
    </xf>
    <xf numFmtId="6" fontId="8" fillId="6" borderId="69" xfId="0" applyNumberFormat="1" applyFont="1" applyFill="1" applyBorder="1" applyAlignment="1">
      <alignment vertical="center" wrapText="1"/>
    </xf>
    <xf numFmtId="6" fontId="8" fillId="6" borderId="70" xfId="0" applyNumberFormat="1" applyFont="1" applyFill="1" applyBorder="1" applyAlignment="1">
      <alignment vertical="center" wrapText="1"/>
    </xf>
    <xf numFmtId="6" fontId="8" fillId="6" borderId="71" xfId="0" applyNumberFormat="1" applyFont="1" applyFill="1" applyBorder="1" applyAlignment="1">
      <alignment vertical="center" wrapText="1"/>
    </xf>
    <xf numFmtId="6" fontId="7" fillId="8" borderId="72" xfId="0" applyNumberFormat="1" applyFont="1" applyFill="1" applyBorder="1" applyAlignment="1">
      <alignment vertical="center" wrapText="1"/>
    </xf>
    <xf numFmtId="0" fontId="8" fillId="2" borderId="0" xfId="0" applyFont="1" applyFill="1" applyBorder="1"/>
    <xf numFmtId="49" fontId="7" fillId="16" borderId="30" xfId="0" applyNumberFormat="1" applyFont="1" applyFill="1" applyBorder="1" applyAlignment="1">
      <alignment horizontal="center"/>
    </xf>
    <xf numFmtId="170" fontId="19" fillId="8" borderId="59" xfId="3" applyNumberFormat="1" applyFont="1" applyFill="1" applyBorder="1" applyAlignment="1">
      <alignment horizontal="center"/>
    </xf>
    <xf numFmtId="49" fontId="7" fillId="8" borderId="73" xfId="0" applyNumberFormat="1" applyFont="1" applyFill="1" applyBorder="1" applyAlignment="1">
      <alignment horizontal="center"/>
    </xf>
    <xf numFmtId="6" fontId="8" fillId="6" borderId="37" xfId="0" applyNumberFormat="1" applyFont="1" applyFill="1" applyBorder="1" applyAlignment="1">
      <alignment vertical="center" wrapText="1"/>
    </xf>
    <xf numFmtId="6" fontId="8" fillId="6" borderId="74" xfId="0" applyNumberFormat="1" applyFont="1" applyFill="1" applyBorder="1" applyAlignment="1">
      <alignment vertical="center" wrapText="1"/>
    </xf>
    <xf numFmtId="6" fontId="7" fillId="16" borderId="75" xfId="0" applyNumberFormat="1" applyFont="1" applyFill="1" applyBorder="1" applyAlignment="1">
      <alignment vertical="center" wrapText="1"/>
    </xf>
    <xf numFmtId="6" fontId="7" fillId="8" borderId="32" xfId="0" applyNumberFormat="1" applyFont="1" applyFill="1" applyBorder="1" applyAlignment="1">
      <alignment vertical="center" wrapText="1"/>
    </xf>
    <xf numFmtId="170" fontId="18" fillId="0" borderId="35" xfId="0" applyNumberFormat="1" applyFont="1" applyFill="1" applyBorder="1"/>
    <xf numFmtId="170" fontId="18" fillId="0" borderId="40" xfId="0" applyNumberFormat="1" applyFont="1" applyFill="1" applyBorder="1"/>
    <xf numFmtId="6" fontId="8" fillId="6" borderId="76" xfId="0" applyNumberFormat="1" applyFont="1" applyFill="1" applyBorder="1" applyAlignment="1">
      <alignment vertical="center" wrapText="1"/>
    </xf>
    <xf numFmtId="170" fontId="19" fillId="16" borderId="40" xfId="0" applyNumberFormat="1" applyFont="1" applyFill="1" applyBorder="1"/>
    <xf numFmtId="6" fontId="8" fillId="4" borderId="30" xfId="0" applyNumberFormat="1" applyFont="1" applyFill="1" applyBorder="1" applyAlignment="1">
      <alignment vertical="center" wrapText="1"/>
    </xf>
    <xf numFmtId="0" fontId="18" fillId="0" borderId="52" xfId="0" applyFont="1" applyFill="1" applyBorder="1"/>
    <xf numFmtId="172" fontId="19" fillId="16" borderId="55" xfId="0" applyNumberFormat="1" applyFont="1" applyFill="1" applyBorder="1"/>
    <xf numFmtId="0" fontId="8" fillId="2" borderId="52" xfId="0" applyFont="1" applyFill="1" applyBorder="1"/>
    <xf numFmtId="6" fontId="8" fillId="4" borderId="77" xfId="0" applyNumberFormat="1" applyFont="1" applyFill="1" applyBorder="1" applyAlignment="1">
      <alignment vertical="center" wrapText="1"/>
    </xf>
    <xf numFmtId="170" fontId="19" fillId="16" borderId="47" xfId="0" applyNumberFormat="1" applyFont="1" applyFill="1" applyBorder="1"/>
    <xf numFmtId="6" fontId="8" fillId="4" borderId="58" xfId="0" applyNumberFormat="1" applyFont="1" applyFill="1" applyBorder="1" applyAlignment="1">
      <alignment vertical="center" wrapText="1"/>
    </xf>
    <xf numFmtId="172" fontId="18" fillId="0" borderId="62" xfId="0" applyNumberFormat="1" applyFont="1" applyFill="1" applyBorder="1"/>
    <xf numFmtId="172" fontId="18" fillId="0" borderId="41" xfId="0" applyNumberFormat="1" applyFont="1" applyFill="1" applyBorder="1"/>
    <xf numFmtId="172" fontId="18" fillId="0" borderId="76" xfId="0" applyNumberFormat="1" applyFont="1" applyFill="1" applyBorder="1"/>
    <xf numFmtId="0" fontId="19" fillId="16" borderId="78" xfId="0" applyFont="1" applyFill="1" applyBorder="1" applyAlignment="1">
      <alignment horizontal="center"/>
    </xf>
    <xf numFmtId="6" fontId="8" fillId="6" borderId="79" xfId="0" applyNumberFormat="1" applyFont="1" applyFill="1" applyBorder="1" applyAlignment="1">
      <alignment vertical="center" wrapText="1"/>
    </xf>
    <xf numFmtId="6" fontId="8" fillId="6" borderId="65" xfId="0" applyNumberFormat="1" applyFont="1" applyFill="1" applyBorder="1" applyAlignment="1">
      <alignment vertical="center" wrapText="1"/>
    </xf>
    <xf numFmtId="6" fontId="8" fillId="6" borderId="80" xfId="0" applyNumberFormat="1" applyFont="1" applyFill="1" applyBorder="1" applyAlignment="1">
      <alignment vertical="center" wrapText="1"/>
    </xf>
    <xf numFmtId="0" fontId="19" fillId="8" borderId="32" xfId="0" applyFont="1" applyFill="1" applyBorder="1"/>
    <xf numFmtId="6" fontId="18" fillId="0" borderId="37" xfId="0" applyNumberFormat="1" applyFont="1" applyFill="1" applyBorder="1"/>
    <xf numFmtId="6" fontId="18" fillId="0" borderId="42" xfId="0" applyNumberFormat="1" applyFont="1" applyFill="1" applyBorder="1"/>
    <xf numFmtId="6" fontId="18" fillId="0" borderId="71" xfId="0" applyNumberFormat="1" applyFont="1" applyFill="1" applyBorder="1"/>
    <xf numFmtId="0" fontId="7" fillId="8" borderId="56" xfId="0" applyNumberFormat="1" applyFont="1" applyFill="1" applyBorder="1" applyAlignment="1">
      <alignment horizontal="center"/>
    </xf>
    <xf numFmtId="6" fontId="19" fillId="8" borderId="32" xfId="0" applyNumberFormat="1" applyFont="1" applyFill="1" applyBorder="1"/>
    <xf numFmtId="6" fontId="8" fillId="8" borderId="58" xfId="0" applyNumberFormat="1" applyFont="1" applyFill="1" applyBorder="1" applyAlignment="1">
      <alignment vertical="center" wrapText="1"/>
    </xf>
    <xf numFmtId="49" fontId="7" fillId="8" borderId="0" xfId="0" applyNumberFormat="1" applyFont="1" applyFill="1" applyBorder="1" applyAlignment="1">
      <alignment horizontal="center"/>
    </xf>
    <xf numFmtId="49" fontId="7" fillId="8" borderId="32" xfId="0" applyNumberFormat="1" applyFont="1" applyFill="1" applyBorder="1" applyAlignment="1">
      <alignment horizontal="center"/>
    </xf>
    <xf numFmtId="6" fontId="18" fillId="0" borderId="0" xfId="0" applyNumberFormat="1" applyFont="1" applyFill="1" applyBorder="1"/>
    <xf numFmtId="6" fontId="7" fillId="8" borderId="81" xfId="0" applyNumberFormat="1" applyFont="1" applyFill="1" applyBorder="1" applyAlignment="1">
      <alignment vertical="center" wrapText="1"/>
    </xf>
    <xf numFmtId="170" fontId="8" fillId="3" borderId="17" xfId="4" applyNumberFormat="1" applyFont="1" applyFill="1" applyBorder="1" applyAlignment="1">
      <alignment horizontal="center"/>
    </xf>
    <xf numFmtId="170" fontId="8" fillId="4" borderId="17" xfId="4" applyNumberFormat="1" applyFont="1" applyFill="1" applyBorder="1" applyAlignment="1">
      <alignment horizontal="center"/>
    </xf>
    <xf numFmtId="170" fontId="7" fillId="4" borderId="17" xfId="4" applyNumberFormat="1" applyFont="1" applyFill="1" applyBorder="1" applyAlignment="1">
      <alignment horizontal="center"/>
    </xf>
    <xf numFmtId="170" fontId="8" fillId="3" borderId="15" xfId="4" applyNumberFormat="1" applyFont="1" applyFill="1" applyBorder="1" applyAlignment="1">
      <alignment horizontal="center"/>
    </xf>
    <xf numFmtId="170" fontId="7" fillId="4" borderId="15" xfId="4" applyNumberFormat="1" applyFont="1" applyFill="1" applyBorder="1" applyAlignment="1">
      <alignment horizontal="center"/>
    </xf>
    <xf numFmtId="0" fontId="8" fillId="2" borderId="10" xfId="0" applyFont="1" applyFill="1" applyBorder="1"/>
    <xf numFmtId="170" fontId="18" fillId="3" borderId="17" xfId="0" applyNumberFormat="1" applyFont="1" applyFill="1" applyBorder="1"/>
    <xf numFmtId="170" fontId="19" fillId="4" borderId="17" xfId="0" applyNumberFormat="1" applyFont="1" applyFill="1" applyBorder="1"/>
    <xf numFmtId="6" fontId="19" fillId="4" borderId="17" xfId="0" applyNumberFormat="1" applyFont="1" applyFill="1" applyBorder="1" applyAlignment="1">
      <alignment horizontal="center" vertical="center"/>
    </xf>
    <xf numFmtId="6" fontId="19" fillId="4" borderId="17" xfId="0" applyNumberFormat="1" applyFont="1" applyFill="1" applyBorder="1" applyAlignment="1">
      <alignment horizontal="center"/>
    </xf>
    <xf numFmtId="6" fontId="19" fillId="4" borderId="29" xfId="0" applyNumberFormat="1" applyFont="1" applyFill="1" applyBorder="1" applyAlignment="1">
      <alignment horizontal="center"/>
    </xf>
    <xf numFmtId="6" fontId="20" fillId="4" borderId="13" xfId="0" applyNumberFormat="1" applyFont="1" applyFill="1" applyBorder="1" applyAlignment="1">
      <alignment vertical="center" wrapText="1"/>
    </xf>
    <xf numFmtId="6" fontId="20" fillId="4" borderId="0" xfId="0" applyNumberFormat="1" applyFont="1" applyFill="1" applyAlignment="1">
      <alignment vertical="center" wrapText="1"/>
    </xf>
    <xf numFmtId="6" fontId="20" fillId="4" borderId="16" xfId="0" applyNumberFormat="1" applyFont="1" applyFill="1" applyBorder="1" applyAlignment="1">
      <alignment vertical="center" wrapText="1"/>
    </xf>
    <xf numFmtId="6" fontId="20" fillId="4" borderId="15" xfId="0" applyNumberFormat="1" applyFont="1" applyFill="1" applyBorder="1" applyAlignment="1">
      <alignment vertical="center" wrapText="1"/>
    </xf>
    <xf numFmtId="6" fontId="20" fillId="4" borderId="1" xfId="0" applyNumberFormat="1" applyFont="1" applyFill="1" applyBorder="1" applyAlignment="1">
      <alignment vertical="center" wrapText="1"/>
    </xf>
    <xf numFmtId="6" fontId="20" fillId="4" borderId="17" xfId="0" applyNumberFormat="1" applyFont="1" applyFill="1" applyBorder="1" applyAlignment="1">
      <alignment vertical="center" wrapText="1"/>
    </xf>
    <xf numFmtId="10" fontId="7" fillId="4" borderId="17" xfId="9" applyNumberFormat="1" applyFont="1" applyFill="1" applyBorder="1" applyAlignment="1">
      <alignment horizontal="right"/>
    </xf>
    <xf numFmtId="10" fontId="7" fillId="4" borderId="8" xfId="9" applyNumberFormat="1" applyFont="1" applyFill="1" applyBorder="1" applyAlignment="1">
      <alignment horizontal="right"/>
    </xf>
    <xf numFmtId="10" fontId="7" fillId="4" borderId="18" xfId="9" applyNumberFormat="1" applyFont="1" applyFill="1" applyBorder="1" applyAlignment="1">
      <alignment horizontal="right"/>
    </xf>
    <xf numFmtId="0" fontId="8" fillId="4" borderId="17" xfId="4" applyFont="1" applyFill="1" applyBorder="1" applyAlignment="1">
      <alignment horizontal="center"/>
    </xf>
    <xf numFmtId="0" fontId="18" fillId="4" borderId="17" xfId="0" applyFont="1" applyFill="1" applyBorder="1" applyAlignment="1">
      <alignment horizontal="center"/>
    </xf>
    <xf numFmtId="10" fontId="7" fillId="4" borderId="14" xfId="9" applyNumberFormat="1" applyFont="1" applyFill="1" applyBorder="1" applyAlignment="1">
      <alignment horizontal="right"/>
    </xf>
    <xf numFmtId="10" fontId="7" fillId="4" borderId="20" xfId="9" applyNumberFormat="1" applyFont="1" applyFill="1" applyBorder="1" applyAlignment="1">
      <alignment horizontal="right"/>
    </xf>
    <xf numFmtId="0" fontId="11" fillId="2" borderId="0" xfId="0" applyFont="1" applyFill="1" applyBorder="1" applyAlignment="1">
      <alignment horizontal="left" vertical="top"/>
    </xf>
    <xf numFmtId="0" fontId="10" fillId="2" borderId="0" xfId="0" applyFont="1" applyFill="1" applyBorder="1" applyAlignment="1">
      <alignment horizontal="left" vertical="top"/>
    </xf>
    <xf numFmtId="0" fontId="9" fillId="2" borderId="11" xfId="0" applyFont="1" applyFill="1" applyBorder="1" applyAlignment="1"/>
    <xf numFmtId="0" fontId="9" fillId="2" borderId="0" xfId="0" applyFont="1" applyFill="1" applyBorder="1" applyAlignment="1"/>
    <xf numFmtId="0" fontId="7" fillId="17" borderId="51" xfId="0" applyFont="1" applyFill="1" applyBorder="1" applyAlignment="1">
      <alignment horizontal="center"/>
    </xf>
    <xf numFmtId="0" fontId="7" fillId="17" borderId="52" xfId="0" applyFont="1" applyFill="1" applyBorder="1" applyAlignment="1">
      <alignment horizontal="center"/>
    </xf>
    <xf numFmtId="0" fontId="8" fillId="17" borderId="53" xfId="0" applyFont="1" applyFill="1" applyBorder="1" applyAlignment="1">
      <alignment horizontal="center"/>
    </xf>
    <xf numFmtId="0" fontId="7" fillId="17" borderId="2" xfId="0" applyFont="1" applyFill="1" applyBorder="1" applyAlignment="1">
      <alignment horizontal="center"/>
    </xf>
    <xf numFmtId="0" fontId="7" fillId="17" borderId="0" xfId="0" applyFont="1" applyFill="1" applyBorder="1" applyAlignment="1">
      <alignment horizontal="center"/>
    </xf>
    <xf numFmtId="0" fontId="8" fillId="17" borderId="8" xfId="0" applyFont="1" applyFill="1" applyBorder="1" applyAlignment="1">
      <alignment horizontal="center"/>
    </xf>
    <xf numFmtId="0" fontId="7" fillId="17" borderId="3" xfId="0" applyFont="1" applyFill="1" applyBorder="1" applyAlignment="1">
      <alignment horizontal="center"/>
    </xf>
    <xf numFmtId="0" fontId="7" fillId="17" borderId="4" xfId="0" applyFont="1" applyFill="1" applyBorder="1" applyAlignment="1">
      <alignment horizontal="center"/>
    </xf>
    <xf numFmtId="0" fontId="8" fillId="17" borderId="1" xfId="0" applyFont="1" applyFill="1" applyBorder="1" applyAlignment="1">
      <alignment horizontal="center"/>
    </xf>
    <xf numFmtId="0" fontId="9" fillId="2" borderId="54" xfId="0" applyFont="1" applyFill="1" applyBorder="1" applyAlignment="1">
      <alignment horizontal="left"/>
    </xf>
    <xf numFmtId="0" fontId="9" fillId="2" borderId="10" xfId="0" applyFont="1" applyFill="1" applyBorder="1" applyAlignment="1">
      <alignment horizontal="left"/>
    </xf>
    <xf numFmtId="0" fontId="10" fillId="2" borderId="10" xfId="0" applyFont="1" applyFill="1" applyBorder="1" applyAlignment="1">
      <alignment horizontal="left"/>
    </xf>
    <xf numFmtId="0" fontId="10" fillId="2" borderId="9" xfId="0" applyFont="1" applyFill="1" applyBorder="1" applyAlignment="1">
      <alignment horizontal="left"/>
    </xf>
    <xf numFmtId="0" fontId="10" fillId="2" borderId="0" xfId="0" applyFont="1" applyFill="1" applyBorder="1" applyAlignment="1">
      <alignment horizontal="left"/>
    </xf>
    <xf numFmtId="0" fontId="10" fillId="2" borderId="8" xfId="0" applyFont="1" applyFill="1" applyBorder="1" applyAlignment="1">
      <alignment horizontal="left"/>
    </xf>
    <xf numFmtId="0" fontId="10" fillId="0" borderId="0" xfId="0" applyFont="1" applyBorder="1" applyAlignment="1">
      <alignment horizontal="left"/>
    </xf>
    <xf numFmtId="0" fontId="10" fillId="0" borderId="8" xfId="0" applyFont="1" applyBorder="1" applyAlignment="1">
      <alignment horizontal="left"/>
    </xf>
    <xf numFmtId="0" fontId="11" fillId="2" borderId="0" xfId="0" applyFont="1" applyFill="1" applyBorder="1" applyAlignment="1">
      <alignment horizontal="left" vertical="top" wrapText="1"/>
    </xf>
    <xf numFmtId="0" fontId="10" fillId="2" borderId="0" xfId="0" applyFont="1" applyFill="1" applyBorder="1" applyAlignment="1">
      <alignment horizontal="left" vertical="top" wrapText="1"/>
    </xf>
    <xf numFmtId="0" fontId="8" fillId="17" borderId="52" xfId="0" applyFont="1" applyFill="1" applyBorder="1" applyAlignment="1">
      <alignment horizontal="center"/>
    </xf>
    <xf numFmtId="0" fontId="8" fillId="17" borderId="55" xfId="0" applyFont="1" applyFill="1" applyBorder="1" applyAlignment="1">
      <alignment horizontal="center"/>
    </xf>
    <xf numFmtId="0" fontId="8" fillId="17" borderId="0" xfId="0" applyFont="1" applyFill="1" applyBorder="1" applyAlignment="1">
      <alignment horizontal="center"/>
    </xf>
    <xf numFmtId="0" fontId="8" fillId="17" borderId="18" xfId="0" applyFont="1" applyFill="1" applyBorder="1" applyAlignment="1">
      <alignment horizontal="center"/>
    </xf>
    <xf numFmtId="0" fontId="8" fillId="17" borderId="19" xfId="0" applyFont="1" applyFill="1" applyBorder="1" applyAlignment="1">
      <alignment horizontal="center"/>
    </xf>
    <xf numFmtId="0" fontId="7" fillId="14" borderId="59" xfId="4" applyFont="1" applyFill="1" applyBorder="1" applyAlignment="1">
      <alignment horizontal="center"/>
    </xf>
    <xf numFmtId="0" fontId="7" fillId="14" borderId="60" xfId="4" applyFont="1" applyFill="1" applyBorder="1" applyAlignment="1">
      <alignment horizontal="center"/>
    </xf>
    <xf numFmtId="6" fontId="8" fillId="0" borderId="41" xfId="4" applyNumberFormat="1" applyFont="1" applyFill="1" applyBorder="1" applyAlignment="1">
      <alignment horizontal="center"/>
    </xf>
    <xf numFmtId="0" fontId="8" fillId="0" borderId="41" xfId="4" applyFont="1" applyFill="1" applyBorder="1" applyAlignment="1">
      <alignment horizontal="center"/>
    </xf>
    <xf numFmtId="6" fontId="7" fillId="14" borderId="41" xfId="4" applyNumberFormat="1" applyFont="1" applyFill="1" applyBorder="1" applyAlignment="1">
      <alignment horizontal="center"/>
    </xf>
    <xf numFmtId="0" fontId="7" fillId="14" borderId="41" xfId="4" applyFont="1" applyFill="1" applyBorder="1" applyAlignment="1">
      <alignment horizontal="center"/>
    </xf>
    <xf numFmtId="0" fontId="8" fillId="0" borderId="0" xfId="4" applyFont="1" applyFill="1" applyBorder="1" applyAlignment="1">
      <alignment horizontal="left" vertical="center"/>
    </xf>
    <xf numFmtId="0" fontId="19" fillId="0" borderId="0" xfId="0" applyFont="1" applyFill="1" applyBorder="1" applyAlignment="1">
      <alignment horizontal="center" vertical="center"/>
    </xf>
    <xf numFmtId="168" fontId="7" fillId="14" borderId="41" xfId="3" applyNumberFormat="1" applyFont="1" applyFill="1" applyBorder="1" applyAlignment="1">
      <alignment horizontal="center"/>
    </xf>
    <xf numFmtId="168" fontId="7" fillId="14" borderId="41" xfId="4" applyNumberFormat="1" applyFont="1" applyFill="1" applyBorder="1" applyAlignment="1">
      <alignment horizontal="center" vertical="center"/>
    </xf>
    <xf numFmtId="0" fontId="7" fillId="18" borderId="56" xfId="4" applyFont="1" applyFill="1" applyBorder="1" applyAlignment="1">
      <alignment horizontal="center" vertical="center"/>
    </xf>
    <xf numFmtId="0" fontId="7" fillId="18" borderId="57" xfId="4" applyFont="1" applyFill="1" applyBorder="1" applyAlignment="1">
      <alignment horizontal="center" vertical="center"/>
    </xf>
    <xf numFmtId="0" fontId="7" fillId="18" borderId="58" xfId="4" applyFont="1" applyFill="1" applyBorder="1" applyAlignment="1">
      <alignment horizontal="center" vertical="center"/>
    </xf>
    <xf numFmtId="0" fontId="7" fillId="18" borderId="2" xfId="4" applyFont="1" applyFill="1" applyBorder="1" applyAlignment="1">
      <alignment horizontal="center" vertical="center"/>
    </xf>
    <xf numFmtId="0" fontId="7" fillId="18" borderId="68" xfId="4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 wrapText="1"/>
    </xf>
    <xf numFmtId="6" fontId="8" fillId="0" borderId="36" xfId="4" applyNumberFormat="1" applyFont="1" applyFill="1" applyBorder="1" applyAlignment="1">
      <alignment horizontal="center"/>
    </xf>
    <xf numFmtId="0" fontId="8" fillId="0" borderId="36" xfId="4" applyFont="1" applyFill="1" applyBorder="1" applyAlignment="1">
      <alignment horizontal="center"/>
    </xf>
    <xf numFmtId="0" fontId="18" fillId="0" borderId="32" xfId="0" applyFont="1" applyFill="1" applyBorder="1" applyAlignment="1">
      <alignment horizontal="center"/>
    </xf>
    <xf numFmtId="0" fontId="18" fillId="0" borderId="31" xfId="0" applyFont="1" applyFill="1" applyBorder="1" applyAlignment="1">
      <alignment horizontal="center"/>
    </xf>
    <xf numFmtId="0" fontId="8" fillId="0" borderId="32" xfId="4" applyFont="1" applyFill="1" applyBorder="1" applyAlignment="1">
      <alignment horizontal="center"/>
    </xf>
    <xf numFmtId="0" fontId="8" fillId="0" borderId="31" xfId="4" applyFont="1" applyFill="1" applyBorder="1" applyAlignment="1">
      <alignment horizontal="center"/>
    </xf>
  </cellXfs>
  <cellStyles count="12">
    <cellStyle name="Comma 2" xfId="1"/>
    <cellStyle name="Currency" xfId="2" builtinId="4"/>
    <cellStyle name="Currency 2" xfId="3"/>
    <cellStyle name="Normal" xfId="0" builtinId="0"/>
    <cellStyle name="Normal 2" xfId="4"/>
    <cellStyle name="Normal 3" xfId="5"/>
    <cellStyle name="Normal 4" xfId="6"/>
    <cellStyle name="Normal_Acum. 2005-2006-2007-2008-2009" xfId="7"/>
    <cellStyle name="Normal_UNIVERSO_MUESTRA(Estimado_5-2-06)" xfId="8"/>
    <cellStyle name="Percent" xfId="9" builtinId="5"/>
    <cellStyle name="Percent 2" xfId="10"/>
    <cellStyle name="Percent 3" xfId="11"/>
  </cellStyles>
  <dxfs count="0"/>
  <tableStyles count="0" defaultTableStyle="TableStyleMedium9" defaultPivotStyle="PivotStyleLight16"/>
  <colors>
    <mruColors>
      <color rgb="FFCCCCFF"/>
      <color rgb="FFCCECFF"/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266700</xdr:colOff>
      <xdr:row>50</xdr:row>
      <xdr:rowOff>0</xdr:rowOff>
    </xdr:from>
    <xdr:to>
      <xdr:col>2</xdr:col>
      <xdr:colOff>1666875</xdr:colOff>
      <xdr:row>52</xdr:row>
      <xdr:rowOff>123825</xdr:rowOff>
    </xdr:to>
    <xdr:pic>
      <xdr:nvPicPr>
        <xdr:cNvPr id="2390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9220200"/>
          <a:ext cx="14001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49</xdr:row>
      <xdr:rowOff>19050</xdr:rowOff>
    </xdr:from>
    <xdr:to>
      <xdr:col>1</xdr:col>
      <xdr:colOff>1419225</xdr:colOff>
      <xdr:row>51</xdr:row>
      <xdr:rowOff>133350</xdr:rowOff>
    </xdr:to>
    <xdr:pic>
      <xdr:nvPicPr>
        <xdr:cNvPr id="1444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5" y="8963025"/>
          <a:ext cx="14097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266700</xdr:colOff>
      <xdr:row>49</xdr:row>
      <xdr:rowOff>0</xdr:rowOff>
    </xdr:from>
    <xdr:to>
      <xdr:col>1</xdr:col>
      <xdr:colOff>1438275</xdr:colOff>
      <xdr:row>51</xdr:row>
      <xdr:rowOff>123825</xdr:rowOff>
    </xdr:to>
    <xdr:pic>
      <xdr:nvPicPr>
        <xdr:cNvPr id="1445" name="Picture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8943975"/>
          <a:ext cx="11715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Civic">
      <a:dk1>
        <a:sysClr val="windowText" lastClr="000000"/>
      </a:dk1>
      <a:lt1>
        <a:sysClr val="window" lastClr="FFFFFF"/>
      </a:lt1>
      <a:dk2>
        <a:srgbClr val="646B86"/>
      </a:dk2>
      <a:lt2>
        <a:srgbClr val="C5D1D7"/>
      </a:lt2>
      <a:accent1>
        <a:srgbClr val="D16349"/>
      </a:accent1>
      <a:accent2>
        <a:srgbClr val="CCB400"/>
      </a:accent2>
      <a:accent3>
        <a:srgbClr val="8CADAE"/>
      </a:accent3>
      <a:accent4>
        <a:srgbClr val="8C7B70"/>
      </a:accent4>
      <a:accent5>
        <a:srgbClr val="8FB08C"/>
      </a:accent5>
      <a:accent6>
        <a:srgbClr val="D19049"/>
      </a:accent6>
      <a:hlink>
        <a:srgbClr val="00A3D6"/>
      </a:hlink>
      <a:folHlink>
        <a:srgbClr val="694F07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Apex">
      <a:fillStyleLst>
        <a:solidFill>
          <a:schemeClr val="phClr"/>
        </a:solidFill>
        <a:gradFill rotWithShape="1">
          <a:gsLst>
            <a:gs pos="20000">
              <a:schemeClr val="phClr">
                <a:tint val="9000"/>
              </a:schemeClr>
            </a:gs>
            <a:gs pos="100000">
              <a:schemeClr val="phClr">
                <a:tint val="70000"/>
                <a:satMod val="100000"/>
              </a:schemeClr>
            </a:gs>
          </a:gsLst>
          <a:path path="circle">
            <a:fillToRect l="-15000" t="-15000" r="115000" b="115000"/>
          </a:path>
        </a:gradFill>
        <a:gradFill rotWithShape="1">
          <a:gsLst>
            <a:gs pos="0">
              <a:schemeClr val="phClr">
                <a:shade val="60000"/>
              </a:schemeClr>
            </a:gs>
            <a:gs pos="33000">
              <a:schemeClr val="phClr">
                <a:tint val="86500"/>
              </a:schemeClr>
            </a:gs>
            <a:gs pos="46750">
              <a:schemeClr val="phClr">
                <a:tint val="71000"/>
                <a:satMod val="112000"/>
              </a:schemeClr>
            </a:gs>
            <a:gs pos="53000">
              <a:schemeClr val="phClr">
                <a:tint val="71000"/>
                <a:satMod val="112000"/>
              </a:schemeClr>
            </a:gs>
            <a:gs pos="68000">
              <a:schemeClr val="phClr">
                <a:tint val="86000"/>
              </a:schemeClr>
            </a:gs>
            <a:gs pos="100000">
              <a:schemeClr val="phClr">
                <a:shade val="60000"/>
              </a:schemeClr>
            </a:gs>
          </a:gsLst>
          <a:lin ang="8350000" scaled="1"/>
        </a:gradFill>
      </a:fillStyleLst>
      <a:lnStyleLst>
        <a:ln w="9525" cap="flat" cmpd="sng" algn="ctr">
          <a:solidFill>
            <a:schemeClr val="phClr">
              <a:shade val="48000"/>
              <a:satMod val="110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130000" dist="101600" dir="2700000" algn="tl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190500" dist="228600" dir="2700000" sy="90000" rotWithShape="0">
              <a:srgbClr val="000000">
                <a:alpha val="25500"/>
              </a:srgbClr>
            </a:outerShdw>
          </a:effectLst>
        </a:effectStyle>
        <a:effectStyle>
          <a:effectLst>
            <a:outerShdw blurRad="190500" dist="228600" dir="2700000" sy="90000" rotWithShape="0">
              <a:srgbClr val="000000">
                <a:alpha val="25500"/>
              </a:srgbClr>
            </a:outerShdw>
          </a:effectLst>
          <a:scene3d>
            <a:camera prst="orthographicFront" fov="0">
              <a:rot lat="0" lon="0" rev="0"/>
            </a:camera>
            <a:lightRig rig="soft" dir="tl">
              <a:rot lat="0" lon="0" rev="20100000"/>
            </a:lightRig>
          </a:scene3d>
          <a:sp3d>
            <a:bevelT w="50800" h="508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A1:L56"/>
  <sheetViews>
    <sheetView showGridLines="0" tabSelected="1" topLeftCell="B2" zoomScale="80" zoomScaleNormal="80" workbookViewId="0">
      <selection activeCell="H45" sqref="H45"/>
    </sheetView>
  </sheetViews>
  <sheetFormatPr defaultRowHeight="13.5" x14ac:dyDescent="0.25"/>
  <cols>
    <col min="1" max="1" width="5.28515625" style="1" hidden="1" customWidth="1"/>
    <col min="2" max="2" width="9.42578125" style="5" bestFit="1" customWidth="1"/>
    <col min="3" max="3" width="42.7109375" style="5" customWidth="1"/>
    <col min="4" max="5" width="20.42578125" style="5" bestFit="1" customWidth="1"/>
    <col min="6" max="6" width="33.28515625" style="5" customWidth="1"/>
    <col min="7" max="7" width="14.7109375" style="5" bestFit="1" customWidth="1"/>
    <col min="8" max="8" width="24.42578125" style="5" customWidth="1"/>
    <col min="9" max="9" width="15" style="5" bestFit="1" customWidth="1"/>
    <col min="10" max="10" width="9.140625" style="5"/>
    <col min="11" max="11" width="13.140625" style="5" bestFit="1" customWidth="1"/>
    <col min="12" max="12" width="10.42578125" style="5" bestFit="1" customWidth="1"/>
    <col min="13" max="16384" width="9.140625" style="5"/>
  </cols>
  <sheetData>
    <row r="1" spans="2:11" ht="2.25" hidden="1" customHeight="1" thickBot="1" x14ac:dyDescent="0.3">
      <c r="B1" s="4"/>
      <c r="C1" s="4"/>
      <c r="D1" s="4"/>
      <c r="E1" s="4"/>
      <c r="F1" s="4"/>
      <c r="G1" s="4"/>
      <c r="H1" s="45"/>
      <c r="I1" s="1"/>
    </row>
    <row r="2" spans="2:11" x14ac:dyDescent="0.25">
      <c r="B2" s="464" t="s">
        <v>47</v>
      </c>
      <c r="C2" s="465"/>
      <c r="D2" s="465"/>
      <c r="E2" s="465"/>
      <c r="F2" s="465"/>
      <c r="G2" s="465"/>
      <c r="H2" s="466"/>
      <c r="I2" s="1"/>
      <c r="K2" s="1"/>
    </row>
    <row r="3" spans="2:11" x14ac:dyDescent="0.25">
      <c r="B3" s="467" t="s">
        <v>48</v>
      </c>
      <c r="C3" s="468"/>
      <c r="D3" s="468"/>
      <c r="E3" s="468"/>
      <c r="F3" s="468"/>
      <c r="G3" s="468"/>
      <c r="H3" s="469"/>
      <c r="I3" s="1"/>
      <c r="K3" s="1"/>
    </row>
    <row r="4" spans="2:11" ht="14.25" thickBot="1" x14ac:dyDescent="0.3">
      <c r="B4" s="470" t="s">
        <v>307</v>
      </c>
      <c r="C4" s="471"/>
      <c r="D4" s="471"/>
      <c r="E4" s="468"/>
      <c r="F4" s="471"/>
      <c r="G4" s="471"/>
      <c r="H4" s="472"/>
      <c r="I4" s="1"/>
      <c r="K4" s="1"/>
    </row>
    <row r="5" spans="2:11" ht="15" thickTop="1" thickBot="1" x14ac:dyDescent="0.3">
      <c r="B5" s="82" t="s">
        <v>0</v>
      </c>
      <c r="C5" s="109" t="s">
        <v>19</v>
      </c>
      <c r="D5" s="78" t="s">
        <v>321</v>
      </c>
      <c r="E5" s="78" t="s">
        <v>308</v>
      </c>
      <c r="F5" s="85" t="s">
        <v>309</v>
      </c>
      <c r="G5" s="89" t="s">
        <v>1</v>
      </c>
      <c r="H5" s="78" t="s">
        <v>310</v>
      </c>
      <c r="I5" s="1"/>
      <c r="K5" s="1"/>
    </row>
    <row r="6" spans="2:11" ht="15" thickTop="1" thickBot="1" x14ac:dyDescent="0.3">
      <c r="B6" s="108">
        <v>5211</v>
      </c>
      <c r="C6" s="21" t="s">
        <v>42</v>
      </c>
      <c r="D6" s="73">
        <v>66793656</v>
      </c>
      <c r="E6" s="74">
        <v>68343468</v>
      </c>
      <c r="F6" s="91">
        <f>E6-D6</f>
        <v>1549812</v>
      </c>
      <c r="G6" s="103">
        <f>F6/F$27</f>
        <v>-0.38680616339326562</v>
      </c>
      <c r="H6" s="87">
        <f>(E6/D6)-1</f>
        <v>2.3202982031706787E-2</v>
      </c>
      <c r="I6" s="1"/>
      <c r="K6" s="1"/>
    </row>
    <row r="7" spans="2:11" s="1" customFormat="1" ht="15" thickTop="1" thickBot="1" x14ac:dyDescent="0.3">
      <c r="B7" s="12">
        <v>5231</v>
      </c>
      <c r="C7" s="22" t="s">
        <v>43</v>
      </c>
      <c r="D7" s="75">
        <v>8858539</v>
      </c>
      <c r="E7" s="74">
        <v>8552517</v>
      </c>
      <c r="F7" s="91">
        <f t="shared" ref="F7:F27" si="0">E7-D7</f>
        <v>-306022</v>
      </c>
      <c r="G7" s="93">
        <f t="shared" ref="G7:G27" si="1">F7/F$27</f>
        <v>7.6377777261973659E-2</v>
      </c>
      <c r="H7" s="87">
        <f t="shared" ref="H7:H27" si="2">(E7/D7)-1</f>
        <v>-3.4545425605734814E-2</v>
      </c>
    </row>
    <row r="8" spans="2:11" s="1" customFormat="1" ht="15" thickTop="1" thickBot="1" x14ac:dyDescent="0.3">
      <c r="B8" s="12">
        <v>5251</v>
      </c>
      <c r="C8" s="22" t="s">
        <v>40</v>
      </c>
      <c r="D8" s="75">
        <v>74620752</v>
      </c>
      <c r="E8" s="74">
        <v>78433098</v>
      </c>
      <c r="F8" s="91">
        <f t="shared" si="0"/>
        <v>3812346</v>
      </c>
      <c r="G8" s="93">
        <f t="shared" si="1"/>
        <v>-0.95149536188109429</v>
      </c>
      <c r="H8" s="87">
        <f t="shared" si="2"/>
        <v>5.1089621825306741E-2</v>
      </c>
    </row>
    <row r="9" spans="2:11" s="1" customFormat="1" ht="15" thickTop="1" thickBot="1" x14ac:dyDescent="0.3">
      <c r="B9" s="12">
        <v>5311</v>
      </c>
      <c r="C9" s="22" t="s">
        <v>2</v>
      </c>
      <c r="D9" s="75">
        <v>501494998</v>
      </c>
      <c r="E9" s="74">
        <v>515931296</v>
      </c>
      <c r="F9" s="91">
        <f t="shared" si="0"/>
        <v>14436298</v>
      </c>
      <c r="G9" s="93">
        <f t="shared" si="1"/>
        <v>-3.6030493008067261</v>
      </c>
      <c r="H9" s="87">
        <f t="shared" si="2"/>
        <v>2.8786524407168557E-2</v>
      </c>
    </row>
    <row r="10" spans="2:11" s="1" customFormat="1" ht="15" thickTop="1" thickBot="1" x14ac:dyDescent="0.3">
      <c r="B10" s="12">
        <v>5331</v>
      </c>
      <c r="C10" s="22" t="s">
        <v>3</v>
      </c>
      <c r="D10" s="75">
        <v>10718925</v>
      </c>
      <c r="E10" s="74">
        <v>11446110</v>
      </c>
      <c r="F10" s="91">
        <f t="shared" si="0"/>
        <v>727185</v>
      </c>
      <c r="G10" s="93">
        <f t="shared" si="1"/>
        <v>-0.18149274875090129</v>
      </c>
      <c r="H10" s="87">
        <f t="shared" si="2"/>
        <v>6.7841224749683349E-2</v>
      </c>
    </row>
    <row r="11" spans="2:11" s="1" customFormat="1" ht="15" thickTop="1" thickBot="1" x14ac:dyDescent="0.3">
      <c r="B11" s="12">
        <v>5399</v>
      </c>
      <c r="C11" s="22" t="s">
        <v>49</v>
      </c>
      <c r="D11" s="75">
        <v>46373256</v>
      </c>
      <c r="E11" s="74">
        <v>48283156</v>
      </c>
      <c r="F11" s="91">
        <f t="shared" si="0"/>
        <v>1909900</v>
      </c>
      <c r="G11" s="93">
        <f t="shared" si="1"/>
        <v>-0.47667787542282419</v>
      </c>
      <c r="H11" s="87">
        <f t="shared" si="2"/>
        <v>4.1185376329839762E-2</v>
      </c>
    </row>
    <row r="12" spans="2:11" s="1" customFormat="1" ht="15" thickTop="1" thickBot="1" x14ac:dyDescent="0.3">
      <c r="B12" s="12">
        <v>5411</v>
      </c>
      <c r="C12" s="22" t="s">
        <v>4</v>
      </c>
      <c r="D12" s="75">
        <v>451888080</v>
      </c>
      <c r="E12" s="101">
        <v>454271054</v>
      </c>
      <c r="F12" s="91">
        <f t="shared" si="0"/>
        <v>2382974</v>
      </c>
      <c r="G12" s="93">
        <f t="shared" si="1"/>
        <v>-0.59474893109996807</v>
      </c>
      <c r="H12" s="87">
        <f t="shared" si="2"/>
        <v>5.2733721146174251E-3</v>
      </c>
    </row>
    <row r="13" spans="2:11" s="1" customFormat="1" ht="15" thickTop="1" thickBot="1" x14ac:dyDescent="0.3">
      <c r="B13" s="12">
        <v>5421</v>
      </c>
      <c r="C13" s="22" t="s">
        <v>5</v>
      </c>
      <c r="D13" s="76">
        <v>1301935</v>
      </c>
      <c r="E13" s="74">
        <v>1306219</v>
      </c>
      <c r="F13" s="91">
        <f t="shared" si="0"/>
        <v>4284</v>
      </c>
      <c r="G13" s="93">
        <f t="shared" si="1"/>
        <v>-1.0692120102159164E-3</v>
      </c>
      <c r="H13" s="87">
        <f t="shared" si="2"/>
        <v>3.2904868522622976E-3</v>
      </c>
    </row>
    <row r="14" spans="2:11" s="1" customFormat="1" ht="15" thickTop="1" thickBot="1" x14ac:dyDescent="0.3">
      <c r="B14" s="12">
        <v>5511</v>
      </c>
      <c r="C14" s="22" t="s">
        <v>39</v>
      </c>
      <c r="D14" s="75">
        <v>319598471</v>
      </c>
      <c r="E14" s="101">
        <v>293138401</v>
      </c>
      <c r="F14" s="91">
        <f t="shared" si="0"/>
        <v>-26460070</v>
      </c>
      <c r="G14" s="93">
        <f t="shared" si="1"/>
        <v>6.6039740044710236</v>
      </c>
      <c r="H14" s="87">
        <f t="shared" si="2"/>
        <v>-8.2791603843436423E-2</v>
      </c>
    </row>
    <row r="15" spans="2:11" s="1" customFormat="1" ht="15" thickTop="1" thickBot="1" x14ac:dyDescent="0.3">
      <c r="B15" s="12">
        <v>5531</v>
      </c>
      <c r="C15" s="22" t="s">
        <v>50</v>
      </c>
      <c r="D15" s="76">
        <v>136727863</v>
      </c>
      <c r="E15" s="77">
        <v>137469907</v>
      </c>
      <c r="F15" s="91">
        <f t="shared" si="0"/>
        <v>742044</v>
      </c>
      <c r="G15" s="93">
        <f t="shared" si="1"/>
        <v>-0.18520129713087291</v>
      </c>
      <c r="H15" s="87">
        <f t="shared" si="2"/>
        <v>5.42716008075117E-3</v>
      </c>
    </row>
    <row r="16" spans="2:11" s="1" customFormat="1" ht="15" thickTop="1" thickBot="1" x14ac:dyDescent="0.3">
      <c r="B16" s="12">
        <v>5541</v>
      </c>
      <c r="C16" s="22" t="s">
        <v>6</v>
      </c>
      <c r="D16" s="75">
        <v>560265098</v>
      </c>
      <c r="E16" s="77">
        <v>545262836</v>
      </c>
      <c r="F16" s="92">
        <f t="shared" si="0"/>
        <v>-15002262</v>
      </c>
      <c r="G16" s="93">
        <f t="shared" si="1"/>
        <v>3.7443040874896956</v>
      </c>
      <c r="H16" s="87">
        <f t="shared" si="2"/>
        <v>-2.6777077589794862E-2</v>
      </c>
    </row>
    <row r="17" spans="2:12" s="1" customFormat="1" ht="15" thickTop="1" thickBot="1" x14ac:dyDescent="0.3">
      <c r="B17" s="12">
        <v>5611</v>
      </c>
      <c r="C17" s="22" t="s">
        <v>51</v>
      </c>
      <c r="D17" s="75">
        <v>6383350</v>
      </c>
      <c r="E17" s="74">
        <v>6256056</v>
      </c>
      <c r="F17" s="91">
        <f t="shared" si="0"/>
        <v>-127294</v>
      </c>
      <c r="G17" s="93">
        <f t="shared" si="1"/>
        <v>3.1770371995430639E-2</v>
      </c>
      <c r="H17" s="87">
        <f t="shared" si="2"/>
        <v>-1.994156673220171E-2</v>
      </c>
    </row>
    <row r="18" spans="2:12" s="1" customFormat="1" ht="15" thickTop="1" thickBot="1" x14ac:dyDescent="0.3">
      <c r="B18" s="12">
        <v>5621</v>
      </c>
      <c r="C18" s="22" t="s">
        <v>7</v>
      </c>
      <c r="D18" s="75">
        <v>23264736</v>
      </c>
      <c r="E18" s="101">
        <v>22121932</v>
      </c>
      <c r="F18" s="91">
        <f t="shared" si="0"/>
        <v>-1142804</v>
      </c>
      <c r="G18" s="93">
        <f t="shared" si="1"/>
        <v>0.2852240341089613</v>
      </c>
      <c r="H18" s="87">
        <f t="shared" si="2"/>
        <v>-4.9121726547853406E-2</v>
      </c>
    </row>
    <row r="19" spans="2:12" s="1" customFormat="1" ht="15" thickTop="1" thickBot="1" x14ac:dyDescent="0.3">
      <c r="B19" s="12">
        <v>5661</v>
      </c>
      <c r="C19" s="22" t="s">
        <v>8</v>
      </c>
      <c r="D19" s="75">
        <v>31265751</v>
      </c>
      <c r="E19" s="74">
        <v>29783185</v>
      </c>
      <c r="F19" s="91">
        <f t="shared" si="0"/>
        <v>-1482566</v>
      </c>
      <c r="G19" s="93">
        <f t="shared" si="1"/>
        <v>0.37002272949060933</v>
      </c>
      <c r="H19" s="87">
        <f t="shared" si="2"/>
        <v>-4.7418211703918467E-2</v>
      </c>
    </row>
    <row r="20" spans="2:12" s="1" customFormat="1" ht="15" thickTop="1" thickBot="1" x14ac:dyDescent="0.3">
      <c r="B20" s="12">
        <v>5712</v>
      </c>
      <c r="C20" s="22" t="s">
        <v>37</v>
      </c>
      <c r="D20" s="75">
        <v>60752376</v>
      </c>
      <c r="E20" s="101">
        <v>65510009</v>
      </c>
      <c r="F20" s="91">
        <f t="shared" si="0"/>
        <v>4757633</v>
      </c>
      <c r="G20" s="93">
        <f t="shared" si="1"/>
        <v>-1.1874225825862701</v>
      </c>
      <c r="H20" s="87">
        <f t="shared" si="2"/>
        <v>7.831188363727537E-2</v>
      </c>
    </row>
    <row r="21" spans="2:12" s="1" customFormat="1" ht="15" thickTop="1" thickBot="1" x14ac:dyDescent="0.3">
      <c r="B21" s="12" t="s">
        <v>22</v>
      </c>
      <c r="C21" s="22" t="s">
        <v>46</v>
      </c>
      <c r="D21" s="75">
        <v>72042404</v>
      </c>
      <c r="E21" s="74">
        <v>68965989</v>
      </c>
      <c r="F21" s="91">
        <f t="shared" si="0"/>
        <v>-3076415</v>
      </c>
      <c r="G21" s="93">
        <f t="shared" si="1"/>
        <v>0.76781976340065328</v>
      </c>
      <c r="H21" s="87">
        <f t="shared" si="2"/>
        <v>-4.2702836512784836E-2</v>
      </c>
    </row>
    <row r="22" spans="2:12" s="1" customFormat="1" ht="15" thickTop="1" thickBot="1" x14ac:dyDescent="0.3">
      <c r="B22" s="12">
        <v>5812</v>
      </c>
      <c r="C22" s="22" t="s">
        <v>38</v>
      </c>
      <c r="D22" s="75">
        <v>345282500</v>
      </c>
      <c r="E22" s="101">
        <v>352232160</v>
      </c>
      <c r="F22" s="91">
        <f t="shared" si="0"/>
        <v>6949660</v>
      </c>
      <c r="G22" s="93">
        <f t="shared" si="1"/>
        <v>-1.7345144581972796</v>
      </c>
      <c r="H22" s="87">
        <f t="shared" si="2"/>
        <v>2.0127460847277234E-2</v>
      </c>
      <c r="K22" s="5"/>
    </row>
    <row r="23" spans="2:12" s="1" customFormat="1" ht="15" thickTop="1" thickBot="1" x14ac:dyDescent="0.3">
      <c r="B23" s="12">
        <v>5912</v>
      </c>
      <c r="C23" s="22" t="s">
        <v>9</v>
      </c>
      <c r="D23" s="75">
        <v>309469512</v>
      </c>
      <c r="E23" s="77">
        <v>328125110</v>
      </c>
      <c r="F23" s="91">
        <f t="shared" si="0"/>
        <v>18655598</v>
      </c>
      <c r="G23" s="93">
        <f t="shared" si="1"/>
        <v>-4.6561133145098106</v>
      </c>
      <c r="H23" s="87">
        <f t="shared" si="2"/>
        <v>6.0282506924300927E-2</v>
      </c>
      <c r="K23" s="5"/>
    </row>
    <row r="24" spans="2:12" s="1" customFormat="1" ht="15" thickTop="1" thickBot="1" x14ac:dyDescent="0.3">
      <c r="B24" s="12" t="s">
        <v>23</v>
      </c>
      <c r="C24" s="22" t="s">
        <v>56</v>
      </c>
      <c r="D24" s="75">
        <v>22819025</v>
      </c>
      <c r="E24" s="74">
        <v>23500025</v>
      </c>
      <c r="F24" s="91">
        <f t="shared" si="0"/>
        <v>681000</v>
      </c>
      <c r="G24" s="93">
        <f t="shared" si="1"/>
        <v>-0.1699657747332024</v>
      </c>
      <c r="H24" s="87">
        <f t="shared" si="2"/>
        <v>2.9843518730533036E-2</v>
      </c>
      <c r="K24" s="6"/>
    </row>
    <row r="25" spans="2:12" s="1" customFormat="1" ht="15" thickTop="1" thickBot="1" x14ac:dyDescent="0.3">
      <c r="B25" s="12">
        <v>5944</v>
      </c>
      <c r="C25" s="22" t="s">
        <v>41</v>
      </c>
      <c r="D25" s="76">
        <v>12464943</v>
      </c>
      <c r="E25" s="102">
        <v>11956249</v>
      </c>
      <c r="F25" s="91">
        <f t="shared" si="0"/>
        <v>-508694</v>
      </c>
      <c r="G25" s="93">
        <f t="shared" si="1"/>
        <v>0.1269611891514415</v>
      </c>
      <c r="H25" s="87">
        <f t="shared" si="2"/>
        <v>-4.0809974020739603E-2</v>
      </c>
      <c r="K25" s="6"/>
    </row>
    <row r="26" spans="2:12" s="1" customFormat="1" ht="15" thickTop="1" thickBot="1" x14ac:dyDescent="0.3">
      <c r="B26" s="13" t="s">
        <v>10</v>
      </c>
      <c r="C26" s="23" t="s">
        <v>11</v>
      </c>
      <c r="D26" s="75">
        <v>203274058</v>
      </c>
      <c r="E26" s="74">
        <v>190764758</v>
      </c>
      <c r="F26" s="100">
        <f t="shared" si="0"/>
        <v>-12509300</v>
      </c>
      <c r="G26" s="94">
        <f t="shared" si="1"/>
        <v>3.1221040614831845</v>
      </c>
      <c r="H26" s="88">
        <f t="shared" si="2"/>
        <v>-6.1539087294651296E-2</v>
      </c>
      <c r="K26" s="5"/>
    </row>
    <row r="27" spans="2:12" ht="15" thickTop="1" thickBot="1" x14ac:dyDescent="0.3">
      <c r="B27" s="105" t="s">
        <v>12</v>
      </c>
      <c r="C27" s="112"/>
      <c r="D27" s="447">
        <v>3265660224</v>
      </c>
      <c r="E27" s="448">
        <v>3261653535</v>
      </c>
      <c r="F27" s="86">
        <f t="shared" si="0"/>
        <v>-4006689</v>
      </c>
      <c r="G27" s="90">
        <f t="shared" si="1"/>
        <v>1</v>
      </c>
      <c r="H27" s="453">
        <f t="shared" si="2"/>
        <v>-1.2269154551211026E-3</v>
      </c>
      <c r="I27" s="1"/>
    </row>
    <row r="28" spans="2:12" ht="15" thickTop="1" thickBot="1" x14ac:dyDescent="0.3">
      <c r="B28" s="15"/>
      <c r="C28" s="16"/>
      <c r="D28" s="16"/>
      <c r="E28" s="16"/>
      <c r="F28" s="16"/>
      <c r="G28" s="16"/>
      <c r="H28" s="55"/>
      <c r="I28" s="1"/>
      <c r="K28" s="6"/>
    </row>
    <row r="29" spans="2:12" ht="15" thickTop="1" thickBot="1" x14ac:dyDescent="0.3">
      <c r="B29" s="106" t="s">
        <v>20</v>
      </c>
      <c r="C29" s="107" t="s">
        <v>19</v>
      </c>
      <c r="D29" s="78" t="s">
        <v>321</v>
      </c>
      <c r="E29" s="78" t="s">
        <v>308</v>
      </c>
      <c r="F29" s="85" t="s">
        <v>309</v>
      </c>
      <c r="G29" s="89" t="s">
        <v>1</v>
      </c>
      <c r="H29" s="78" t="s">
        <v>310</v>
      </c>
      <c r="I29" s="1"/>
      <c r="L29" s="7"/>
    </row>
    <row r="30" spans="2:12" ht="15" thickTop="1" thickBot="1" x14ac:dyDescent="0.3">
      <c r="B30" s="111">
        <v>1</v>
      </c>
      <c r="C30" s="113" t="s">
        <v>52</v>
      </c>
      <c r="D30" s="76">
        <v>875321482</v>
      </c>
      <c r="E30" s="77">
        <v>857117664</v>
      </c>
      <c r="F30" s="64">
        <f>E30-D30</f>
        <v>-18203818</v>
      </c>
      <c r="G30" s="65">
        <f>F30/F$33</f>
        <v>4.5433568714716817</v>
      </c>
      <c r="H30" s="87">
        <f>(E30/D30)-1</f>
        <v>-2.0796722546334134E-2</v>
      </c>
      <c r="I30" s="1"/>
    </row>
    <row r="31" spans="2:12" ht="15" thickTop="1" thickBot="1" x14ac:dyDescent="0.3">
      <c r="B31" s="12">
        <v>2</v>
      </c>
      <c r="C31" s="22" t="s">
        <v>53</v>
      </c>
      <c r="D31" s="75">
        <v>1471795970</v>
      </c>
      <c r="E31" s="74">
        <v>1477696485</v>
      </c>
      <c r="F31" s="64">
        <f>E31-D31</f>
        <v>5900515</v>
      </c>
      <c r="G31" s="53">
        <f>F31/F$33</f>
        <v>-1.4726660841407955</v>
      </c>
      <c r="H31" s="87">
        <f>(E31/D31)-1</f>
        <v>4.0090577228582003E-3</v>
      </c>
      <c r="I31" s="1"/>
    </row>
    <row r="32" spans="2:12" ht="15" thickTop="1" thickBot="1" x14ac:dyDescent="0.3">
      <c r="B32" s="13">
        <v>3</v>
      </c>
      <c r="C32" s="24" t="s">
        <v>54</v>
      </c>
      <c r="D32" s="75">
        <v>918542773</v>
      </c>
      <c r="E32" s="74">
        <v>926839387</v>
      </c>
      <c r="F32" s="64">
        <f>E32-D32</f>
        <v>8296614</v>
      </c>
      <c r="G32" s="58">
        <f>F32/F$33</f>
        <v>-2.0706907873308857</v>
      </c>
      <c r="H32" s="61">
        <f>(E32/D32)-1</f>
        <v>9.0323654421697874E-3</v>
      </c>
      <c r="I32" s="1"/>
    </row>
    <row r="33" spans="2:11" ht="15" thickTop="1" thickBot="1" x14ac:dyDescent="0.3">
      <c r="B33" s="105" t="s">
        <v>12</v>
      </c>
      <c r="C33" s="110"/>
      <c r="D33" s="449">
        <v>3265660224</v>
      </c>
      <c r="E33" s="450">
        <v>3261653535</v>
      </c>
      <c r="F33" s="69">
        <f>E33-D33</f>
        <v>-4006689</v>
      </c>
      <c r="G33" s="72">
        <f>F33/F$33</f>
        <v>1</v>
      </c>
      <c r="H33" s="454">
        <f>(E33/D33)-1</f>
        <v>-1.2269154551211026E-3</v>
      </c>
      <c r="I33" s="1"/>
    </row>
    <row r="34" spans="2:11" ht="15" thickTop="1" thickBot="1" x14ac:dyDescent="0.3">
      <c r="B34" s="15"/>
      <c r="C34" s="16"/>
      <c r="D34" s="16"/>
      <c r="E34" s="16"/>
      <c r="F34" s="16"/>
      <c r="G34" s="16"/>
      <c r="H34" s="55"/>
      <c r="I34" s="1"/>
    </row>
    <row r="35" spans="2:11" ht="15" thickTop="1" thickBot="1" x14ac:dyDescent="0.3">
      <c r="B35" s="82" t="s">
        <v>21</v>
      </c>
      <c r="C35" s="84" t="s">
        <v>19</v>
      </c>
      <c r="D35" s="78" t="s">
        <v>321</v>
      </c>
      <c r="E35" s="78" t="s">
        <v>308</v>
      </c>
      <c r="F35" s="85" t="s">
        <v>309</v>
      </c>
      <c r="G35" s="89" t="s">
        <v>1</v>
      </c>
      <c r="H35" s="78" t="s">
        <v>310</v>
      </c>
      <c r="I35" s="1"/>
    </row>
    <row r="36" spans="2:11" ht="15" thickTop="1" thickBot="1" x14ac:dyDescent="0.3">
      <c r="B36" s="12">
        <v>1</v>
      </c>
      <c r="C36" s="21" t="s">
        <v>13</v>
      </c>
      <c r="D36" s="73">
        <v>110038198</v>
      </c>
      <c r="E36" s="77">
        <v>111358927</v>
      </c>
      <c r="F36" s="99">
        <f>E36-D36</f>
        <v>1320729</v>
      </c>
      <c r="G36" s="65">
        <f>F36/F$45</f>
        <v>-0.3296310245192477</v>
      </c>
      <c r="H36" s="104">
        <f>(E36/D36)-1</f>
        <v>1.2002459364156337E-2</v>
      </c>
      <c r="I36" s="1"/>
    </row>
    <row r="37" spans="2:11" ht="15" thickTop="1" thickBot="1" x14ac:dyDescent="0.3">
      <c r="B37" s="12">
        <v>2</v>
      </c>
      <c r="C37" s="22" t="s">
        <v>14</v>
      </c>
      <c r="D37" s="74">
        <v>250855733</v>
      </c>
      <c r="E37" s="74">
        <v>255881545</v>
      </c>
      <c r="F37" s="97">
        <f t="shared" ref="F37:F45" si="3">E37-D37</f>
        <v>5025812</v>
      </c>
      <c r="G37" s="53">
        <f t="shared" ref="G37:G45" si="4">F37/F$45</f>
        <v>-1.2543554041753677</v>
      </c>
      <c r="H37" s="60">
        <f t="shared" ref="H37:H45" si="5">(E37/D37)-1</f>
        <v>2.0034670684604183E-2</v>
      </c>
      <c r="I37" s="1"/>
    </row>
    <row r="38" spans="2:11" ht="15" thickTop="1" thickBot="1" x14ac:dyDescent="0.3">
      <c r="B38" s="12">
        <v>3</v>
      </c>
      <c r="C38" s="22" t="s">
        <v>36</v>
      </c>
      <c r="D38" s="74">
        <v>791486400</v>
      </c>
      <c r="E38" s="74">
        <v>778975477</v>
      </c>
      <c r="F38" s="97">
        <f t="shared" si="3"/>
        <v>-12510923</v>
      </c>
      <c r="G38" s="53">
        <f t="shared" si="4"/>
        <v>3.1225091341005005</v>
      </c>
      <c r="H38" s="60">
        <f t="shared" si="5"/>
        <v>-1.5806870465493783E-2</v>
      </c>
      <c r="I38" s="1"/>
    </row>
    <row r="39" spans="2:11" ht="15" thickTop="1" thickBot="1" x14ac:dyDescent="0.3">
      <c r="B39" s="12">
        <v>4</v>
      </c>
      <c r="C39" s="22" t="s">
        <v>15</v>
      </c>
      <c r="D39" s="76">
        <v>516726420</v>
      </c>
      <c r="E39" s="101">
        <v>502125548</v>
      </c>
      <c r="F39" s="97">
        <f t="shared" si="3"/>
        <v>-14600872</v>
      </c>
      <c r="G39" s="53">
        <f t="shared" si="4"/>
        <v>3.644124113451281</v>
      </c>
      <c r="H39" s="60">
        <f t="shared" si="5"/>
        <v>-2.825648435007444E-2</v>
      </c>
      <c r="I39" s="1"/>
    </row>
    <row r="40" spans="2:11" ht="15" thickTop="1" thickBot="1" x14ac:dyDescent="0.3">
      <c r="B40" s="12">
        <v>5</v>
      </c>
      <c r="C40" s="22" t="s">
        <v>16</v>
      </c>
      <c r="D40" s="74">
        <v>72885486</v>
      </c>
      <c r="E40" s="74">
        <v>70259164</v>
      </c>
      <c r="F40" s="97">
        <f t="shared" si="3"/>
        <v>-2626322</v>
      </c>
      <c r="G40" s="53">
        <f t="shared" si="4"/>
        <v>0.65548436626850748</v>
      </c>
      <c r="H40" s="60">
        <f t="shared" si="5"/>
        <v>-3.6033538968238465E-2</v>
      </c>
      <c r="I40" s="1"/>
    </row>
    <row r="41" spans="2:11" ht="15" thickTop="1" thickBot="1" x14ac:dyDescent="0.3">
      <c r="B41" s="12">
        <v>6</v>
      </c>
      <c r="C41" s="22" t="s">
        <v>44</v>
      </c>
      <c r="D41" s="74">
        <v>52116882</v>
      </c>
      <c r="E41" s="74">
        <v>50809979</v>
      </c>
      <c r="F41" s="97">
        <f t="shared" si="3"/>
        <v>-1306903</v>
      </c>
      <c r="G41" s="53">
        <f t="shared" si="4"/>
        <v>0.32618029500168344</v>
      </c>
      <c r="H41" s="60">
        <f t="shared" si="5"/>
        <v>-2.5076385037769544E-2</v>
      </c>
      <c r="I41" s="1"/>
    </row>
    <row r="42" spans="2:11" ht="15" thickTop="1" thickBot="1" x14ac:dyDescent="0.3">
      <c r="B42" s="12">
        <v>7</v>
      </c>
      <c r="C42" s="22" t="s">
        <v>45</v>
      </c>
      <c r="D42" s="74">
        <v>197417273</v>
      </c>
      <c r="E42" s="74">
        <v>204869053</v>
      </c>
      <c r="F42" s="97">
        <f t="shared" si="3"/>
        <v>7451780</v>
      </c>
      <c r="G42" s="53">
        <f t="shared" si="4"/>
        <v>-1.8598348911033524</v>
      </c>
      <c r="H42" s="60">
        <f t="shared" si="5"/>
        <v>3.7746342489494378E-2</v>
      </c>
      <c r="I42" s="1"/>
    </row>
    <row r="43" spans="2:11" ht="15" thickTop="1" thickBot="1" x14ac:dyDescent="0.3">
      <c r="B43" s="12">
        <v>8</v>
      </c>
      <c r="C43" s="22" t="s">
        <v>17</v>
      </c>
      <c r="D43" s="76">
        <v>306777657</v>
      </c>
      <c r="E43" s="101">
        <v>300029426</v>
      </c>
      <c r="F43" s="97">
        <f t="shared" si="3"/>
        <v>-6748231</v>
      </c>
      <c r="G43" s="53">
        <f t="shared" si="4"/>
        <v>1.684241277523661</v>
      </c>
      <c r="H43" s="60">
        <f t="shared" si="5"/>
        <v>-2.1997139772144458E-2</v>
      </c>
      <c r="I43" s="1"/>
    </row>
    <row r="44" spans="2:11" ht="15" thickTop="1" thickBot="1" x14ac:dyDescent="0.3">
      <c r="B44" s="19">
        <v>9</v>
      </c>
      <c r="C44" s="23" t="s">
        <v>18</v>
      </c>
      <c r="D44" s="74">
        <v>967356176</v>
      </c>
      <c r="E44" s="74">
        <v>987344417</v>
      </c>
      <c r="F44" s="98">
        <f t="shared" si="3"/>
        <v>19988241</v>
      </c>
      <c r="G44" s="58">
        <f t="shared" si="4"/>
        <v>-4.9887178665476659</v>
      </c>
      <c r="H44" s="61">
        <f t="shared" si="5"/>
        <v>2.0662752247730509E-2</v>
      </c>
      <c r="I44" s="1"/>
    </row>
    <row r="45" spans="2:11" ht="15.75" thickTop="1" thickBot="1" x14ac:dyDescent="0.35">
      <c r="B45" s="83" t="s">
        <v>12</v>
      </c>
      <c r="C45" s="81"/>
      <c r="D45" s="451">
        <v>3265660224</v>
      </c>
      <c r="E45" s="452">
        <v>3261653535</v>
      </c>
      <c r="F45" s="95">
        <f t="shared" si="3"/>
        <v>-4006689</v>
      </c>
      <c r="G45" s="96">
        <f t="shared" si="4"/>
        <v>1</v>
      </c>
      <c r="H45" s="455">
        <f t="shared" si="5"/>
        <v>-1.2269154551211026E-3</v>
      </c>
      <c r="I45" s="3"/>
      <c r="K45" s="8"/>
    </row>
    <row r="46" spans="2:11" ht="14.25" thickTop="1" x14ac:dyDescent="0.25">
      <c r="B46" s="473" t="s">
        <v>24</v>
      </c>
      <c r="C46" s="474"/>
      <c r="D46" s="25"/>
      <c r="E46" s="475" t="s">
        <v>28</v>
      </c>
      <c r="F46" s="475"/>
      <c r="G46" s="475"/>
      <c r="H46" s="476"/>
      <c r="I46" s="1"/>
    </row>
    <row r="47" spans="2:11" x14ac:dyDescent="0.25">
      <c r="B47" s="462" t="s">
        <v>25</v>
      </c>
      <c r="C47" s="463"/>
      <c r="D47" s="27"/>
      <c r="E47" s="477"/>
      <c r="F47" s="477"/>
      <c r="G47" s="477"/>
      <c r="H47" s="478"/>
      <c r="I47" s="1"/>
    </row>
    <row r="48" spans="2:11" x14ac:dyDescent="0.25">
      <c r="B48" s="26" t="s">
        <v>29</v>
      </c>
      <c r="C48" s="28"/>
      <c r="D48" s="28"/>
      <c r="E48" s="479" t="s">
        <v>30</v>
      </c>
      <c r="F48" s="479"/>
      <c r="G48" s="479"/>
      <c r="H48" s="480"/>
      <c r="I48" s="1"/>
    </row>
    <row r="49" spans="1:11" x14ac:dyDescent="0.25">
      <c r="B49" s="29" t="s">
        <v>26</v>
      </c>
      <c r="C49" s="28"/>
      <c r="D49" s="28"/>
      <c r="E49" s="30" t="s">
        <v>292</v>
      </c>
      <c r="F49" s="31"/>
      <c r="G49" s="31"/>
      <c r="H49" s="32"/>
    </row>
    <row r="50" spans="1:11" s="8" customFormat="1" ht="14.25" x14ac:dyDescent="0.3">
      <c r="A50" s="2"/>
      <c r="B50" s="33" t="s">
        <v>27</v>
      </c>
      <c r="C50" s="27"/>
      <c r="D50" s="27"/>
      <c r="E50" s="34" t="s">
        <v>31</v>
      </c>
      <c r="F50" s="34"/>
      <c r="G50" s="35"/>
      <c r="H50" s="36"/>
      <c r="K50" s="5"/>
    </row>
    <row r="51" spans="1:11" x14ac:dyDescent="0.25">
      <c r="B51" s="37"/>
      <c r="C51" s="38"/>
      <c r="D51" s="38"/>
      <c r="E51" s="28" t="s">
        <v>32</v>
      </c>
      <c r="F51" s="28"/>
      <c r="G51" s="28"/>
      <c r="H51" s="39"/>
    </row>
    <row r="52" spans="1:11" x14ac:dyDescent="0.25">
      <c r="B52" s="37"/>
      <c r="C52" s="4"/>
      <c r="D52" s="4"/>
      <c r="E52" s="40" t="s">
        <v>33</v>
      </c>
      <c r="F52" s="41"/>
      <c r="G52" s="41"/>
      <c r="H52" s="42"/>
    </row>
    <row r="53" spans="1:11" x14ac:dyDescent="0.25">
      <c r="B53" s="37"/>
      <c r="C53" s="4"/>
      <c r="D53" s="4"/>
      <c r="E53" s="40" t="s">
        <v>34</v>
      </c>
      <c r="F53" s="41"/>
      <c r="G53" s="41"/>
      <c r="H53" s="42"/>
    </row>
    <row r="54" spans="1:11" x14ac:dyDescent="0.25">
      <c r="B54" s="43" t="s">
        <v>35</v>
      </c>
      <c r="C54" s="44"/>
      <c r="D54" s="44"/>
      <c r="E54" s="460" t="s">
        <v>55</v>
      </c>
      <c r="F54" s="461"/>
      <c r="G54" s="461"/>
      <c r="H54" s="45"/>
    </row>
    <row r="55" spans="1:11" ht="14.25" thickBot="1" x14ac:dyDescent="0.3">
      <c r="B55" s="46"/>
      <c r="C55" s="47"/>
      <c r="D55" s="47"/>
      <c r="E55" s="48" t="s">
        <v>316</v>
      </c>
      <c r="F55" s="48"/>
      <c r="G55" s="48"/>
      <c r="H55" s="10"/>
    </row>
    <row r="56" spans="1:11" ht="14.25" thickTop="1" x14ac:dyDescent="0.25"/>
  </sheetData>
  <sheetProtection selectLockedCells="1" selectUnlockedCells="1"/>
  <mergeCells count="8">
    <mergeCell ref="E54:G54"/>
    <mergeCell ref="B47:C47"/>
    <mergeCell ref="B2:H2"/>
    <mergeCell ref="B3:H3"/>
    <mergeCell ref="B4:H4"/>
    <mergeCell ref="B46:C46"/>
    <mergeCell ref="E46:H47"/>
    <mergeCell ref="E48:H48"/>
  </mergeCells>
  <phoneticPr fontId="2" type="noConversion"/>
  <printOptions horizontalCentered="1"/>
  <pageMargins left="0.17" right="0.18" top="0.2" bottom="0.19" header="0.17" footer="0.19"/>
  <pageSetup scale="75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I55"/>
  <sheetViews>
    <sheetView zoomScale="75" zoomScaleNormal="75" workbookViewId="0">
      <selection activeCell="E19" sqref="E19"/>
    </sheetView>
  </sheetViews>
  <sheetFormatPr defaultRowHeight="13.5" x14ac:dyDescent="0.25"/>
  <cols>
    <col min="1" max="1" width="9.140625" style="5"/>
    <col min="2" max="2" width="48.5703125" style="5" bestFit="1" customWidth="1"/>
    <col min="3" max="3" width="21.28515625" style="114" customWidth="1"/>
    <col min="4" max="4" width="20.5703125" style="114" customWidth="1"/>
    <col min="5" max="5" width="24.140625" style="5" customWidth="1"/>
    <col min="6" max="6" width="22.28515625" style="5" customWidth="1"/>
    <col min="7" max="7" width="33.28515625" style="5" customWidth="1"/>
    <col min="8" max="16384" width="9.140625" style="5"/>
  </cols>
  <sheetData>
    <row r="1" spans="1:7" x14ac:dyDescent="0.25">
      <c r="A1" s="464" t="s">
        <v>47</v>
      </c>
      <c r="B1" s="465"/>
      <c r="C1" s="465"/>
      <c r="D1" s="465"/>
      <c r="E1" s="483"/>
      <c r="F1" s="483"/>
      <c r="G1" s="484"/>
    </row>
    <row r="2" spans="1:7" x14ac:dyDescent="0.25">
      <c r="A2" s="467" t="s">
        <v>48</v>
      </c>
      <c r="B2" s="468"/>
      <c r="C2" s="468"/>
      <c r="D2" s="468"/>
      <c r="E2" s="485"/>
      <c r="F2" s="485"/>
      <c r="G2" s="486"/>
    </row>
    <row r="3" spans="1:7" ht="14.25" thickBot="1" x14ac:dyDescent="0.3">
      <c r="A3" s="470" t="s">
        <v>312</v>
      </c>
      <c r="B3" s="471"/>
      <c r="C3" s="471"/>
      <c r="D3" s="471"/>
      <c r="E3" s="471"/>
      <c r="F3" s="471"/>
      <c r="G3" s="487"/>
    </row>
    <row r="4" spans="1:7" ht="15" thickTop="1" thickBot="1" x14ac:dyDescent="0.3">
      <c r="A4" s="82" t="s">
        <v>0</v>
      </c>
      <c r="B4" s="80" t="s">
        <v>19</v>
      </c>
      <c r="C4" s="456" t="s">
        <v>313</v>
      </c>
      <c r="D4" s="457" t="s">
        <v>322</v>
      </c>
      <c r="E4" s="67" t="s">
        <v>314</v>
      </c>
      <c r="F4" s="68" t="s">
        <v>1</v>
      </c>
      <c r="G4" s="66" t="s">
        <v>315</v>
      </c>
    </row>
    <row r="5" spans="1:7" ht="15" thickTop="1" thickBot="1" x14ac:dyDescent="0.3">
      <c r="A5" s="11">
        <v>5211</v>
      </c>
      <c r="B5" s="441" t="s">
        <v>42</v>
      </c>
      <c r="C5" s="442">
        <v>198992629</v>
      </c>
      <c r="D5" s="116">
        <v>200360000</v>
      </c>
      <c r="E5" s="49">
        <f>D5-C5</f>
        <v>1367371</v>
      </c>
      <c r="F5" s="59">
        <f>E5/E$26</f>
        <v>-1.3744441783751962E-2</v>
      </c>
      <c r="G5" s="60">
        <f>(D5/C5)-1</f>
        <v>6.8714655757424747E-3</v>
      </c>
    </row>
    <row r="6" spans="1:7" s="1" customFormat="1" ht="15" thickTop="1" thickBot="1" x14ac:dyDescent="0.3">
      <c r="A6" s="12">
        <v>5231</v>
      </c>
      <c r="B6" s="399" t="s">
        <v>43</v>
      </c>
      <c r="C6" s="442">
        <v>23313827</v>
      </c>
      <c r="D6" s="117">
        <v>22980009</v>
      </c>
      <c r="E6" s="56">
        <f t="shared" ref="E6:E26" si="0">D6-C6</f>
        <v>-333818</v>
      </c>
      <c r="F6" s="57">
        <f t="shared" ref="F6:F26" si="1">E6/E$26</f>
        <v>3.3554478392246964E-3</v>
      </c>
      <c r="G6" s="60">
        <f t="shared" ref="G6:G26" si="2">(D6/C6)-1</f>
        <v>-1.4318455738733915E-2</v>
      </c>
    </row>
    <row r="7" spans="1:7" s="1" customFormat="1" ht="15" thickTop="1" thickBot="1" x14ac:dyDescent="0.3">
      <c r="A7" s="12">
        <v>5251</v>
      </c>
      <c r="B7" s="399" t="s">
        <v>40</v>
      </c>
      <c r="C7" s="442">
        <v>196732711</v>
      </c>
      <c r="D7" s="117">
        <v>207913157</v>
      </c>
      <c r="E7" s="56">
        <f t="shared" si="0"/>
        <v>11180446</v>
      </c>
      <c r="F7" s="57">
        <f t="shared" si="1"/>
        <v>-0.11238280551758265</v>
      </c>
      <c r="G7" s="60">
        <f t="shared" si="2"/>
        <v>5.6830640635049168E-2</v>
      </c>
    </row>
    <row r="8" spans="1:7" s="1" customFormat="1" ht="15" thickTop="1" thickBot="1" x14ac:dyDescent="0.3">
      <c r="A8" s="12">
        <v>5311</v>
      </c>
      <c r="B8" s="399" t="s">
        <v>2</v>
      </c>
      <c r="C8" s="442">
        <v>1383296658</v>
      </c>
      <c r="D8" s="117">
        <v>1456222592</v>
      </c>
      <c r="E8" s="56">
        <f t="shared" si="0"/>
        <v>72925934</v>
      </c>
      <c r="F8" s="57">
        <f t="shared" si="1"/>
        <v>-0.73303167493587174</v>
      </c>
      <c r="G8" s="60">
        <f t="shared" si="2"/>
        <v>5.2718940350392929E-2</v>
      </c>
    </row>
    <row r="9" spans="1:7" s="1" customFormat="1" ht="15" thickTop="1" thickBot="1" x14ac:dyDescent="0.3">
      <c r="A9" s="12">
        <v>5331</v>
      </c>
      <c r="B9" s="399" t="s">
        <v>3</v>
      </c>
      <c r="C9" s="442">
        <v>30323539</v>
      </c>
      <c r="D9" s="117">
        <v>32437597</v>
      </c>
      <c r="E9" s="56">
        <f t="shared" si="0"/>
        <v>2114058</v>
      </c>
      <c r="F9" s="57">
        <f t="shared" si="1"/>
        <v>-2.12499366364177E-2</v>
      </c>
      <c r="G9" s="60">
        <f t="shared" si="2"/>
        <v>6.9716730623031742E-2</v>
      </c>
    </row>
    <row r="10" spans="1:7" s="1" customFormat="1" ht="15" thickTop="1" thickBot="1" x14ac:dyDescent="0.3">
      <c r="A10" s="12">
        <v>5399</v>
      </c>
      <c r="B10" s="399" t="s">
        <v>49</v>
      </c>
      <c r="C10" s="442">
        <v>130075829</v>
      </c>
      <c r="D10" s="117">
        <v>135655282</v>
      </c>
      <c r="E10" s="56">
        <f t="shared" si="0"/>
        <v>5579453</v>
      </c>
      <c r="F10" s="57">
        <f t="shared" si="1"/>
        <v>-5.6083145644949497E-2</v>
      </c>
      <c r="G10" s="60">
        <f t="shared" si="2"/>
        <v>4.289384924850248E-2</v>
      </c>
    </row>
    <row r="11" spans="1:7" s="1" customFormat="1" ht="15" thickTop="1" thickBot="1" x14ac:dyDescent="0.3">
      <c r="A11" s="12">
        <v>5411</v>
      </c>
      <c r="B11" s="399" t="s">
        <v>4</v>
      </c>
      <c r="C11" s="442">
        <v>1342133246</v>
      </c>
      <c r="D11" s="118">
        <v>1364967990</v>
      </c>
      <c r="E11" s="56">
        <f t="shared" si="0"/>
        <v>22834744</v>
      </c>
      <c r="F11" s="57">
        <f t="shared" si="1"/>
        <v>-0.22952864259581299</v>
      </c>
      <c r="G11" s="60">
        <f t="shared" si="2"/>
        <v>1.7013768243991478E-2</v>
      </c>
    </row>
    <row r="12" spans="1:7" s="1" customFormat="1" ht="15" thickTop="1" thickBot="1" x14ac:dyDescent="0.3">
      <c r="A12" s="12">
        <v>5421</v>
      </c>
      <c r="B12" s="399" t="s">
        <v>5</v>
      </c>
      <c r="C12" s="442">
        <v>4059524</v>
      </c>
      <c r="D12" s="116">
        <v>4130477</v>
      </c>
      <c r="E12" s="56">
        <f t="shared" si="0"/>
        <v>70953</v>
      </c>
      <c r="F12" s="57">
        <f t="shared" si="1"/>
        <v>-7.1320027840472916E-4</v>
      </c>
      <c r="G12" s="60">
        <f>(D12/C12)-1</f>
        <v>1.7478157537681671E-2</v>
      </c>
    </row>
    <row r="13" spans="1:7" s="1" customFormat="1" ht="15" thickTop="1" thickBot="1" x14ac:dyDescent="0.3">
      <c r="A13" s="12">
        <v>5511</v>
      </c>
      <c r="B13" s="399" t="s">
        <v>39</v>
      </c>
      <c r="C13" s="442">
        <v>887457524</v>
      </c>
      <c r="D13" s="118">
        <v>858971373</v>
      </c>
      <c r="E13" s="56">
        <f t="shared" si="0"/>
        <v>-28486151</v>
      </c>
      <c r="F13" s="57">
        <f t="shared" si="1"/>
        <v>0.28633505029920026</v>
      </c>
      <c r="G13" s="60">
        <f t="shared" si="2"/>
        <v>-3.2098607797706791E-2</v>
      </c>
    </row>
    <row r="14" spans="1:7" s="1" customFormat="1" ht="15" thickTop="1" thickBot="1" x14ac:dyDescent="0.3">
      <c r="A14" s="12">
        <v>5531</v>
      </c>
      <c r="B14" s="399" t="s">
        <v>50</v>
      </c>
      <c r="C14" s="442">
        <v>397986179</v>
      </c>
      <c r="D14" s="116">
        <v>382809865</v>
      </c>
      <c r="E14" s="56">
        <f t="shared" si="0"/>
        <v>-15176314</v>
      </c>
      <c r="F14" s="57">
        <f t="shared" si="1"/>
        <v>0.15254818499510364</v>
      </c>
      <c r="G14" s="60">
        <f t="shared" si="2"/>
        <v>-3.8132766414483932E-2</v>
      </c>
    </row>
    <row r="15" spans="1:7" s="1" customFormat="1" ht="15" thickTop="1" thickBot="1" x14ac:dyDescent="0.3">
      <c r="A15" s="12">
        <v>5541</v>
      </c>
      <c r="B15" s="399" t="s">
        <v>6</v>
      </c>
      <c r="C15" s="442">
        <v>1611150584</v>
      </c>
      <c r="D15" s="117">
        <v>1434982122</v>
      </c>
      <c r="E15" s="56">
        <f t="shared" si="0"/>
        <v>-176168462</v>
      </c>
      <c r="F15" s="57">
        <f t="shared" si="1"/>
        <v>1.7707975158842186</v>
      </c>
      <c r="G15" s="60">
        <f t="shared" si="2"/>
        <v>-0.10934326297584607</v>
      </c>
    </row>
    <row r="16" spans="1:7" s="1" customFormat="1" ht="15" thickTop="1" thickBot="1" x14ac:dyDescent="0.3">
      <c r="A16" s="12">
        <v>5611</v>
      </c>
      <c r="B16" s="399" t="s">
        <v>51</v>
      </c>
      <c r="C16" s="442">
        <v>20705386</v>
      </c>
      <c r="D16" s="117">
        <v>20408443</v>
      </c>
      <c r="E16" s="56">
        <f t="shared" si="0"/>
        <v>-296943</v>
      </c>
      <c r="F16" s="57">
        <f t="shared" si="1"/>
        <v>2.9847903579881823E-3</v>
      </c>
      <c r="G16" s="60">
        <f t="shared" si="2"/>
        <v>-1.434134094384909E-2</v>
      </c>
    </row>
    <row r="17" spans="1:9" s="1" customFormat="1" ht="15" thickTop="1" thickBot="1" x14ac:dyDescent="0.3">
      <c r="A17" s="12">
        <v>5621</v>
      </c>
      <c r="B17" s="399" t="s">
        <v>7</v>
      </c>
      <c r="C17" s="442">
        <v>66380703</v>
      </c>
      <c r="D17" s="117">
        <v>63202842</v>
      </c>
      <c r="E17" s="56">
        <f t="shared" si="0"/>
        <v>-3177861</v>
      </c>
      <c r="F17" s="57">
        <f t="shared" si="1"/>
        <v>3.1942995362162718E-2</v>
      </c>
      <c r="G17" s="60">
        <f t="shared" si="2"/>
        <v>-4.7873265216850758E-2</v>
      </c>
    </row>
    <row r="18" spans="1:9" s="1" customFormat="1" ht="15" thickTop="1" thickBot="1" x14ac:dyDescent="0.3">
      <c r="A18" s="12">
        <v>5661</v>
      </c>
      <c r="B18" s="399" t="s">
        <v>8</v>
      </c>
      <c r="C18" s="442">
        <v>83871701</v>
      </c>
      <c r="D18" s="118">
        <v>81667744</v>
      </c>
      <c r="E18" s="56">
        <f t="shared" si="0"/>
        <v>-2203957</v>
      </c>
      <c r="F18" s="57">
        <f t="shared" si="1"/>
        <v>2.2153576959283636E-2</v>
      </c>
      <c r="G18" s="60">
        <f t="shared" si="2"/>
        <v>-2.627771910814114E-2</v>
      </c>
    </row>
    <row r="19" spans="1:9" s="1" customFormat="1" ht="15" thickTop="1" thickBot="1" x14ac:dyDescent="0.3">
      <c r="A19" s="12">
        <v>5712</v>
      </c>
      <c r="B19" s="399" t="s">
        <v>37</v>
      </c>
      <c r="C19" s="442">
        <v>172450085</v>
      </c>
      <c r="D19" s="116">
        <v>185406467</v>
      </c>
      <c r="E19" s="56">
        <f t="shared" si="0"/>
        <v>12956382</v>
      </c>
      <c r="F19" s="57">
        <f t="shared" si="1"/>
        <v>-0.13023403167615213</v>
      </c>
      <c r="G19" s="60">
        <f t="shared" si="2"/>
        <v>7.5131201008106219E-2</v>
      </c>
    </row>
    <row r="20" spans="1:9" s="1" customFormat="1" ht="15" thickTop="1" thickBot="1" x14ac:dyDescent="0.3">
      <c r="A20" s="12" t="s">
        <v>22</v>
      </c>
      <c r="B20" s="399" t="s">
        <v>46</v>
      </c>
      <c r="C20" s="442">
        <v>206811519</v>
      </c>
      <c r="D20" s="117">
        <v>198011399</v>
      </c>
      <c r="E20" s="56">
        <f t="shared" si="0"/>
        <v>-8800120</v>
      </c>
      <c r="F20" s="57">
        <f t="shared" si="1"/>
        <v>8.845641528892402E-2</v>
      </c>
      <c r="G20" s="60">
        <f t="shared" si="2"/>
        <v>-4.2551401597703098E-2</v>
      </c>
    </row>
    <row r="21" spans="1:9" s="1" customFormat="1" ht="15" thickTop="1" thickBot="1" x14ac:dyDescent="0.3">
      <c r="A21" s="12">
        <v>5812</v>
      </c>
      <c r="B21" s="399" t="s">
        <v>38</v>
      </c>
      <c r="C21" s="442">
        <v>963215569</v>
      </c>
      <c r="D21" s="117">
        <v>998652532</v>
      </c>
      <c r="E21" s="56">
        <f t="shared" si="0"/>
        <v>35436963</v>
      </c>
      <c r="F21" s="57">
        <f t="shared" si="1"/>
        <v>-0.35620272402038095</v>
      </c>
      <c r="G21" s="60">
        <f t="shared" si="2"/>
        <v>3.6790272230327714E-2</v>
      </c>
    </row>
    <row r="22" spans="1:9" s="1" customFormat="1" ht="15" thickTop="1" thickBot="1" x14ac:dyDescent="0.3">
      <c r="A22" s="12">
        <v>5912</v>
      </c>
      <c r="B22" s="399" t="s">
        <v>9</v>
      </c>
      <c r="C22" s="442">
        <v>996724959</v>
      </c>
      <c r="D22" s="117">
        <v>966258052</v>
      </c>
      <c r="E22" s="56">
        <f t="shared" si="0"/>
        <v>-30466907</v>
      </c>
      <c r="F22" s="57">
        <f t="shared" si="1"/>
        <v>0.30624507144914231</v>
      </c>
      <c r="G22" s="60">
        <f t="shared" si="2"/>
        <v>-3.0567015228119665E-2</v>
      </c>
    </row>
    <row r="23" spans="1:9" s="1" customFormat="1" ht="15" thickTop="1" thickBot="1" x14ac:dyDescent="0.3">
      <c r="A23" s="12" t="s">
        <v>23</v>
      </c>
      <c r="B23" s="399" t="s">
        <v>56</v>
      </c>
      <c r="C23" s="442">
        <v>66549928</v>
      </c>
      <c r="D23" s="117">
        <v>65908765</v>
      </c>
      <c r="E23" s="56">
        <f t="shared" si="0"/>
        <v>-641163</v>
      </c>
      <c r="F23" s="57">
        <f t="shared" si="1"/>
        <v>6.4447962750385666E-3</v>
      </c>
      <c r="G23" s="60">
        <f t="shared" si="2"/>
        <v>-9.634315457110687E-3</v>
      </c>
    </row>
    <row r="24" spans="1:9" s="1" customFormat="1" ht="15" thickTop="1" thickBot="1" x14ac:dyDescent="0.3">
      <c r="A24" s="12">
        <v>5944</v>
      </c>
      <c r="B24" s="399" t="s">
        <v>41</v>
      </c>
      <c r="C24" s="442">
        <v>41748743</v>
      </c>
      <c r="D24" s="117">
        <v>43395972</v>
      </c>
      <c r="E24" s="56">
        <f t="shared" si="0"/>
        <v>1647229</v>
      </c>
      <c r="F24" s="57">
        <f t="shared" si="1"/>
        <v>-1.655749836365402E-2</v>
      </c>
      <c r="G24" s="60">
        <f t="shared" si="2"/>
        <v>3.9455774752308104E-2</v>
      </c>
    </row>
    <row r="25" spans="1:9" s="1" customFormat="1" ht="15" thickTop="1" thickBot="1" x14ac:dyDescent="0.3">
      <c r="A25" s="13" t="s">
        <v>10</v>
      </c>
      <c r="B25" s="14" t="s">
        <v>11</v>
      </c>
      <c r="C25" s="442">
        <v>592754112</v>
      </c>
      <c r="D25" s="117">
        <v>592906890</v>
      </c>
      <c r="E25" s="56">
        <f t="shared" si="0"/>
        <v>152778</v>
      </c>
      <c r="F25" s="54">
        <f t="shared" si="1"/>
        <v>-1.5356829469383637E-3</v>
      </c>
      <c r="G25" s="61">
        <f t="shared" si="2"/>
        <v>2.5774262363942313E-4</v>
      </c>
    </row>
    <row r="26" spans="1:9" ht="15" thickTop="1" thickBot="1" x14ac:dyDescent="0.3">
      <c r="A26" s="83" t="s">
        <v>12</v>
      </c>
      <c r="B26" s="79"/>
      <c r="C26" s="443">
        <v>9416734951</v>
      </c>
      <c r="D26" s="444">
        <v>9317249572</v>
      </c>
      <c r="E26" s="69">
        <f t="shared" si="0"/>
        <v>-99485379</v>
      </c>
      <c r="F26" s="70">
        <f t="shared" si="1"/>
        <v>1</v>
      </c>
      <c r="G26" s="458">
        <f t="shared" si="2"/>
        <v>-1.0564742399321259E-2</v>
      </c>
    </row>
    <row r="27" spans="1:9" ht="9" customHeight="1" thickTop="1" thickBot="1" x14ac:dyDescent="0.3">
      <c r="A27" s="15"/>
      <c r="B27" s="16"/>
      <c r="D27" s="115"/>
      <c r="E27" s="14"/>
      <c r="F27" s="14"/>
      <c r="G27" s="17"/>
      <c r="H27" s="9"/>
    </row>
    <row r="28" spans="1:9" ht="15" thickTop="1" thickBot="1" x14ac:dyDescent="0.3">
      <c r="A28" s="82" t="s">
        <v>20</v>
      </c>
      <c r="B28" s="80" t="s">
        <v>19</v>
      </c>
      <c r="C28" s="456" t="s">
        <v>313</v>
      </c>
      <c r="D28" s="457" t="s">
        <v>322</v>
      </c>
      <c r="E28" s="67" t="s">
        <v>314</v>
      </c>
      <c r="F28" s="68" t="s">
        <v>1</v>
      </c>
      <c r="G28" s="66" t="s">
        <v>315</v>
      </c>
    </row>
    <row r="29" spans="1:9" ht="15" thickTop="1" thickBot="1" x14ac:dyDescent="0.3">
      <c r="A29" s="12">
        <v>1</v>
      </c>
      <c r="B29" s="113" t="s">
        <v>52</v>
      </c>
      <c r="C29" s="436">
        <v>2563794833</v>
      </c>
      <c r="D29" s="119">
        <v>2526251676</v>
      </c>
      <c r="E29" s="51">
        <f>D29-C29</f>
        <v>-37543157</v>
      </c>
      <c r="F29" s="18">
        <f>E29/E$32</f>
        <v>0.3773736138654103</v>
      </c>
      <c r="G29" s="62">
        <f>(D29/C29)-1</f>
        <v>-1.4643588682199393E-2</v>
      </c>
    </row>
    <row r="30" spans="1:9" ht="15" thickTop="1" thickBot="1" x14ac:dyDescent="0.3">
      <c r="A30" s="12">
        <v>2</v>
      </c>
      <c r="B30" s="22" t="s">
        <v>53</v>
      </c>
      <c r="C30" s="436">
        <v>4197974419</v>
      </c>
      <c r="D30" s="119">
        <v>4100146685</v>
      </c>
      <c r="E30" s="64">
        <f>D30-C30</f>
        <v>-97827734</v>
      </c>
      <c r="F30" s="18">
        <f>E30/E$32</f>
        <v>0.98333780283432404</v>
      </c>
      <c r="G30" s="62">
        <f>(D30/C30)-1</f>
        <v>-2.3303556486012011E-2</v>
      </c>
    </row>
    <row r="31" spans="1:9" ht="15.75" thickTop="1" thickBot="1" x14ac:dyDescent="0.35">
      <c r="A31" s="13">
        <v>3</v>
      </c>
      <c r="B31" s="24" t="s">
        <v>54</v>
      </c>
      <c r="C31" s="436">
        <v>2654965701</v>
      </c>
      <c r="D31" s="120">
        <v>2690851210</v>
      </c>
      <c r="E31" s="52">
        <f>D31-C31</f>
        <v>35885509</v>
      </c>
      <c r="F31" s="20">
        <f>E31/E$32</f>
        <v>-0.36071138654454943</v>
      </c>
      <c r="G31" s="62">
        <f>(D31/C31)-1</f>
        <v>1.3516373859927322E-2</v>
      </c>
      <c r="H31" s="2"/>
      <c r="I31" s="8"/>
    </row>
    <row r="32" spans="1:9" ht="15" thickTop="1" thickBot="1" x14ac:dyDescent="0.3">
      <c r="A32" s="83" t="s">
        <v>12</v>
      </c>
      <c r="B32" s="81"/>
      <c r="C32" s="438">
        <v>9416734951</v>
      </c>
      <c r="D32" s="445">
        <v>9317249572</v>
      </c>
      <c r="E32" s="71">
        <f>D32-C32</f>
        <v>-99485379</v>
      </c>
      <c r="F32" s="72">
        <f>E32/E$32</f>
        <v>1</v>
      </c>
      <c r="G32" s="459">
        <f>(D32/C32)-1</f>
        <v>-1.0564742399321259E-2</v>
      </c>
    </row>
    <row r="33" spans="1:7" ht="8.25" customHeight="1" thickTop="1" thickBot="1" x14ac:dyDescent="0.3">
      <c r="A33" s="15"/>
      <c r="B33" s="16"/>
      <c r="C33" s="115"/>
      <c r="D33" s="115"/>
      <c r="E33" s="16"/>
      <c r="F33" s="16"/>
      <c r="G33" s="17"/>
    </row>
    <row r="34" spans="1:7" ht="15" thickTop="1" thickBot="1" x14ac:dyDescent="0.3">
      <c r="A34" s="82" t="s">
        <v>21</v>
      </c>
      <c r="B34" s="80" t="s">
        <v>19</v>
      </c>
      <c r="C34" s="456" t="s">
        <v>313</v>
      </c>
      <c r="D34" s="457" t="s">
        <v>322</v>
      </c>
      <c r="E34" s="67" t="s">
        <v>314</v>
      </c>
      <c r="F34" s="68" t="s">
        <v>1</v>
      </c>
      <c r="G34" s="66" t="s">
        <v>315</v>
      </c>
    </row>
    <row r="35" spans="1:7" ht="15" thickTop="1" thickBot="1" x14ac:dyDescent="0.3">
      <c r="A35" s="12">
        <v>1</v>
      </c>
      <c r="B35" s="21" t="s">
        <v>13</v>
      </c>
      <c r="C35" s="437">
        <v>324244183</v>
      </c>
      <c r="D35" s="121">
        <v>317538606</v>
      </c>
      <c r="E35" s="51">
        <f t="shared" ref="E35:E43" si="3">D35-C36</f>
        <v>-423037507</v>
      </c>
      <c r="F35" s="65">
        <f>E35/E$44</f>
        <v>4.2522580830696741</v>
      </c>
      <c r="G35" s="62">
        <f t="shared" ref="G35:G43" si="4">(D35/C36)-1</f>
        <v>-0.57122758832487486</v>
      </c>
    </row>
    <row r="36" spans="1:7" ht="15" thickTop="1" thickBot="1" x14ac:dyDescent="0.3">
      <c r="A36" s="12">
        <v>2</v>
      </c>
      <c r="B36" s="22" t="s">
        <v>14</v>
      </c>
      <c r="C36" s="439">
        <v>740576113</v>
      </c>
      <c r="D36" s="121">
        <v>745305748</v>
      </c>
      <c r="E36" s="50">
        <f t="shared" si="3"/>
        <v>-1511183246</v>
      </c>
      <c r="F36" s="53">
        <f t="shared" ref="F36:F44" si="5">E36/E$44</f>
        <v>15.190003407435379</v>
      </c>
      <c r="G36" s="62">
        <f t="shared" si="4"/>
        <v>-0.66970556914668466</v>
      </c>
    </row>
    <row r="37" spans="1:7" ht="15" thickTop="1" thickBot="1" x14ac:dyDescent="0.3">
      <c r="A37" s="12">
        <v>3</v>
      </c>
      <c r="B37" s="22" t="s">
        <v>36</v>
      </c>
      <c r="C37" s="439">
        <v>2256488994</v>
      </c>
      <c r="D37" s="121">
        <v>2141920566</v>
      </c>
      <c r="E37" s="50">
        <f t="shared" si="3"/>
        <v>679183553</v>
      </c>
      <c r="F37" s="53">
        <f t="shared" si="5"/>
        <v>-6.8269685437897358</v>
      </c>
      <c r="G37" s="62">
        <f t="shared" si="4"/>
        <v>0.46432376221001537</v>
      </c>
    </row>
    <row r="38" spans="1:7" ht="15" thickTop="1" thickBot="1" x14ac:dyDescent="0.3">
      <c r="A38" s="12">
        <v>4</v>
      </c>
      <c r="B38" s="22" t="s">
        <v>15</v>
      </c>
      <c r="C38" s="439">
        <v>1462737013</v>
      </c>
      <c r="D38" s="121">
        <v>1442190255</v>
      </c>
      <c r="E38" s="50">
        <f t="shared" si="3"/>
        <v>1200439263</v>
      </c>
      <c r="F38" s="53">
        <f t="shared" si="5"/>
        <v>-12.066489317993149</v>
      </c>
      <c r="G38" s="62">
        <f t="shared" si="4"/>
        <v>4.9656022218101175</v>
      </c>
    </row>
    <row r="39" spans="1:7" ht="15" thickTop="1" thickBot="1" x14ac:dyDescent="0.3">
      <c r="A39" s="12">
        <v>5</v>
      </c>
      <c r="B39" s="22" t="s">
        <v>16</v>
      </c>
      <c r="C39" s="439">
        <v>241750992</v>
      </c>
      <c r="D39" s="119">
        <v>238571742</v>
      </c>
      <c r="E39" s="50">
        <f t="shared" si="3"/>
        <v>90370907</v>
      </c>
      <c r="F39" s="53">
        <f t="shared" si="5"/>
        <v>-0.90838380381503092</v>
      </c>
      <c r="G39" s="62">
        <f t="shared" si="4"/>
        <v>0.6097867599733835</v>
      </c>
    </row>
    <row r="40" spans="1:7" ht="15" thickTop="1" thickBot="1" x14ac:dyDescent="0.3">
      <c r="A40" s="12">
        <v>6</v>
      </c>
      <c r="B40" s="22" t="s">
        <v>44</v>
      </c>
      <c r="C40" s="439">
        <v>148200835</v>
      </c>
      <c r="D40" s="122">
        <v>144704632</v>
      </c>
      <c r="E40" s="50">
        <f t="shared" si="3"/>
        <v>-414445812</v>
      </c>
      <c r="F40" s="53">
        <f t="shared" si="5"/>
        <v>4.1658966992526612</v>
      </c>
      <c r="G40" s="62">
        <f t="shared" si="4"/>
        <v>-0.74120626469537421</v>
      </c>
    </row>
    <row r="41" spans="1:7" ht="15" thickTop="1" thickBot="1" x14ac:dyDescent="0.3">
      <c r="A41" s="12">
        <v>7</v>
      </c>
      <c r="B41" s="22" t="s">
        <v>45</v>
      </c>
      <c r="C41" s="439">
        <v>559150444</v>
      </c>
      <c r="D41" s="119">
        <v>575155315</v>
      </c>
      <c r="E41" s="50">
        <f t="shared" si="3"/>
        <v>-294295908</v>
      </c>
      <c r="F41" s="53">
        <f t="shared" si="5"/>
        <v>2.9581825084065869</v>
      </c>
      <c r="G41" s="62">
        <f t="shared" si="4"/>
        <v>-0.33848466735666438</v>
      </c>
    </row>
    <row r="42" spans="1:7" ht="15" thickTop="1" thickBot="1" x14ac:dyDescent="0.3">
      <c r="A42" s="12">
        <v>8</v>
      </c>
      <c r="B42" s="22" t="s">
        <v>17</v>
      </c>
      <c r="C42" s="439">
        <v>869451223</v>
      </c>
      <c r="D42" s="119">
        <v>848121708</v>
      </c>
      <c r="E42" s="50">
        <f t="shared" si="3"/>
        <v>-1966013449</v>
      </c>
      <c r="F42" s="53">
        <f t="shared" si="5"/>
        <v>19.76183303277158</v>
      </c>
      <c r="G42" s="62">
        <f t="shared" si="4"/>
        <v>-0.69862083351243953</v>
      </c>
    </row>
    <row r="43" spans="1:7" ht="15" thickTop="1" thickBot="1" x14ac:dyDescent="0.3">
      <c r="A43" s="11">
        <v>9</v>
      </c>
      <c r="B43" s="23" t="s">
        <v>18</v>
      </c>
      <c r="C43" s="439">
        <v>2814135157</v>
      </c>
      <c r="D43" s="122">
        <v>2863741000</v>
      </c>
      <c r="E43" s="52">
        <f t="shared" si="3"/>
        <v>-6552993951</v>
      </c>
      <c r="F43" s="58">
        <f t="shared" si="5"/>
        <v>65.868914777919272</v>
      </c>
      <c r="G43" s="63">
        <f t="shared" si="4"/>
        <v>-0.69588811675156181</v>
      </c>
    </row>
    <row r="44" spans="1:7" ht="15" thickTop="1" thickBot="1" x14ac:dyDescent="0.3">
      <c r="A44" s="83" t="s">
        <v>12</v>
      </c>
      <c r="B44" s="81"/>
      <c r="C44" s="440">
        <v>9416734951</v>
      </c>
      <c r="D44" s="446">
        <v>9317249572</v>
      </c>
      <c r="E44" s="69">
        <f>D44-C44</f>
        <v>-99485379</v>
      </c>
      <c r="F44" s="72">
        <f t="shared" si="5"/>
        <v>1</v>
      </c>
      <c r="G44" s="455">
        <f>(D44/C44)-1</f>
        <v>-1.0564742399321259E-2</v>
      </c>
    </row>
    <row r="45" spans="1:7" ht="12" customHeight="1" thickTop="1" x14ac:dyDescent="0.25">
      <c r="A45" s="473" t="s">
        <v>24</v>
      </c>
      <c r="B45" s="474"/>
      <c r="C45" s="25"/>
      <c r="D45" s="475" t="s">
        <v>28</v>
      </c>
      <c r="E45" s="475"/>
      <c r="F45" s="475"/>
      <c r="G45" s="476"/>
    </row>
    <row r="46" spans="1:7" ht="11.25" customHeight="1" x14ac:dyDescent="0.25">
      <c r="A46" s="462" t="s">
        <v>25</v>
      </c>
      <c r="B46" s="463"/>
      <c r="C46" s="27"/>
      <c r="D46" s="477"/>
      <c r="E46" s="477"/>
      <c r="F46" s="477"/>
      <c r="G46" s="478"/>
    </row>
    <row r="47" spans="1:7" x14ac:dyDescent="0.25">
      <c r="A47" s="26" t="s">
        <v>29</v>
      </c>
      <c r="B47" s="28"/>
      <c r="C47" s="28"/>
      <c r="D47" s="479" t="s">
        <v>30</v>
      </c>
      <c r="E47" s="479"/>
      <c r="F47" s="479"/>
      <c r="G47" s="480"/>
    </row>
    <row r="48" spans="1:7" ht="11.25" customHeight="1" x14ac:dyDescent="0.25">
      <c r="A48" s="29" t="s">
        <v>26</v>
      </c>
      <c r="B48" s="28"/>
      <c r="C48" s="28"/>
      <c r="D48" s="30" t="s">
        <v>292</v>
      </c>
      <c r="E48" s="31"/>
      <c r="F48" s="31"/>
      <c r="G48" s="32"/>
    </row>
    <row r="49" spans="1:9" s="8" customFormat="1" ht="12" customHeight="1" x14ac:dyDescent="0.3">
      <c r="A49" s="33" t="s">
        <v>27</v>
      </c>
      <c r="B49" s="27"/>
      <c r="C49" s="27"/>
      <c r="D49" s="34" t="s">
        <v>31</v>
      </c>
      <c r="E49" s="34"/>
      <c r="F49" s="35"/>
      <c r="G49" s="36"/>
      <c r="H49" s="5"/>
      <c r="I49" s="5"/>
    </row>
    <row r="50" spans="1:9" x14ac:dyDescent="0.25">
      <c r="A50" s="37"/>
      <c r="B50" s="38"/>
      <c r="C50" s="38"/>
      <c r="D50" s="28" t="s">
        <v>32</v>
      </c>
      <c r="E50" s="28"/>
      <c r="F50" s="28"/>
      <c r="G50" s="39"/>
    </row>
    <row r="51" spans="1:9" x14ac:dyDescent="0.25">
      <c r="A51" s="37"/>
      <c r="B51" s="4"/>
      <c r="C51" s="4"/>
      <c r="D51" s="40" t="s">
        <v>33</v>
      </c>
      <c r="E51" s="41"/>
      <c r="F51" s="41"/>
      <c r="G51" s="42"/>
    </row>
    <row r="52" spans="1:9" x14ac:dyDescent="0.25">
      <c r="A52" s="37"/>
      <c r="B52" s="4"/>
      <c r="C52" s="4"/>
      <c r="D52" s="40" t="s">
        <v>34</v>
      </c>
      <c r="E52" s="41"/>
      <c r="F52" s="41"/>
      <c r="G52" s="42"/>
    </row>
    <row r="53" spans="1:9" ht="19.5" customHeight="1" x14ac:dyDescent="0.25">
      <c r="A53" s="43" t="s">
        <v>35</v>
      </c>
      <c r="B53" s="44"/>
      <c r="C53" s="44"/>
      <c r="D53" s="481" t="s">
        <v>55</v>
      </c>
      <c r="E53" s="482"/>
      <c r="F53" s="482"/>
      <c r="G53" s="45"/>
    </row>
    <row r="54" spans="1:9" ht="14.25" thickBot="1" x14ac:dyDescent="0.3">
      <c r="A54" s="46"/>
      <c r="B54" s="47"/>
      <c r="C54" s="47"/>
      <c r="D54" s="48" t="s">
        <v>316</v>
      </c>
      <c r="E54" s="48"/>
      <c r="F54" s="48"/>
      <c r="G54" s="10"/>
    </row>
    <row r="55" spans="1:9" ht="14.25" thickTop="1" x14ac:dyDescent="0.25"/>
  </sheetData>
  <sheetProtection selectLockedCells="1" selectUnlockedCells="1"/>
  <mergeCells count="8">
    <mergeCell ref="D53:F53"/>
    <mergeCell ref="D47:G47"/>
    <mergeCell ref="A1:G1"/>
    <mergeCell ref="A2:G2"/>
    <mergeCell ref="A3:G3"/>
    <mergeCell ref="A45:B45"/>
    <mergeCell ref="D45:G46"/>
    <mergeCell ref="A46:B46"/>
  </mergeCells>
  <printOptions horizontalCentered="1" verticalCentered="1"/>
  <pageMargins left="0.17" right="0.16" top="0.17" bottom="0.17" header="0.17" footer="0.17"/>
  <pageSetup scale="7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P82"/>
  <sheetViews>
    <sheetView workbookViewId="0">
      <selection activeCell="IO37" sqref="IO37:IO47"/>
    </sheetView>
  </sheetViews>
  <sheetFormatPr defaultColWidth="9.28515625" defaultRowHeight="12.75" x14ac:dyDescent="0.2"/>
  <cols>
    <col min="1" max="1" width="6.7109375" style="127" bestFit="1" customWidth="1"/>
    <col min="2" max="2" width="41.85546875" style="127" bestFit="1" customWidth="1"/>
    <col min="3" max="8" width="12.85546875" style="127" bestFit="1" customWidth="1"/>
    <col min="9" max="9" width="13.85546875" style="127" bestFit="1" customWidth="1"/>
    <col min="10" max="10" width="12.85546875" style="127" bestFit="1" customWidth="1"/>
    <col min="11" max="11" width="13.85546875" style="127" bestFit="1" customWidth="1"/>
    <col min="12" max="12" width="12.85546875" style="127" bestFit="1" customWidth="1"/>
    <col min="13" max="13" width="13.85546875" style="127" bestFit="1" customWidth="1"/>
    <col min="14" max="14" width="12.85546875" style="127" bestFit="1" customWidth="1"/>
    <col min="15" max="15" width="13.85546875" style="127" bestFit="1" customWidth="1"/>
    <col min="16" max="16" width="12.85546875" style="127" bestFit="1" customWidth="1"/>
    <col min="17" max="17" width="13.85546875" style="127" bestFit="1" customWidth="1"/>
    <col min="18" max="18" width="12.85546875" style="127" bestFit="1" customWidth="1"/>
    <col min="19" max="19" width="13.85546875" style="127" bestFit="1" customWidth="1"/>
    <col min="20" max="20" width="12.85546875" style="127" bestFit="1" customWidth="1"/>
    <col min="21" max="21" width="13.85546875" style="127" bestFit="1" customWidth="1"/>
    <col min="22" max="22" width="14.140625" style="127" bestFit="1" customWidth="1"/>
    <col min="23" max="23" width="13.85546875" style="127" bestFit="1" customWidth="1"/>
    <col min="24" max="24" width="13.5703125" style="127" bestFit="1" customWidth="1"/>
    <col min="25" max="25" width="13.85546875" style="127" bestFit="1" customWidth="1"/>
    <col min="26" max="26" width="4.42578125" style="127" bestFit="1" customWidth="1"/>
    <col min="27" max="32" width="12.85546875" style="127" bestFit="1" customWidth="1"/>
    <col min="33" max="33" width="13.85546875" style="127" bestFit="1" customWidth="1"/>
    <col min="34" max="34" width="12.85546875" style="127" bestFit="1" customWidth="1"/>
    <col min="35" max="35" width="13.85546875" style="127" bestFit="1" customWidth="1"/>
    <col min="36" max="36" width="12.85546875" style="127" bestFit="1" customWidth="1"/>
    <col min="37" max="37" width="13.85546875" style="127" bestFit="1" customWidth="1"/>
    <col min="38" max="38" width="12.85546875" style="127" bestFit="1" customWidth="1"/>
    <col min="39" max="39" width="13.85546875" style="127" bestFit="1" customWidth="1"/>
    <col min="40" max="40" width="12.85546875" style="127" bestFit="1" customWidth="1"/>
    <col min="41" max="41" width="15.42578125" style="127" bestFit="1" customWidth="1"/>
    <col min="42" max="42" width="12.85546875" style="127" bestFit="1" customWidth="1"/>
    <col min="43" max="43" width="14" style="127" bestFit="1" customWidth="1"/>
    <col min="44" max="44" width="12.85546875" style="127" bestFit="1" customWidth="1"/>
    <col min="45" max="45" width="13.85546875" style="127" bestFit="1" customWidth="1"/>
    <col min="46" max="46" width="12.85546875" style="127" bestFit="1" customWidth="1"/>
    <col min="47" max="47" width="14.28515625" style="127" bestFit="1" customWidth="1"/>
    <col min="48" max="48" width="12.85546875" style="127" bestFit="1" customWidth="1"/>
    <col min="49" max="49" width="13.85546875" style="127" bestFit="1" customWidth="1"/>
    <col min="50" max="50" width="4.42578125" style="127" bestFit="1" customWidth="1"/>
    <col min="51" max="56" width="12.85546875" style="127" bestFit="1" customWidth="1"/>
    <col min="57" max="57" width="13.85546875" style="127" bestFit="1" customWidth="1"/>
    <col min="58" max="58" width="13.140625" style="127" bestFit="1" customWidth="1"/>
    <col min="59" max="59" width="13.85546875" style="127" bestFit="1" customWidth="1"/>
    <col min="60" max="60" width="12.85546875" style="127" bestFit="1" customWidth="1"/>
    <col min="61" max="61" width="13.85546875" style="127" bestFit="1" customWidth="1"/>
    <col min="62" max="62" width="12.85546875" style="127" bestFit="1" customWidth="1"/>
    <col min="63" max="63" width="13.85546875" style="127" bestFit="1" customWidth="1"/>
    <col min="64" max="64" width="12.85546875" style="127" bestFit="1" customWidth="1"/>
    <col min="65" max="65" width="13.85546875" style="127" bestFit="1" customWidth="1"/>
    <col min="66" max="66" width="13.5703125" style="127" bestFit="1" customWidth="1"/>
    <col min="67" max="67" width="13.85546875" style="127" bestFit="1" customWidth="1"/>
    <col min="68" max="68" width="12.85546875" style="127" bestFit="1" customWidth="1"/>
    <col min="69" max="69" width="13.85546875" style="127" bestFit="1" customWidth="1"/>
    <col min="70" max="70" width="12.85546875" style="127" bestFit="1" customWidth="1"/>
    <col min="71" max="71" width="13.85546875" style="127" bestFit="1" customWidth="1"/>
    <col min="72" max="72" width="12.85546875" style="127" bestFit="1" customWidth="1"/>
    <col min="73" max="73" width="13.85546875" style="127" bestFit="1" customWidth="1"/>
    <col min="74" max="74" width="4.42578125" style="127" bestFit="1" customWidth="1"/>
    <col min="75" max="75" width="12.85546875" style="127" bestFit="1" customWidth="1"/>
    <col min="76" max="76" width="13.5703125" style="127" bestFit="1" customWidth="1"/>
    <col min="77" max="80" width="12.85546875" style="127" bestFit="1" customWidth="1"/>
    <col min="81" max="81" width="13.85546875" style="127" bestFit="1" customWidth="1"/>
    <col min="82" max="82" width="12.85546875" style="127" bestFit="1" customWidth="1"/>
    <col min="83" max="83" width="13.85546875" style="127" bestFit="1" customWidth="1"/>
    <col min="84" max="84" width="12.85546875" style="127" bestFit="1" customWidth="1"/>
    <col min="85" max="85" width="13.85546875" style="127" bestFit="1" customWidth="1"/>
    <col min="86" max="86" width="12.85546875" style="127" bestFit="1" customWidth="1"/>
    <col min="87" max="87" width="13.85546875" style="127" bestFit="1" customWidth="1"/>
    <col min="88" max="88" width="12.85546875" style="127" bestFit="1" customWidth="1"/>
    <col min="89" max="89" width="13.85546875" style="127" bestFit="1" customWidth="1"/>
    <col min="90" max="90" width="13.5703125" style="127" bestFit="1" customWidth="1"/>
    <col min="91" max="91" width="14" style="127" bestFit="1" customWidth="1"/>
    <col min="92" max="92" width="12.85546875" style="127" bestFit="1" customWidth="1"/>
    <col min="93" max="94" width="13.85546875" style="127" bestFit="1" customWidth="1"/>
    <col min="95" max="95" width="16" style="127" bestFit="1" customWidth="1"/>
    <col min="96" max="96" width="12.85546875" style="127" bestFit="1" customWidth="1"/>
    <col min="97" max="97" width="13.85546875" style="127" bestFit="1" customWidth="1"/>
    <col min="98" max="98" width="4.42578125" style="127" bestFit="1" customWidth="1"/>
    <col min="99" max="99" width="15.140625" style="127" bestFit="1" customWidth="1"/>
    <col min="100" max="100" width="12.85546875" style="127" bestFit="1" customWidth="1"/>
    <col min="101" max="101" width="15.140625" style="127" bestFit="1" customWidth="1"/>
    <col min="102" max="102" width="12.85546875" style="127" bestFit="1" customWidth="1"/>
    <col min="103" max="103" width="15.140625" style="127" bestFit="1" customWidth="1"/>
    <col min="104" max="104" width="12.85546875" style="127" bestFit="1" customWidth="1"/>
    <col min="105" max="105" width="13.85546875" style="127" bestFit="1" customWidth="1"/>
    <col min="106" max="106" width="12.85546875" style="127" bestFit="1" customWidth="1"/>
    <col min="107" max="107" width="13.85546875" style="127" bestFit="1" customWidth="1"/>
    <col min="108" max="108" width="12.85546875" style="127" bestFit="1" customWidth="1"/>
    <col min="109" max="109" width="15.140625" style="127" bestFit="1" customWidth="1"/>
    <col min="110" max="110" width="12.85546875" style="127" bestFit="1" customWidth="1"/>
    <col min="111" max="111" width="15.140625" style="127" bestFit="1" customWidth="1"/>
    <col min="112" max="112" width="12.85546875" style="127" bestFit="1" customWidth="1"/>
    <col min="113" max="113" width="15.42578125" style="127" bestFit="1" customWidth="1"/>
    <col min="114" max="114" width="13.5703125" style="127" bestFit="1" customWidth="1"/>
    <col min="115" max="115" width="19.140625" style="127" bestFit="1" customWidth="1"/>
    <col min="116" max="116" width="12.85546875" style="127" bestFit="1" customWidth="1"/>
    <col min="117" max="117" width="14.42578125" style="127" bestFit="1" customWidth="1"/>
    <col min="118" max="118" width="12.85546875" style="127" bestFit="1" customWidth="1"/>
    <col min="119" max="119" width="16.42578125" style="127" bestFit="1" customWidth="1"/>
    <col min="120" max="120" width="12.28515625" style="127" bestFit="1" customWidth="1"/>
    <col min="121" max="121" width="15.85546875" style="127" bestFit="1" customWidth="1"/>
    <col min="122" max="122" width="4.42578125" style="127" bestFit="1" customWidth="1"/>
    <col min="123" max="124" width="12.85546875" style="127" bestFit="1" customWidth="1"/>
    <col min="125" max="125" width="18.7109375" style="127" bestFit="1" customWidth="1"/>
    <col min="126" max="126" width="13.140625" style="127" bestFit="1" customWidth="1"/>
    <col min="127" max="127" width="16.5703125" style="127" bestFit="1" customWidth="1"/>
    <col min="128" max="128" width="12.85546875" style="127" bestFit="1" customWidth="1"/>
    <col min="129" max="129" width="15.85546875" style="127" bestFit="1" customWidth="1"/>
    <col min="130" max="130" width="12.140625" style="127" bestFit="1" customWidth="1"/>
    <col min="131" max="131" width="15.42578125" style="127" bestFit="1" customWidth="1"/>
    <col min="132" max="132" width="12.140625" style="127" bestFit="1" customWidth="1"/>
    <col min="133" max="133" width="15.85546875" style="127" bestFit="1" customWidth="1"/>
    <col min="134" max="134" width="12.28515625" style="127" bestFit="1" customWidth="1"/>
    <col min="135" max="135" width="15.7109375" style="127" bestFit="1" customWidth="1"/>
    <col min="136" max="136" width="12.85546875" style="127" bestFit="1" customWidth="1"/>
    <col min="137" max="137" width="17.5703125" style="127" bestFit="1" customWidth="1"/>
    <col min="138" max="138" width="14.7109375" style="127" bestFit="1" customWidth="1"/>
    <col min="139" max="139" width="21.42578125" style="127" bestFit="1" customWidth="1"/>
    <col min="140" max="140" width="12.28515625" style="127" bestFit="1" customWidth="1"/>
    <col min="141" max="141" width="13.85546875" style="127" bestFit="1" customWidth="1"/>
    <col min="142" max="142" width="12.85546875" style="127" bestFit="1" customWidth="1"/>
    <col min="143" max="143" width="14" style="127" bestFit="1" customWidth="1"/>
    <col min="144" max="144" width="12.28515625" style="127" bestFit="1" customWidth="1"/>
    <col min="145" max="145" width="13.85546875" style="127" bestFit="1" customWidth="1"/>
    <col min="146" max="146" width="4.42578125" style="127" bestFit="1" customWidth="1"/>
    <col min="147" max="147" width="12.28515625" style="127" bestFit="1" customWidth="1"/>
    <col min="148" max="148" width="12.42578125" style="127" bestFit="1" customWidth="1"/>
    <col min="149" max="152" width="12.28515625" style="127" bestFit="1" customWidth="1"/>
    <col min="153" max="153" width="13.42578125" style="127" bestFit="1" customWidth="1"/>
    <col min="154" max="154" width="12.140625" style="127" bestFit="1" customWidth="1"/>
    <col min="155" max="155" width="13.7109375" style="127" bestFit="1" customWidth="1"/>
    <col min="156" max="156" width="12.140625" style="127" bestFit="1" customWidth="1"/>
    <col min="157" max="157" width="15.7109375" style="127" bestFit="1" customWidth="1"/>
    <col min="158" max="158" width="12.140625" style="127" bestFit="1" customWidth="1"/>
    <col min="159" max="159" width="13.28515625" style="127" bestFit="1" customWidth="1"/>
    <col min="160" max="160" width="12.28515625" style="127" bestFit="1" customWidth="1"/>
    <col min="161" max="161" width="14.7109375" style="127" bestFit="1" customWidth="1"/>
    <col min="162" max="162" width="13.5703125" style="127" bestFit="1" customWidth="1"/>
    <col min="163" max="164" width="9.28515625" style="127"/>
    <col min="165" max="165" width="14.28515625" style="127" bestFit="1" customWidth="1"/>
    <col min="166" max="167" width="9.28515625" style="127"/>
    <col min="168" max="168" width="12.85546875" style="127" bestFit="1" customWidth="1"/>
    <col min="169" max="169" width="13.28515625" style="127" bestFit="1" customWidth="1"/>
    <col min="170" max="170" width="12.28515625" style="127" bestFit="1" customWidth="1"/>
    <col min="171" max="171" width="13.28515625" style="127" bestFit="1" customWidth="1"/>
    <col min="172" max="172" width="4.42578125" style="127" bestFit="1" customWidth="1"/>
    <col min="173" max="173" width="12.140625" style="127" bestFit="1" customWidth="1"/>
    <col min="174" max="174" width="12.28515625" style="127" bestFit="1" customWidth="1"/>
    <col min="175" max="175" width="12.7109375" style="127" bestFit="1" customWidth="1"/>
    <col min="176" max="178" width="12.28515625" style="127" bestFit="1" customWidth="1"/>
    <col min="179" max="179" width="13.28515625" style="127" bestFit="1" customWidth="1"/>
    <col min="180" max="180" width="12.28515625" style="127" bestFit="1" customWidth="1"/>
    <col min="181" max="181" width="13.7109375" style="127" bestFit="1" customWidth="1"/>
    <col min="182" max="182" width="12.28515625" style="127" bestFit="1" customWidth="1"/>
    <col min="183" max="183" width="14" style="127" bestFit="1" customWidth="1"/>
    <col min="184" max="184" width="12.28515625" style="127" bestFit="1" customWidth="1"/>
    <col min="185" max="185" width="13.28515625" style="127" bestFit="1" customWidth="1"/>
    <col min="186" max="186" width="12.28515625" style="127" bestFit="1" customWidth="1"/>
    <col min="187" max="187" width="14.7109375" style="127" bestFit="1" customWidth="1"/>
    <col min="188" max="188" width="13.5703125" style="127" bestFit="1" customWidth="1"/>
    <col min="189" max="189" width="13.28515625" style="127" bestFit="1" customWidth="1"/>
    <col min="190" max="190" width="12.140625" style="127" bestFit="1" customWidth="1"/>
    <col min="191" max="191" width="13.28515625" style="127" bestFit="1" customWidth="1"/>
    <col min="192" max="192" width="12.85546875" style="127" bestFit="1" customWidth="1"/>
    <col min="193" max="193" width="14.5703125" style="127" bestFit="1" customWidth="1"/>
    <col min="194" max="194" width="12.28515625" style="127" bestFit="1" customWidth="1"/>
    <col min="195" max="195" width="13.28515625" style="127" bestFit="1" customWidth="1"/>
    <col min="196" max="196" width="4.42578125" style="127" bestFit="1" customWidth="1"/>
    <col min="197" max="197" width="17.85546875" style="127" bestFit="1" customWidth="1"/>
    <col min="198" max="198" width="12.140625" style="127" bestFit="1" customWidth="1"/>
    <col min="199" max="199" width="15.85546875" style="127" bestFit="1" customWidth="1"/>
    <col min="200" max="200" width="12.140625" style="127" bestFit="1" customWidth="1"/>
    <col min="201" max="201" width="14.85546875" style="127" bestFit="1" customWidth="1"/>
    <col min="202" max="202" width="12.85546875" style="127" bestFit="1" customWidth="1"/>
    <col min="203" max="203" width="13.85546875" style="127" bestFit="1" customWidth="1"/>
    <col min="204" max="204" width="12.85546875" style="127" bestFit="1" customWidth="1"/>
    <col min="205" max="205" width="14.42578125" style="127" bestFit="1" customWidth="1"/>
    <col min="206" max="206" width="12.85546875" style="127" bestFit="1" customWidth="1"/>
    <col min="207" max="207" width="14.7109375" style="127" bestFit="1" customWidth="1"/>
    <col min="208" max="208" width="12.85546875" style="127" bestFit="1" customWidth="1"/>
    <col min="209" max="209" width="14.140625" style="127" bestFit="1" customWidth="1"/>
    <col min="210" max="210" width="12.85546875" style="127" bestFit="1" customWidth="1"/>
    <col min="211" max="211" width="15.42578125" style="127" bestFit="1" customWidth="1"/>
    <col min="212" max="212" width="13.5703125" style="127" bestFit="1" customWidth="1"/>
    <col min="213" max="213" width="18.7109375" style="127" bestFit="1" customWidth="1"/>
    <col min="214" max="214" width="12.28515625" style="127" bestFit="1" customWidth="1"/>
    <col min="215" max="215" width="18.7109375" style="127" customWidth="1"/>
    <col min="216" max="216" width="14.5703125" style="127" bestFit="1" customWidth="1"/>
    <col min="217" max="217" width="18.140625" style="127" bestFit="1" customWidth="1"/>
    <col min="218" max="218" width="15.42578125" style="127" customWidth="1"/>
    <col min="219" max="219" width="17.5703125" style="127" bestFit="1" customWidth="1"/>
    <col min="220" max="220" width="4.42578125" style="127" bestFit="1" customWidth="1"/>
    <col min="221" max="221" width="12.85546875" style="127" bestFit="1" customWidth="1"/>
    <col min="222" max="222" width="14.42578125" style="127" bestFit="1" customWidth="1"/>
    <col min="223" max="223" width="18.42578125" style="127" bestFit="1" customWidth="1"/>
    <col min="224" max="224" width="14.42578125" style="127" bestFit="1" customWidth="1"/>
    <col min="225" max="225" width="15.28515625" style="127" bestFit="1" customWidth="1"/>
    <col min="226" max="226" width="12.140625" style="127" bestFit="1" customWidth="1"/>
    <col min="227" max="227" width="14.28515625" style="127" bestFit="1" customWidth="1"/>
    <col min="228" max="228" width="12.85546875" style="127" bestFit="1" customWidth="1"/>
    <col min="229" max="229" width="14.85546875" style="127" bestFit="1" customWidth="1"/>
    <col min="230" max="230" width="12.85546875" style="127" bestFit="1" customWidth="1"/>
    <col min="231" max="231" width="15.140625" style="127" bestFit="1" customWidth="1"/>
    <col min="232" max="232" width="12.85546875" style="127" bestFit="1" customWidth="1"/>
    <col min="233" max="233" width="14.5703125" style="127" bestFit="1" customWidth="1"/>
    <col min="234" max="234" width="12.85546875" style="127" bestFit="1" customWidth="1"/>
    <col min="235" max="235" width="15.42578125" style="127" bestFit="1" customWidth="1"/>
    <col min="236" max="236" width="13.5703125" style="127" bestFit="1" customWidth="1"/>
    <col min="237" max="237" width="18.7109375" style="127" bestFit="1" customWidth="1"/>
    <col min="238" max="238" width="14.42578125" style="127" customWidth="1"/>
    <col min="239" max="239" width="16" style="127" bestFit="1" customWidth="1"/>
    <col min="240" max="241" width="18.140625" style="127" customWidth="1"/>
    <col min="242" max="242" width="13.140625" style="127" bestFit="1" customWidth="1"/>
    <col min="243" max="243" width="18.140625" style="127" bestFit="1" customWidth="1"/>
    <col min="244" max="244" width="9.28515625" style="127"/>
    <col min="245" max="245" width="12.140625" style="127" bestFit="1" customWidth="1"/>
    <col min="246" max="246" width="14.42578125" style="127" bestFit="1" customWidth="1"/>
    <col min="247" max="247" width="15.85546875" style="127" bestFit="1" customWidth="1"/>
    <col min="248" max="248" width="14.42578125" style="127" bestFit="1" customWidth="1"/>
    <col min="249" max="249" width="15.85546875" style="127" bestFit="1" customWidth="1"/>
    <col min="250" max="250" width="11" style="127" bestFit="1" customWidth="1"/>
    <col min="251" max="16384" width="9.28515625" style="127"/>
  </cols>
  <sheetData>
    <row r="1" spans="1:250" ht="13.5" thickBot="1" x14ac:dyDescent="0.25">
      <c r="A1" s="123"/>
      <c r="B1" s="123"/>
      <c r="C1" s="124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4"/>
      <c r="AB1" s="123"/>
      <c r="AC1" s="123"/>
      <c r="AD1" s="123"/>
      <c r="AE1" s="123"/>
      <c r="AF1" s="123"/>
      <c r="AG1" s="123"/>
      <c r="AH1" s="123"/>
      <c r="AI1" s="123"/>
      <c r="AJ1" s="123"/>
      <c r="AK1" s="123"/>
      <c r="AL1" s="123"/>
      <c r="AM1" s="123"/>
      <c r="AN1" s="123"/>
      <c r="AO1" s="123"/>
      <c r="AP1" s="123"/>
      <c r="AQ1" s="123"/>
      <c r="AR1" s="123"/>
      <c r="AS1" s="123"/>
      <c r="AT1" s="123"/>
      <c r="AU1" s="123"/>
      <c r="AV1" s="123"/>
      <c r="AW1" s="123"/>
      <c r="AX1" s="123"/>
      <c r="AY1" s="124"/>
      <c r="AZ1" s="123"/>
      <c r="BA1" s="123"/>
      <c r="BB1" s="123"/>
      <c r="BC1" s="123"/>
      <c r="BD1" s="123"/>
      <c r="BE1" s="123"/>
      <c r="BF1" s="123"/>
      <c r="BG1" s="123"/>
      <c r="BH1" s="123"/>
      <c r="BI1" s="123"/>
      <c r="BJ1" s="123"/>
      <c r="BK1" s="123"/>
      <c r="BL1" s="123"/>
      <c r="BM1" s="123"/>
      <c r="BN1" s="123"/>
      <c r="BO1" s="123"/>
      <c r="BP1" s="123"/>
      <c r="BQ1" s="123"/>
      <c r="BR1" s="123"/>
      <c r="BS1" s="123"/>
      <c r="BT1" s="123"/>
      <c r="BU1" s="123"/>
      <c r="BV1" s="123"/>
      <c r="BW1" s="124"/>
      <c r="BX1" s="124"/>
      <c r="BY1" s="124"/>
      <c r="BZ1" s="124"/>
      <c r="CA1" s="124"/>
      <c r="CB1" s="124"/>
      <c r="CC1" s="124"/>
      <c r="CD1" s="124"/>
      <c r="CE1" s="124"/>
      <c r="CF1" s="124"/>
      <c r="CG1" s="124"/>
      <c r="CH1" s="124"/>
      <c r="CI1" s="124"/>
      <c r="CJ1" s="124"/>
      <c r="CK1" s="124"/>
      <c r="CL1" s="124"/>
      <c r="CM1" s="124"/>
      <c r="CN1" s="124"/>
      <c r="CO1" s="124"/>
      <c r="CP1" s="124"/>
      <c r="CQ1" s="124"/>
      <c r="CR1" s="124"/>
      <c r="CS1" s="124"/>
      <c r="CT1" s="123"/>
      <c r="CU1" s="124"/>
      <c r="CV1" s="123"/>
      <c r="CW1" s="123"/>
      <c r="CX1" s="123"/>
      <c r="CY1" s="123"/>
      <c r="CZ1" s="123"/>
      <c r="DA1" s="123"/>
      <c r="DB1" s="123"/>
      <c r="DC1" s="123"/>
      <c r="DD1" s="123"/>
      <c r="DE1" s="123"/>
      <c r="DF1" s="123"/>
      <c r="DG1" s="123"/>
      <c r="DH1" s="123"/>
      <c r="DI1" s="123"/>
      <c r="DJ1" s="123"/>
      <c r="DK1" s="123"/>
      <c r="DL1" s="123"/>
      <c r="DM1" s="123"/>
      <c r="DN1" s="123"/>
      <c r="DO1" s="123"/>
      <c r="DP1" s="123"/>
      <c r="DQ1" s="123"/>
      <c r="DR1" s="123"/>
      <c r="DS1" s="124"/>
      <c r="DT1" s="123"/>
      <c r="DU1" s="123"/>
      <c r="DV1" s="123"/>
      <c r="DW1" s="123"/>
      <c r="DX1" s="123"/>
      <c r="DY1" s="123"/>
      <c r="DZ1" s="123"/>
      <c r="EA1" s="123"/>
      <c r="EB1" s="123"/>
      <c r="EC1" s="123"/>
      <c r="ED1" s="123"/>
      <c r="EE1" s="123"/>
      <c r="EF1" s="123"/>
      <c r="EG1" s="123"/>
      <c r="EH1" s="123"/>
      <c r="EI1" s="123"/>
      <c r="EJ1" s="123"/>
      <c r="EK1" s="123"/>
      <c r="EL1" s="123"/>
      <c r="EM1" s="123"/>
      <c r="EN1" s="123"/>
      <c r="EO1" s="123"/>
      <c r="EP1" s="123"/>
      <c r="EQ1" s="123"/>
      <c r="ER1" s="123"/>
      <c r="ES1" s="123"/>
      <c r="ET1" s="123"/>
      <c r="EU1" s="123"/>
      <c r="EV1" s="123"/>
      <c r="EW1" s="123"/>
      <c r="EX1" s="123"/>
      <c r="EY1" s="123"/>
      <c r="EZ1" s="123"/>
      <c r="FA1" s="123"/>
      <c r="FB1" s="123"/>
      <c r="FC1" s="123"/>
      <c r="FD1" s="123"/>
      <c r="FE1" s="123"/>
      <c r="FF1" s="123"/>
      <c r="FG1" s="123"/>
      <c r="FH1" s="123"/>
      <c r="FI1" s="123"/>
      <c r="FJ1" s="123"/>
      <c r="FK1" s="123"/>
      <c r="FL1" s="123"/>
      <c r="FM1" s="123"/>
      <c r="FN1" s="123"/>
      <c r="FO1" s="123"/>
      <c r="FP1" s="123"/>
      <c r="FQ1" s="123"/>
      <c r="FR1" s="123"/>
      <c r="FS1" s="123"/>
      <c r="FT1" s="123"/>
      <c r="FU1" s="123"/>
      <c r="FV1" s="123"/>
      <c r="FW1" s="123"/>
      <c r="FX1" s="123"/>
      <c r="FY1" s="123"/>
      <c r="FZ1" s="508" t="s">
        <v>59</v>
      </c>
      <c r="GA1" s="509"/>
      <c r="GB1" s="508" t="s">
        <v>59</v>
      </c>
      <c r="GC1" s="509"/>
      <c r="GD1" s="508" t="s">
        <v>60</v>
      </c>
      <c r="GE1" s="509"/>
      <c r="GF1" s="508" t="s">
        <v>61</v>
      </c>
      <c r="GG1" s="509"/>
      <c r="GH1" s="508" t="s">
        <v>62</v>
      </c>
      <c r="GI1" s="509"/>
      <c r="GJ1" s="508" t="s">
        <v>63</v>
      </c>
      <c r="GK1" s="509"/>
      <c r="GL1" s="508" t="s">
        <v>64</v>
      </c>
      <c r="GM1" s="509"/>
      <c r="GN1" s="125"/>
      <c r="GO1" s="126" t="s">
        <v>65</v>
      </c>
      <c r="GP1" s="506" t="s">
        <v>66</v>
      </c>
      <c r="GQ1" s="507"/>
      <c r="GR1" s="506" t="s">
        <v>67</v>
      </c>
      <c r="GS1" s="507"/>
      <c r="GT1" s="506" t="s">
        <v>68</v>
      </c>
      <c r="GU1" s="507"/>
      <c r="GV1" s="506" t="s">
        <v>69</v>
      </c>
      <c r="GW1" s="507"/>
      <c r="GX1" s="506" t="s">
        <v>70</v>
      </c>
      <c r="GY1" s="507"/>
      <c r="GZ1" s="506" t="s">
        <v>71</v>
      </c>
      <c r="HA1" s="507"/>
      <c r="HB1" s="506" t="s">
        <v>72</v>
      </c>
      <c r="HC1" s="507"/>
      <c r="HD1" s="506" t="s">
        <v>295</v>
      </c>
      <c r="HE1" s="507"/>
      <c r="HL1" s="125"/>
      <c r="IL1" s="367"/>
    </row>
    <row r="2" spans="1:250" s="163" customFormat="1" ht="14.25" thickBot="1" x14ac:dyDescent="0.3">
      <c r="A2" s="128" t="s">
        <v>0</v>
      </c>
      <c r="B2" s="128" t="s">
        <v>19</v>
      </c>
      <c r="C2" s="129" t="s">
        <v>73</v>
      </c>
      <c r="D2" s="130" t="s">
        <v>74</v>
      </c>
      <c r="E2" s="131" t="s">
        <v>75</v>
      </c>
      <c r="F2" s="130" t="s">
        <v>76</v>
      </c>
      <c r="G2" s="131" t="s">
        <v>77</v>
      </c>
      <c r="H2" s="130" t="s">
        <v>78</v>
      </c>
      <c r="I2" s="131" t="s">
        <v>79</v>
      </c>
      <c r="J2" s="130" t="s">
        <v>80</v>
      </c>
      <c r="K2" s="131" t="s">
        <v>81</v>
      </c>
      <c r="L2" s="130" t="s">
        <v>82</v>
      </c>
      <c r="M2" s="131" t="s">
        <v>83</v>
      </c>
      <c r="N2" s="130" t="s">
        <v>84</v>
      </c>
      <c r="O2" s="130" t="s">
        <v>85</v>
      </c>
      <c r="P2" s="130" t="s">
        <v>86</v>
      </c>
      <c r="Q2" s="130" t="s">
        <v>87</v>
      </c>
      <c r="R2" s="131" t="s">
        <v>88</v>
      </c>
      <c r="S2" s="131" t="s">
        <v>89</v>
      </c>
      <c r="T2" s="130" t="s">
        <v>90</v>
      </c>
      <c r="U2" s="130" t="s">
        <v>91</v>
      </c>
      <c r="V2" s="131" t="s">
        <v>92</v>
      </c>
      <c r="W2" s="131" t="s">
        <v>93</v>
      </c>
      <c r="X2" s="130" t="s">
        <v>94</v>
      </c>
      <c r="Y2" s="132" t="s">
        <v>95</v>
      </c>
      <c r="Z2" s="498">
        <v>2006</v>
      </c>
      <c r="AA2" s="133" t="s">
        <v>96</v>
      </c>
      <c r="AB2" s="133" t="s">
        <v>97</v>
      </c>
      <c r="AC2" s="133" t="s">
        <v>98</v>
      </c>
      <c r="AD2" s="133" t="s">
        <v>99</v>
      </c>
      <c r="AE2" s="133" t="s">
        <v>100</v>
      </c>
      <c r="AF2" s="133" t="s">
        <v>101</v>
      </c>
      <c r="AG2" s="133" t="s">
        <v>102</v>
      </c>
      <c r="AH2" s="133" t="s">
        <v>103</v>
      </c>
      <c r="AI2" s="133" t="s">
        <v>104</v>
      </c>
      <c r="AJ2" s="133" t="s">
        <v>105</v>
      </c>
      <c r="AK2" s="133" t="s">
        <v>106</v>
      </c>
      <c r="AL2" s="133" t="s">
        <v>107</v>
      </c>
      <c r="AM2" s="133" t="s">
        <v>108</v>
      </c>
      <c r="AN2" s="133" t="s">
        <v>109</v>
      </c>
      <c r="AO2" s="134" t="s">
        <v>110</v>
      </c>
      <c r="AP2" s="133" t="s">
        <v>111</v>
      </c>
      <c r="AQ2" s="134" t="s">
        <v>112</v>
      </c>
      <c r="AR2" s="133" t="s">
        <v>113</v>
      </c>
      <c r="AS2" s="133" t="s">
        <v>114</v>
      </c>
      <c r="AT2" s="133" t="s">
        <v>115</v>
      </c>
      <c r="AU2" s="133" t="s">
        <v>116</v>
      </c>
      <c r="AV2" s="133" t="s">
        <v>117</v>
      </c>
      <c r="AW2" s="135" t="s">
        <v>118</v>
      </c>
      <c r="AX2" s="498">
        <v>2007</v>
      </c>
      <c r="AY2" s="136" t="s">
        <v>119</v>
      </c>
      <c r="AZ2" s="136" t="s">
        <v>120</v>
      </c>
      <c r="BA2" s="136" t="s">
        <v>121</v>
      </c>
      <c r="BB2" s="136" t="s">
        <v>122</v>
      </c>
      <c r="BC2" s="136" t="s">
        <v>123</v>
      </c>
      <c r="BD2" s="137" t="s">
        <v>124</v>
      </c>
      <c r="BE2" s="137" t="s">
        <v>125</v>
      </c>
      <c r="BF2" s="138">
        <v>39203</v>
      </c>
      <c r="BG2" s="139" t="s">
        <v>126</v>
      </c>
      <c r="BH2" s="138">
        <v>39234</v>
      </c>
      <c r="BI2" s="139" t="s">
        <v>127</v>
      </c>
      <c r="BJ2" s="137" t="s">
        <v>128</v>
      </c>
      <c r="BK2" s="137" t="s">
        <v>129</v>
      </c>
      <c r="BL2" s="137" t="s">
        <v>130</v>
      </c>
      <c r="BM2" s="137" t="s">
        <v>131</v>
      </c>
      <c r="BN2" s="137" t="s">
        <v>132</v>
      </c>
      <c r="BO2" s="137" t="s">
        <v>133</v>
      </c>
      <c r="BP2" s="137" t="s">
        <v>134</v>
      </c>
      <c r="BQ2" s="137" t="s">
        <v>135</v>
      </c>
      <c r="BR2" s="137" t="s">
        <v>136</v>
      </c>
      <c r="BS2" s="137" t="s">
        <v>137</v>
      </c>
      <c r="BT2" s="137" t="s">
        <v>138</v>
      </c>
      <c r="BU2" s="140" t="s">
        <v>139</v>
      </c>
      <c r="BV2" s="498">
        <v>2008</v>
      </c>
      <c r="BW2" s="141" t="s">
        <v>140</v>
      </c>
      <c r="BX2" s="141" t="s">
        <v>141</v>
      </c>
      <c r="BY2" s="141" t="s">
        <v>142</v>
      </c>
      <c r="BZ2" s="141" t="s">
        <v>143</v>
      </c>
      <c r="CA2" s="141" t="s">
        <v>144</v>
      </c>
      <c r="CB2" s="141" t="s">
        <v>145</v>
      </c>
      <c r="CC2" s="141" t="s">
        <v>146</v>
      </c>
      <c r="CD2" s="141" t="s">
        <v>147</v>
      </c>
      <c r="CE2" s="141" t="s">
        <v>148</v>
      </c>
      <c r="CF2" s="141" t="s">
        <v>149</v>
      </c>
      <c r="CG2" s="141" t="s">
        <v>150</v>
      </c>
      <c r="CH2" s="141" t="s">
        <v>151</v>
      </c>
      <c r="CI2" s="141" t="s">
        <v>152</v>
      </c>
      <c r="CJ2" s="141" t="s">
        <v>153</v>
      </c>
      <c r="CK2" s="141" t="s">
        <v>154</v>
      </c>
      <c r="CL2" s="141" t="s">
        <v>155</v>
      </c>
      <c r="CM2" s="141" t="s">
        <v>156</v>
      </c>
      <c r="CN2" s="141" t="s">
        <v>157</v>
      </c>
      <c r="CO2" s="141" t="s">
        <v>158</v>
      </c>
      <c r="CP2" s="141" t="s">
        <v>159</v>
      </c>
      <c r="CQ2" s="141" t="s">
        <v>160</v>
      </c>
      <c r="CR2" s="141" t="s">
        <v>161</v>
      </c>
      <c r="CS2" s="142" t="s">
        <v>162</v>
      </c>
      <c r="CT2" s="498">
        <v>2009</v>
      </c>
      <c r="CU2" s="143" t="s">
        <v>163</v>
      </c>
      <c r="CV2" s="143" t="s">
        <v>164</v>
      </c>
      <c r="CW2" s="143" t="s">
        <v>165</v>
      </c>
      <c r="CX2" s="143" t="s">
        <v>166</v>
      </c>
      <c r="CY2" s="143" t="s">
        <v>167</v>
      </c>
      <c r="CZ2" s="144" t="s">
        <v>168</v>
      </c>
      <c r="DA2" s="143" t="s">
        <v>169</v>
      </c>
      <c r="DB2" s="144" t="s">
        <v>170</v>
      </c>
      <c r="DC2" s="143" t="s">
        <v>171</v>
      </c>
      <c r="DD2" s="144" t="s">
        <v>172</v>
      </c>
      <c r="DE2" s="143" t="s">
        <v>173</v>
      </c>
      <c r="DF2" s="144" t="s">
        <v>174</v>
      </c>
      <c r="DG2" s="143" t="s">
        <v>175</v>
      </c>
      <c r="DH2" s="143" t="s">
        <v>176</v>
      </c>
      <c r="DI2" s="143" t="s">
        <v>177</v>
      </c>
      <c r="DJ2" s="143" t="s">
        <v>178</v>
      </c>
      <c r="DK2" s="143" t="s">
        <v>179</v>
      </c>
      <c r="DL2" s="143" t="s">
        <v>180</v>
      </c>
      <c r="DM2" s="143" t="s">
        <v>181</v>
      </c>
      <c r="DN2" s="143" t="s">
        <v>182</v>
      </c>
      <c r="DO2" s="143" t="s">
        <v>183</v>
      </c>
      <c r="DP2" s="143" t="s">
        <v>184</v>
      </c>
      <c r="DQ2" s="145" t="s">
        <v>185</v>
      </c>
      <c r="DR2" s="498">
        <v>2010</v>
      </c>
      <c r="DS2" s="146" t="s">
        <v>186</v>
      </c>
      <c r="DT2" s="146" t="s">
        <v>187</v>
      </c>
      <c r="DU2" s="146" t="s">
        <v>188</v>
      </c>
      <c r="DV2" s="146" t="s">
        <v>189</v>
      </c>
      <c r="DW2" s="146" t="s">
        <v>190</v>
      </c>
      <c r="DX2" s="146" t="s">
        <v>191</v>
      </c>
      <c r="DY2" s="147" t="s">
        <v>192</v>
      </c>
      <c r="DZ2" s="146" t="s">
        <v>193</v>
      </c>
      <c r="EA2" s="146" t="s">
        <v>194</v>
      </c>
      <c r="EB2" s="146" t="s">
        <v>195</v>
      </c>
      <c r="EC2" s="146" t="s">
        <v>196</v>
      </c>
      <c r="ED2" s="146" t="s">
        <v>197</v>
      </c>
      <c r="EE2" s="146" t="s">
        <v>198</v>
      </c>
      <c r="EF2" s="146" t="s">
        <v>199</v>
      </c>
      <c r="EG2" s="146" t="s">
        <v>200</v>
      </c>
      <c r="EH2" s="146" t="s">
        <v>201</v>
      </c>
      <c r="EI2" s="146" t="s">
        <v>202</v>
      </c>
      <c r="EJ2" s="146" t="s">
        <v>203</v>
      </c>
      <c r="EK2" s="146" t="s">
        <v>204</v>
      </c>
      <c r="EL2" s="146" t="s">
        <v>205</v>
      </c>
      <c r="EM2" s="146" t="s">
        <v>206</v>
      </c>
      <c r="EN2" s="146" t="s">
        <v>207</v>
      </c>
      <c r="EO2" s="148" t="s">
        <v>208</v>
      </c>
      <c r="EP2" s="498">
        <v>2011</v>
      </c>
      <c r="EQ2" s="149" t="s">
        <v>209</v>
      </c>
      <c r="ER2" s="150" t="s">
        <v>210</v>
      </c>
      <c r="ES2" s="149" t="s">
        <v>211</v>
      </c>
      <c r="ET2" s="151" t="s">
        <v>212</v>
      </c>
      <c r="EU2" s="151" t="s">
        <v>213</v>
      </c>
      <c r="EV2" s="151" t="s">
        <v>214</v>
      </c>
      <c r="EW2" s="151" t="s">
        <v>215</v>
      </c>
      <c r="EX2" s="151" t="s">
        <v>216</v>
      </c>
      <c r="EY2" s="151" t="s">
        <v>217</v>
      </c>
      <c r="EZ2" s="151" t="s">
        <v>218</v>
      </c>
      <c r="FA2" s="151" t="s">
        <v>219</v>
      </c>
      <c r="FB2" s="149" t="s">
        <v>220</v>
      </c>
      <c r="FC2" s="150" t="s">
        <v>221</v>
      </c>
      <c r="FD2" s="152" t="s">
        <v>222</v>
      </c>
      <c r="FE2" s="149" t="s">
        <v>223</v>
      </c>
      <c r="FF2" s="152" t="s">
        <v>224</v>
      </c>
      <c r="FG2" s="488" t="s">
        <v>225</v>
      </c>
      <c r="FH2" s="489"/>
      <c r="FI2" s="149" t="s">
        <v>226</v>
      </c>
      <c r="FJ2" s="488" t="s">
        <v>227</v>
      </c>
      <c r="FK2" s="489"/>
      <c r="FL2" s="149" t="s">
        <v>228</v>
      </c>
      <c r="FM2" s="153" t="s">
        <v>229</v>
      </c>
      <c r="FN2" s="149" t="s">
        <v>230</v>
      </c>
      <c r="FO2" s="154" t="s">
        <v>231</v>
      </c>
      <c r="FP2" s="498">
        <v>2012</v>
      </c>
      <c r="FQ2" s="155" t="s">
        <v>232</v>
      </c>
      <c r="FR2" s="156" t="s">
        <v>233</v>
      </c>
      <c r="FS2" s="131" t="s">
        <v>234</v>
      </c>
      <c r="FT2" s="155" t="s">
        <v>235</v>
      </c>
      <c r="FU2" s="155" t="s">
        <v>236</v>
      </c>
      <c r="FV2" s="155" t="s">
        <v>237</v>
      </c>
      <c r="FW2" s="155" t="s">
        <v>238</v>
      </c>
      <c r="FX2" s="155" t="s">
        <v>239</v>
      </c>
      <c r="FY2" s="155" t="s">
        <v>240</v>
      </c>
      <c r="FZ2" s="155" t="s">
        <v>241</v>
      </c>
      <c r="GA2" s="155" t="s">
        <v>242</v>
      </c>
      <c r="GB2" s="131" t="s">
        <v>243</v>
      </c>
      <c r="GC2" s="157" t="s">
        <v>244</v>
      </c>
      <c r="GD2" s="131" t="s">
        <v>245</v>
      </c>
      <c r="GE2" s="131" t="s">
        <v>246</v>
      </c>
      <c r="GF2" s="158" t="s">
        <v>247</v>
      </c>
      <c r="GG2" s="131" t="s">
        <v>248</v>
      </c>
      <c r="GH2" s="131" t="s">
        <v>249</v>
      </c>
      <c r="GI2" s="131" t="s">
        <v>250</v>
      </c>
      <c r="GJ2" s="131" t="s">
        <v>251</v>
      </c>
      <c r="GK2" s="159" t="s">
        <v>252</v>
      </c>
      <c r="GL2" s="131" t="s">
        <v>253</v>
      </c>
      <c r="GM2" s="160" t="s">
        <v>254</v>
      </c>
      <c r="GN2" s="498">
        <v>2013</v>
      </c>
      <c r="GO2" s="161" t="s">
        <v>255</v>
      </c>
      <c r="GP2" s="161" t="s">
        <v>256</v>
      </c>
      <c r="GQ2" s="161" t="s">
        <v>257</v>
      </c>
      <c r="GR2" s="161" t="s">
        <v>258</v>
      </c>
      <c r="GS2" s="161" t="s">
        <v>259</v>
      </c>
      <c r="GT2" s="161" t="s">
        <v>260</v>
      </c>
      <c r="GU2" s="161" t="s">
        <v>261</v>
      </c>
      <c r="GV2" s="161" t="s">
        <v>262</v>
      </c>
      <c r="GW2" s="161" t="s">
        <v>263</v>
      </c>
      <c r="GX2" s="161" t="s">
        <v>264</v>
      </c>
      <c r="GY2" s="161" t="s">
        <v>265</v>
      </c>
      <c r="GZ2" s="161" t="s">
        <v>266</v>
      </c>
      <c r="HA2" s="161" t="s">
        <v>267</v>
      </c>
      <c r="HB2" s="161" t="s">
        <v>268</v>
      </c>
      <c r="HC2" s="161" t="s">
        <v>269</v>
      </c>
      <c r="HD2" s="161" t="s">
        <v>270</v>
      </c>
      <c r="HE2" s="161" t="s">
        <v>271</v>
      </c>
      <c r="HF2" s="161" t="s">
        <v>296</v>
      </c>
      <c r="HG2" s="161" t="s">
        <v>298</v>
      </c>
      <c r="HH2" s="161" t="s">
        <v>302</v>
      </c>
      <c r="HI2" s="161" t="s">
        <v>274</v>
      </c>
      <c r="HJ2" s="161" t="s">
        <v>303</v>
      </c>
      <c r="HK2" s="162" t="s">
        <v>275</v>
      </c>
      <c r="HL2" s="498">
        <v>2014</v>
      </c>
      <c r="HM2" s="348" t="s">
        <v>317</v>
      </c>
      <c r="HN2" s="349" t="s">
        <v>318</v>
      </c>
      <c r="HO2" s="349" t="s">
        <v>319</v>
      </c>
      <c r="HP2" s="349" t="s">
        <v>276</v>
      </c>
      <c r="HQ2" s="349" t="s">
        <v>277</v>
      </c>
      <c r="HR2" s="349" t="s">
        <v>278</v>
      </c>
      <c r="HS2" s="349" t="s">
        <v>279</v>
      </c>
      <c r="HT2" s="349" t="s">
        <v>280</v>
      </c>
      <c r="HU2" s="349" t="s">
        <v>281</v>
      </c>
      <c r="HV2" s="349" t="s">
        <v>282</v>
      </c>
      <c r="HW2" s="349" t="s">
        <v>283</v>
      </c>
      <c r="HX2" s="349" t="s">
        <v>57</v>
      </c>
      <c r="HY2" s="349" t="s">
        <v>284</v>
      </c>
      <c r="HZ2" s="349" t="s">
        <v>58</v>
      </c>
      <c r="IA2" s="349" t="s">
        <v>285</v>
      </c>
      <c r="IB2" s="349" t="s">
        <v>293</v>
      </c>
      <c r="IC2" s="349" t="s">
        <v>294</v>
      </c>
      <c r="ID2" s="349" t="s">
        <v>297</v>
      </c>
      <c r="IE2" s="349" t="s">
        <v>299</v>
      </c>
      <c r="IF2" s="349" t="s">
        <v>300</v>
      </c>
      <c r="IG2" s="349" t="s">
        <v>301</v>
      </c>
      <c r="IH2" s="349" t="s">
        <v>304</v>
      </c>
      <c r="II2" s="349" t="s">
        <v>305</v>
      </c>
      <c r="IJ2" s="503">
        <v>2015</v>
      </c>
      <c r="IK2" s="368" t="s">
        <v>311</v>
      </c>
      <c r="IL2" s="369" t="s">
        <v>306</v>
      </c>
      <c r="IM2" s="425" t="s">
        <v>320</v>
      </c>
      <c r="IN2" s="429" t="s">
        <v>308</v>
      </c>
      <c r="IO2" s="370" t="s">
        <v>322</v>
      </c>
    </row>
    <row r="3" spans="1:250" x14ac:dyDescent="0.2">
      <c r="A3" s="164">
        <v>5211</v>
      </c>
      <c r="B3" s="165" t="s">
        <v>42</v>
      </c>
      <c r="C3" s="166">
        <v>95023735.26166667</v>
      </c>
      <c r="D3" s="167">
        <v>88916393.456666663</v>
      </c>
      <c r="E3" s="167">
        <v>183940128.71833333</v>
      </c>
      <c r="F3" s="167">
        <v>93460499.248333335</v>
      </c>
      <c r="G3" s="167">
        <v>277400627.9666667</v>
      </c>
      <c r="H3" s="167">
        <v>108271865.88</v>
      </c>
      <c r="I3" s="167">
        <v>385672493.84666669</v>
      </c>
      <c r="J3" s="167">
        <v>89819324.13333334</v>
      </c>
      <c r="K3" s="167">
        <v>475491817.98000002</v>
      </c>
      <c r="L3" s="167">
        <v>95844436.741666675</v>
      </c>
      <c r="M3" s="167">
        <v>571336254.72166669</v>
      </c>
      <c r="N3" s="167">
        <v>110091635.715</v>
      </c>
      <c r="O3" s="167">
        <v>681427890.43666673</v>
      </c>
      <c r="P3" s="167">
        <v>90328247.24666667</v>
      </c>
      <c r="Q3" s="167">
        <v>771756137.6833334</v>
      </c>
      <c r="R3" s="167">
        <v>93608303.012206659</v>
      </c>
      <c r="S3" s="167">
        <v>865364440.69554007</v>
      </c>
      <c r="T3" s="168">
        <v>104446201.5183</v>
      </c>
      <c r="U3" s="167">
        <v>969810642.21384001</v>
      </c>
      <c r="V3" s="168">
        <v>103155108.05250001</v>
      </c>
      <c r="W3" s="167">
        <v>1072965750.26634</v>
      </c>
      <c r="X3" s="167">
        <v>94211482.933200002</v>
      </c>
      <c r="Y3" s="169">
        <v>1167177233.1995401</v>
      </c>
      <c r="Z3" s="499"/>
      <c r="AA3" s="166">
        <v>94539143.93083334</v>
      </c>
      <c r="AB3" s="170">
        <v>91369404.131699994</v>
      </c>
      <c r="AC3" s="167">
        <v>185908548.06253332</v>
      </c>
      <c r="AD3" s="170">
        <v>88655924.769999996</v>
      </c>
      <c r="AE3" s="167">
        <v>274564472.8325333</v>
      </c>
      <c r="AF3" s="170">
        <v>96522826.5079</v>
      </c>
      <c r="AG3" s="167">
        <v>371087299.3404333</v>
      </c>
      <c r="AH3" s="170">
        <v>85659389.120000005</v>
      </c>
      <c r="AI3" s="167">
        <v>456746688.4604333</v>
      </c>
      <c r="AJ3" s="170">
        <v>88732800.833299994</v>
      </c>
      <c r="AK3" s="167">
        <v>545479489.29373336</v>
      </c>
      <c r="AL3" s="170">
        <v>102139477.35619999</v>
      </c>
      <c r="AM3" s="167">
        <v>647618966.64993334</v>
      </c>
      <c r="AN3" s="170">
        <v>90368392.971499994</v>
      </c>
      <c r="AO3" s="167">
        <v>737987359.62143338</v>
      </c>
      <c r="AP3" s="170">
        <v>87924920.960500002</v>
      </c>
      <c r="AQ3" s="167">
        <v>825912280.58193338</v>
      </c>
      <c r="AR3" s="170">
        <v>104487068.3089</v>
      </c>
      <c r="AS3" s="167">
        <v>930399348.89083338</v>
      </c>
      <c r="AT3" s="170">
        <v>110460129.6477</v>
      </c>
      <c r="AU3" s="167">
        <v>1040859478.5385333</v>
      </c>
      <c r="AV3" s="170">
        <v>87169773.752499998</v>
      </c>
      <c r="AW3" s="169">
        <v>1128029252.2910333</v>
      </c>
      <c r="AX3" s="499"/>
      <c r="AY3" s="171">
        <v>86001872.033600003</v>
      </c>
      <c r="AZ3" s="170">
        <v>78429864.051400006</v>
      </c>
      <c r="BA3" s="170">
        <v>164431736.08500001</v>
      </c>
      <c r="BB3" s="170">
        <v>81648352.804499999</v>
      </c>
      <c r="BC3" s="167">
        <v>246080088.88950002</v>
      </c>
      <c r="BD3" s="170">
        <v>86640666.397499993</v>
      </c>
      <c r="BE3" s="167">
        <v>332720755.287</v>
      </c>
      <c r="BF3" s="170">
        <v>79747963.753000006</v>
      </c>
      <c r="BG3" s="167">
        <v>412468719.04000002</v>
      </c>
      <c r="BH3" s="170">
        <v>81115966.6734</v>
      </c>
      <c r="BI3" s="167">
        <v>493584685.71340001</v>
      </c>
      <c r="BJ3" s="170">
        <v>95466827.147799999</v>
      </c>
      <c r="BK3" s="167">
        <v>589051512.86119998</v>
      </c>
      <c r="BL3" s="170">
        <v>81262272.406100005</v>
      </c>
      <c r="BM3" s="167">
        <v>670313785.26730001</v>
      </c>
      <c r="BN3" s="170">
        <v>80382290.321899995</v>
      </c>
      <c r="BO3" s="167">
        <v>750696075.58920002</v>
      </c>
      <c r="BP3" s="170">
        <v>93892486.584299996</v>
      </c>
      <c r="BQ3" s="167">
        <v>844588562.17350006</v>
      </c>
      <c r="BR3" s="172">
        <v>90245910.096399993</v>
      </c>
      <c r="BS3" s="167">
        <v>934834472.26990008</v>
      </c>
      <c r="BT3" s="170">
        <v>80331532.259299994</v>
      </c>
      <c r="BU3" s="169">
        <v>1015166004.5292001</v>
      </c>
      <c r="BV3" s="499"/>
      <c r="BW3" s="173">
        <v>88705074.000100002</v>
      </c>
      <c r="BX3" s="174">
        <v>71327644.029499993</v>
      </c>
      <c r="BY3" s="175">
        <v>160032718.02959999</v>
      </c>
      <c r="BZ3" s="174">
        <v>70358366.886199996</v>
      </c>
      <c r="CA3" s="175">
        <v>230391084.91579998</v>
      </c>
      <c r="CB3" s="174">
        <v>79987875.300400004</v>
      </c>
      <c r="CC3" s="175">
        <v>310378960.21619999</v>
      </c>
      <c r="CD3" s="174">
        <v>79661505.894099995</v>
      </c>
      <c r="CE3" s="175">
        <v>390040466.1103</v>
      </c>
      <c r="CF3" s="174">
        <v>74864259.936900005</v>
      </c>
      <c r="CG3" s="175">
        <v>464904726.04720002</v>
      </c>
      <c r="CH3" s="174">
        <v>88594124.380600005</v>
      </c>
      <c r="CI3" s="175">
        <v>553498850.42780006</v>
      </c>
      <c r="CJ3" s="174">
        <v>70386012</v>
      </c>
      <c r="CK3" s="175">
        <v>623884862.42780006</v>
      </c>
      <c r="CL3" s="174">
        <v>81928631.219899997</v>
      </c>
      <c r="CM3" s="176">
        <v>705813493.64770007</v>
      </c>
      <c r="CN3" s="174">
        <v>79788897.930800006</v>
      </c>
      <c r="CO3" s="175">
        <v>785602391.57850003</v>
      </c>
      <c r="CP3" s="177">
        <v>79473175.228100002</v>
      </c>
      <c r="CQ3" s="175">
        <v>865075566.80660009</v>
      </c>
      <c r="CR3" s="178">
        <v>72183482.675600007</v>
      </c>
      <c r="CS3" s="179">
        <v>937259049.48220015</v>
      </c>
      <c r="CT3" s="499"/>
      <c r="CU3" s="166">
        <v>70652535</v>
      </c>
      <c r="CV3" s="170">
        <v>61132749</v>
      </c>
      <c r="CW3" s="167">
        <v>131785284</v>
      </c>
      <c r="CX3" s="167">
        <v>63004681</v>
      </c>
      <c r="CY3" s="167">
        <v>194789965</v>
      </c>
      <c r="CZ3" s="167">
        <v>73825855</v>
      </c>
      <c r="DA3" s="167">
        <v>268615820</v>
      </c>
      <c r="DB3" s="170">
        <v>60003237</v>
      </c>
      <c r="DC3" s="167">
        <v>328619057</v>
      </c>
      <c r="DD3" s="180">
        <v>65071418</v>
      </c>
      <c r="DE3" s="167">
        <v>393690475</v>
      </c>
      <c r="DF3" s="180">
        <v>81589611</v>
      </c>
      <c r="DG3" s="167">
        <v>475280086</v>
      </c>
      <c r="DH3" s="180">
        <v>64771085</v>
      </c>
      <c r="DI3" s="167">
        <v>547142509</v>
      </c>
      <c r="DJ3" s="181">
        <v>66149584</v>
      </c>
      <c r="DK3" s="167">
        <v>613292093</v>
      </c>
      <c r="DL3" s="180">
        <v>79801854</v>
      </c>
      <c r="DM3" s="180">
        <v>693093947</v>
      </c>
      <c r="DN3" s="182">
        <v>77984624</v>
      </c>
      <c r="DO3" s="183">
        <v>763987233</v>
      </c>
      <c r="DP3" s="184">
        <v>73137061</v>
      </c>
      <c r="DQ3" s="185">
        <v>837124294</v>
      </c>
      <c r="DR3" s="499"/>
      <c r="DS3" s="171">
        <v>67721842</v>
      </c>
      <c r="DT3" s="180">
        <v>63361045</v>
      </c>
      <c r="DU3" s="167">
        <v>131082887</v>
      </c>
      <c r="DV3" s="184">
        <v>64469120</v>
      </c>
      <c r="DW3" s="167">
        <v>195552007</v>
      </c>
      <c r="DX3" s="180">
        <v>71951660</v>
      </c>
      <c r="DY3" s="167">
        <v>267503667</v>
      </c>
      <c r="DZ3" s="184">
        <v>59393931</v>
      </c>
      <c r="EA3" s="167">
        <v>326897598</v>
      </c>
      <c r="EB3" s="186">
        <v>63329153</v>
      </c>
      <c r="EC3" s="167">
        <v>390226751</v>
      </c>
      <c r="ED3" s="184">
        <v>80057309</v>
      </c>
      <c r="EE3" s="167">
        <v>470284060</v>
      </c>
      <c r="EF3" s="187">
        <v>67160371</v>
      </c>
      <c r="EG3" s="167">
        <v>537444431</v>
      </c>
      <c r="EH3" s="187">
        <v>70450246</v>
      </c>
      <c r="EI3" s="167">
        <v>607894677</v>
      </c>
      <c r="EJ3" s="182">
        <v>88883376</v>
      </c>
      <c r="EK3" s="167">
        <v>696778053</v>
      </c>
      <c r="EL3" s="182">
        <v>86679595</v>
      </c>
      <c r="EM3" s="167">
        <v>783457648</v>
      </c>
      <c r="EN3" s="182">
        <v>74959310</v>
      </c>
      <c r="EO3" s="169">
        <v>858416958</v>
      </c>
      <c r="EP3" s="499"/>
      <c r="EQ3" s="188">
        <v>73008981</v>
      </c>
      <c r="ER3" s="189">
        <v>64006039</v>
      </c>
      <c r="ES3" s="190">
        <v>137015020</v>
      </c>
      <c r="ET3" s="189">
        <v>67298459</v>
      </c>
      <c r="EU3" s="190">
        <v>204313479</v>
      </c>
      <c r="EV3" s="184">
        <v>76011940</v>
      </c>
      <c r="EW3" s="190">
        <v>280325419</v>
      </c>
      <c r="EX3" s="182">
        <v>57885873</v>
      </c>
      <c r="EY3" s="190">
        <v>338211292</v>
      </c>
      <c r="EZ3" s="189">
        <v>63835712</v>
      </c>
      <c r="FA3" s="190">
        <v>402047004</v>
      </c>
      <c r="FB3" s="182">
        <v>84682814</v>
      </c>
      <c r="FC3" s="190">
        <v>486729818</v>
      </c>
      <c r="FD3" s="182">
        <v>69699677</v>
      </c>
      <c r="FE3" s="190">
        <v>556429495</v>
      </c>
      <c r="FF3" s="184">
        <v>69349188</v>
      </c>
      <c r="FG3" s="504">
        <v>625778683</v>
      </c>
      <c r="FH3" s="505"/>
      <c r="FI3" s="186">
        <v>87468945</v>
      </c>
      <c r="FJ3" s="504">
        <v>713247628</v>
      </c>
      <c r="FK3" s="505"/>
      <c r="FL3" s="182">
        <v>88239985</v>
      </c>
      <c r="FM3" s="191">
        <v>801487613</v>
      </c>
      <c r="FN3" s="192">
        <v>69093570</v>
      </c>
      <c r="FO3" s="193">
        <f t="shared" ref="FO3:FO24" si="0">FM3+FN3</f>
        <v>870581183</v>
      </c>
      <c r="FP3" s="499"/>
      <c r="FQ3" s="194">
        <v>78416494</v>
      </c>
      <c r="FR3" s="195">
        <v>65362414</v>
      </c>
      <c r="FS3" s="196">
        <f>FQ3+FR3</f>
        <v>143778908</v>
      </c>
      <c r="FT3" s="182">
        <v>67641909</v>
      </c>
      <c r="FU3" s="196">
        <f>FS3+FT3</f>
        <v>211420817</v>
      </c>
      <c r="FV3" s="182">
        <v>79279880.015000001</v>
      </c>
      <c r="FW3" s="196">
        <f>SUM(FU3+FV3)</f>
        <v>290700697.01499999</v>
      </c>
      <c r="FX3" s="182">
        <v>68268649</v>
      </c>
      <c r="FY3" s="196">
        <f>SUM(FW3+FX3)</f>
        <v>358969346.01499999</v>
      </c>
      <c r="FZ3" s="182">
        <v>73460557</v>
      </c>
      <c r="GA3" s="196">
        <f>FY3+FZ3</f>
        <v>432429903.01499999</v>
      </c>
      <c r="GB3" s="197">
        <v>88272406</v>
      </c>
      <c r="GC3" s="196">
        <f>GA3+GB3</f>
        <v>520702309.01499999</v>
      </c>
      <c r="GD3" s="182">
        <v>67458662</v>
      </c>
      <c r="GE3" s="196">
        <f>GC3+GD3</f>
        <v>588160971.01499999</v>
      </c>
      <c r="GF3" s="182">
        <v>69287591</v>
      </c>
      <c r="GG3" s="196">
        <f>GE3+GF3</f>
        <v>657448562.01499999</v>
      </c>
      <c r="GH3" s="195">
        <v>86008710</v>
      </c>
      <c r="GI3" s="196">
        <f>GG3+GH3</f>
        <v>743457272.01499999</v>
      </c>
      <c r="GJ3" s="198">
        <v>85612442</v>
      </c>
      <c r="GK3" s="199">
        <f>SUM(GJ3+GI3)</f>
        <v>829069714.01499999</v>
      </c>
      <c r="GL3" s="192">
        <v>78633476</v>
      </c>
      <c r="GM3" s="193">
        <f>GK3+GL3</f>
        <v>907703190.01499999</v>
      </c>
      <c r="GN3" s="499"/>
      <c r="GO3" s="194">
        <v>82665557</v>
      </c>
      <c r="GP3" s="195">
        <v>64300477</v>
      </c>
      <c r="GQ3" s="200">
        <f>GO3+GP3</f>
        <v>146966034</v>
      </c>
      <c r="GR3" s="195">
        <v>63662655</v>
      </c>
      <c r="GS3" s="200">
        <f>GQ3+GR3</f>
        <v>210628689</v>
      </c>
      <c r="GT3" s="201">
        <v>76597609</v>
      </c>
      <c r="GU3" s="202">
        <f>SUM(GS3+GT3)</f>
        <v>287226298</v>
      </c>
      <c r="GV3" s="201">
        <v>63133538</v>
      </c>
      <c r="GW3" s="202">
        <f>SUM(GU3+GV3)</f>
        <v>350359836</v>
      </c>
      <c r="GX3" s="201">
        <v>65163576</v>
      </c>
      <c r="GY3" s="202">
        <f>GW3+GX3</f>
        <v>415523412</v>
      </c>
      <c r="GZ3" s="201">
        <v>82850842</v>
      </c>
      <c r="HA3" s="202">
        <f>GZ3+GY3</f>
        <v>498374254</v>
      </c>
      <c r="HB3" s="201">
        <v>65099857</v>
      </c>
      <c r="HC3" s="202">
        <f>HB3+HA3</f>
        <v>563474111</v>
      </c>
      <c r="HD3" s="201">
        <v>64743895</v>
      </c>
      <c r="HE3" s="202">
        <f>HC3+HD3</f>
        <v>628218006</v>
      </c>
      <c r="HF3" s="200">
        <v>83444050</v>
      </c>
      <c r="HG3" s="203">
        <f>HE3+HF3</f>
        <v>711662056</v>
      </c>
      <c r="HH3" s="201">
        <v>85312676</v>
      </c>
      <c r="HI3" s="203">
        <f>HG3+HH3</f>
        <v>796974732</v>
      </c>
      <c r="HJ3" s="201">
        <v>70220007</v>
      </c>
      <c r="HK3" s="204">
        <f>HI3+HJ3</f>
        <v>867194739</v>
      </c>
      <c r="HL3" s="501"/>
      <c r="HM3" s="371">
        <v>70743980</v>
      </c>
      <c r="HN3" s="372">
        <v>61454993</v>
      </c>
      <c r="HO3" s="373">
        <f>SUM(HM3+HN3)</f>
        <v>132198973</v>
      </c>
      <c r="HP3" s="371">
        <v>66793656</v>
      </c>
      <c r="HQ3" s="407">
        <f>HO3+HP3</f>
        <v>198992629</v>
      </c>
      <c r="HR3" s="195">
        <v>75086396</v>
      </c>
      <c r="HS3" s="202">
        <f>HQ3+HR3</f>
        <v>274079025</v>
      </c>
      <c r="HT3" s="201">
        <v>63053119</v>
      </c>
      <c r="HU3" s="202">
        <f>SUM(HS3+HT3)</f>
        <v>337132144</v>
      </c>
      <c r="HV3" s="201">
        <v>65227822</v>
      </c>
      <c r="HW3" s="201">
        <f>HU3+HV3</f>
        <v>402359966</v>
      </c>
      <c r="HX3" s="201">
        <v>78742236</v>
      </c>
      <c r="HY3" s="202">
        <f>SUM(HW3+HX3)</f>
        <v>481102202</v>
      </c>
      <c r="HZ3" s="201">
        <v>61496563</v>
      </c>
      <c r="IA3" s="202">
        <f>HY3+HZ3</f>
        <v>542598765</v>
      </c>
      <c r="IB3" s="201">
        <v>63577514</v>
      </c>
      <c r="IC3" s="202">
        <f>IA3+IB3</f>
        <v>606176279</v>
      </c>
      <c r="ID3" s="356">
        <v>81822544</v>
      </c>
      <c r="IE3" s="202">
        <f>IC3+ID3</f>
        <v>687998823</v>
      </c>
      <c r="IF3" s="360">
        <v>81665493</v>
      </c>
      <c r="IG3" s="202">
        <f>IE3+IF3</f>
        <v>769664316</v>
      </c>
      <c r="IH3" s="360">
        <v>71834634</v>
      </c>
      <c r="II3" s="202">
        <f>IG3+IH3</f>
        <v>841498950</v>
      </c>
      <c r="IJ3" s="503"/>
      <c r="IK3" s="374">
        <v>68797053</v>
      </c>
      <c r="IL3" s="371">
        <v>63219479</v>
      </c>
      <c r="IM3" s="426">
        <f>IK3+IL3</f>
        <v>132016532</v>
      </c>
      <c r="IN3" s="396">
        <v>68343468</v>
      </c>
      <c r="IO3" s="200">
        <f>IM3+IN3</f>
        <v>200360000</v>
      </c>
      <c r="IP3" s="434"/>
    </row>
    <row r="4" spans="1:250" x14ac:dyDescent="0.2">
      <c r="A4" s="205">
        <v>5231</v>
      </c>
      <c r="B4" s="206" t="s">
        <v>43</v>
      </c>
      <c r="C4" s="207">
        <v>7613582.3699670322</v>
      </c>
      <c r="D4" s="208">
        <v>9555861.5289304033</v>
      </c>
      <c r="E4" s="208">
        <v>17169443.898897436</v>
      </c>
      <c r="F4" s="208">
        <v>11885999.035728937</v>
      </c>
      <c r="G4" s="208">
        <v>29055442.934626371</v>
      </c>
      <c r="H4" s="208">
        <v>10672814.479395604</v>
      </c>
      <c r="I4" s="208">
        <v>39728257.414021976</v>
      </c>
      <c r="J4" s="208">
        <v>10762435.38864469</v>
      </c>
      <c r="K4" s="208">
        <v>50490692.802666664</v>
      </c>
      <c r="L4" s="208">
        <v>11800415.034981687</v>
      </c>
      <c r="M4" s="208">
        <v>62291107.837648347</v>
      </c>
      <c r="N4" s="208">
        <v>10539425.728571428</v>
      </c>
      <c r="O4" s="208">
        <v>72830533.566219777</v>
      </c>
      <c r="P4" s="208">
        <v>10833671.72838828</v>
      </c>
      <c r="Q4" s="208">
        <v>83664205.294608057</v>
      </c>
      <c r="R4" s="208">
        <v>10848744.539962783</v>
      </c>
      <c r="S4" s="208">
        <v>94512949.83457084</v>
      </c>
      <c r="T4" s="209">
        <v>11034538.315299999</v>
      </c>
      <c r="U4" s="208">
        <v>105547488.14987084</v>
      </c>
      <c r="V4" s="209">
        <v>19199696.1351</v>
      </c>
      <c r="W4" s="208">
        <v>124747184.28497085</v>
      </c>
      <c r="X4" s="208">
        <v>16561254.1404</v>
      </c>
      <c r="Y4" s="210">
        <v>141308438.42537084</v>
      </c>
      <c r="Z4" s="499"/>
      <c r="AA4" s="207">
        <v>8524217.0615257137</v>
      </c>
      <c r="AB4" s="211">
        <v>8971740.0317000002</v>
      </c>
      <c r="AC4" s="208">
        <v>17495957.093225714</v>
      </c>
      <c r="AD4" s="211">
        <v>11369205.0725</v>
      </c>
      <c r="AE4" s="208">
        <v>28865162.165725715</v>
      </c>
      <c r="AF4" s="211">
        <v>8829682.8455999997</v>
      </c>
      <c r="AG4" s="208">
        <v>37694845.011325717</v>
      </c>
      <c r="AH4" s="211">
        <v>11102572.5779</v>
      </c>
      <c r="AI4" s="208">
        <v>48797417.589225717</v>
      </c>
      <c r="AJ4" s="211">
        <v>10578863.6044</v>
      </c>
      <c r="AK4" s="208">
        <v>59376281.193625718</v>
      </c>
      <c r="AL4" s="211">
        <v>10204559.8159</v>
      </c>
      <c r="AM4" s="208">
        <v>69580841.009525716</v>
      </c>
      <c r="AN4" s="211">
        <v>10755347.816400001</v>
      </c>
      <c r="AO4" s="208">
        <v>80336188.825925723</v>
      </c>
      <c r="AP4" s="211">
        <v>11332858.1842</v>
      </c>
      <c r="AQ4" s="208">
        <v>91669047.010125726</v>
      </c>
      <c r="AR4" s="211">
        <v>12729941.7523</v>
      </c>
      <c r="AS4" s="208">
        <v>104398988.76242572</v>
      </c>
      <c r="AT4" s="211">
        <v>20197867.135699999</v>
      </c>
      <c r="AU4" s="208">
        <v>124596855.89812572</v>
      </c>
      <c r="AV4" s="211">
        <v>13430544.7049</v>
      </c>
      <c r="AW4" s="210">
        <v>138027400.60302573</v>
      </c>
      <c r="AX4" s="499"/>
      <c r="AY4" s="212">
        <v>8732786.2119999994</v>
      </c>
      <c r="AZ4" s="211">
        <v>8692960.7829</v>
      </c>
      <c r="BA4" s="211">
        <v>17425746.994899999</v>
      </c>
      <c r="BB4" s="211">
        <v>10295288.311899999</v>
      </c>
      <c r="BC4" s="208">
        <v>27721035.3068</v>
      </c>
      <c r="BD4" s="211">
        <v>8213359.4084999999</v>
      </c>
      <c r="BE4" s="208">
        <v>35934394.715300001</v>
      </c>
      <c r="BF4" s="211">
        <v>9765185.8311000001</v>
      </c>
      <c r="BG4" s="208">
        <v>45699580.546400003</v>
      </c>
      <c r="BH4" s="211">
        <v>10870974.18</v>
      </c>
      <c r="BI4" s="208">
        <v>56570554.726400003</v>
      </c>
      <c r="BJ4" s="211">
        <v>10459680.8731</v>
      </c>
      <c r="BK4" s="208">
        <v>67030235.5995</v>
      </c>
      <c r="BL4" s="211">
        <v>9751342.2734999992</v>
      </c>
      <c r="BM4" s="208">
        <v>76781577.872999996</v>
      </c>
      <c r="BN4" s="211">
        <v>8856540.6666999999</v>
      </c>
      <c r="BO4" s="208">
        <v>85638118.539700001</v>
      </c>
      <c r="BP4" s="211">
        <v>11084222.897700001</v>
      </c>
      <c r="BQ4" s="208">
        <v>96722341.437399998</v>
      </c>
      <c r="BR4" s="213">
        <v>15003275.442199999</v>
      </c>
      <c r="BS4" s="208">
        <v>111725616.8796</v>
      </c>
      <c r="BT4" s="211">
        <v>10844173.0722</v>
      </c>
      <c r="BU4" s="210">
        <v>122569789.9518</v>
      </c>
      <c r="BV4" s="499"/>
      <c r="BW4" s="214">
        <v>8295234.6494000005</v>
      </c>
      <c r="BX4" s="215">
        <v>8893937.9478999991</v>
      </c>
      <c r="BY4" s="216">
        <v>17189172.5973</v>
      </c>
      <c r="BZ4" s="215">
        <v>9250412.9620999992</v>
      </c>
      <c r="CA4" s="216">
        <v>26439585.5594</v>
      </c>
      <c r="CB4" s="215">
        <v>9132734.7797999997</v>
      </c>
      <c r="CC4" s="216">
        <v>35572320.339199997</v>
      </c>
      <c r="CD4" s="215">
        <v>9525818.1799999997</v>
      </c>
      <c r="CE4" s="216">
        <v>45098138.519199997</v>
      </c>
      <c r="CF4" s="215">
        <v>9765440.1360999998</v>
      </c>
      <c r="CG4" s="216">
        <v>54863578.655299999</v>
      </c>
      <c r="CH4" s="215">
        <v>10826208.153999999</v>
      </c>
      <c r="CI4" s="216">
        <v>65689786.809299998</v>
      </c>
      <c r="CJ4" s="215">
        <v>8995516</v>
      </c>
      <c r="CK4" s="216">
        <v>74685302.809300005</v>
      </c>
      <c r="CL4" s="215">
        <v>9292322.7399000004</v>
      </c>
      <c r="CM4" s="217">
        <v>83977625.549199998</v>
      </c>
      <c r="CN4" s="215">
        <v>10101587.3126</v>
      </c>
      <c r="CO4" s="216">
        <v>94079212.8618</v>
      </c>
      <c r="CP4" s="218">
        <v>9776390.0717999991</v>
      </c>
      <c r="CQ4" s="216">
        <v>103855602.93359999</v>
      </c>
      <c r="CR4" s="219">
        <v>12302297.344000001</v>
      </c>
      <c r="CS4" s="220">
        <v>116157900.27759999</v>
      </c>
      <c r="CT4" s="499"/>
      <c r="CU4" s="207">
        <v>7163105</v>
      </c>
      <c r="CV4" s="211">
        <v>7652158</v>
      </c>
      <c r="CW4" s="208">
        <v>14815263</v>
      </c>
      <c r="CX4" s="208">
        <v>7890668</v>
      </c>
      <c r="CY4" s="208">
        <v>22705931</v>
      </c>
      <c r="CZ4" s="208">
        <v>8002904</v>
      </c>
      <c r="DA4" s="208">
        <v>30708835</v>
      </c>
      <c r="DB4" s="211">
        <v>7356880</v>
      </c>
      <c r="DC4" s="208">
        <v>38065715</v>
      </c>
      <c r="DD4" s="221">
        <v>9901185</v>
      </c>
      <c r="DE4" s="208">
        <v>47966900</v>
      </c>
      <c r="DF4" s="221">
        <v>10632529</v>
      </c>
      <c r="DG4" s="208">
        <v>58599429</v>
      </c>
      <c r="DH4" s="221">
        <v>8791834</v>
      </c>
      <c r="DI4" s="208">
        <v>67436489</v>
      </c>
      <c r="DJ4" s="222">
        <v>8357232</v>
      </c>
      <c r="DK4" s="208">
        <v>75793721</v>
      </c>
      <c r="DL4" s="221">
        <v>10700207</v>
      </c>
      <c r="DM4" s="221">
        <v>86493928</v>
      </c>
      <c r="DN4" s="223">
        <v>13765091</v>
      </c>
      <c r="DO4" s="224">
        <v>100213793</v>
      </c>
      <c r="DP4" s="225">
        <v>11949929</v>
      </c>
      <c r="DQ4" s="226">
        <v>112163722</v>
      </c>
      <c r="DR4" s="499"/>
      <c r="DS4" s="212">
        <v>6300878</v>
      </c>
      <c r="DT4" s="221">
        <v>7632930</v>
      </c>
      <c r="DU4" s="208">
        <v>13933808</v>
      </c>
      <c r="DV4" s="225">
        <v>8724544</v>
      </c>
      <c r="DW4" s="208">
        <v>22658352</v>
      </c>
      <c r="DX4" s="221">
        <v>7675096</v>
      </c>
      <c r="DY4" s="208">
        <v>30333448</v>
      </c>
      <c r="DZ4" s="225">
        <v>7018454</v>
      </c>
      <c r="EA4" s="208">
        <v>37351902</v>
      </c>
      <c r="EB4" s="227">
        <v>8495183</v>
      </c>
      <c r="EC4" s="208">
        <v>45847085</v>
      </c>
      <c r="ED4" s="225">
        <v>8812446</v>
      </c>
      <c r="EE4" s="208">
        <v>54659531</v>
      </c>
      <c r="EF4" s="228">
        <v>8525462</v>
      </c>
      <c r="EG4" s="208">
        <v>63184993</v>
      </c>
      <c r="EH4" s="228">
        <v>8450448</v>
      </c>
      <c r="EI4" s="208">
        <v>71635441</v>
      </c>
      <c r="EJ4" s="223">
        <v>10542592</v>
      </c>
      <c r="EK4" s="208">
        <v>82178033</v>
      </c>
      <c r="EL4" s="223">
        <v>14848837</v>
      </c>
      <c r="EM4" s="208">
        <v>97026870</v>
      </c>
      <c r="EN4" s="223">
        <v>12816894</v>
      </c>
      <c r="EO4" s="210">
        <v>109843764</v>
      </c>
      <c r="EP4" s="499"/>
      <c r="EQ4" s="229">
        <v>7165305</v>
      </c>
      <c r="ER4" s="230">
        <v>7991259</v>
      </c>
      <c r="ES4" s="231">
        <v>15156564</v>
      </c>
      <c r="ET4" s="230">
        <v>8990737</v>
      </c>
      <c r="EU4" s="231">
        <v>24147301</v>
      </c>
      <c r="EV4" s="225">
        <v>8429313</v>
      </c>
      <c r="EW4" s="231">
        <v>32576614</v>
      </c>
      <c r="EX4" s="223">
        <v>7374185</v>
      </c>
      <c r="EY4" s="231">
        <v>39950799</v>
      </c>
      <c r="EZ4" s="230">
        <v>8831796</v>
      </c>
      <c r="FA4" s="231">
        <v>48782595</v>
      </c>
      <c r="FB4" s="223">
        <v>9053351</v>
      </c>
      <c r="FC4" s="231">
        <v>57835946</v>
      </c>
      <c r="FD4" s="223">
        <v>7339818</v>
      </c>
      <c r="FE4" s="231">
        <v>65175764</v>
      </c>
      <c r="FF4" s="225">
        <v>8444169</v>
      </c>
      <c r="FG4" s="490">
        <v>73619933</v>
      </c>
      <c r="FH4" s="491"/>
      <c r="FI4" s="227">
        <v>11010805</v>
      </c>
      <c r="FJ4" s="490">
        <v>84630738</v>
      </c>
      <c r="FK4" s="491"/>
      <c r="FL4" s="223">
        <v>14646132</v>
      </c>
      <c r="FM4" s="233">
        <v>99276870</v>
      </c>
      <c r="FN4" s="234">
        <v>11699281</v>
      </c>
      <c r="FO4" s="235">
        <f t="shared" si="0"/>
        <v>110976151</v>
      </c>
      <c r="FP4" s="499"/>
      <c r="FQ4" s="236">
        <v>7929991</v>
      </c>
      <c r="FR4" s="237">
        <v>7203801</v>
      </c>
      <c r="FS4" s="238">
        <f t="shared" ref="FS4:FS24" si="1">FQ4+FR4</f>
        <v>15133792</v>
      </c>
      <c r="FT4" s="223">
        <v>8715030</v>
      </c>
      <c r="FU4" s="238">
        <f t="shared" ref="FU4:FU24" si="2">FS4+FT4</f>
        <v>23848822</v>
      </c>
      <c r="FV4" s="223">
        <v>8053500.1500000004</v>
      </c>
      <c r="FW4" s="238">
        <f t="shared" ref="FW4:FW24" si="3">SUM(FU4+FV4)</f>
        <v>31902322.149999999</v>
      </c>
      <c r="FX4" s="223">
        <v>9560758</v>
      </c>
      <c r="FY4" s="238">
        <f t="shared" ref="FY4:FY24" si="4">SUM(FW4+FX4)</f>
        <v>41463080.149999999</v>
      </c>
      <c r="FZ4" s="223">
        <v>10055066</v>
      </c>
      <c r="GA4" s="238">
        <f t="shared" ref="GA4:GA24" si="5">FY4+FZ4</f>
        <v>51518146.149999999</v>
      </c>
      <c r="GB4" s="239">
        <v>9138446</v>
      </c>
      <c r="GC4" s="238">
        <f t="shared" ref="GC4:GC24" si="6">GA4+GB4</f>
        <v>60656592.149999999</v>
      </c>
      <c r="GD4" s="223">
        <v>7894118</v>
      </c>
      <c r="GE4" s="238">
        <f t="shared" ref="GE4:GE24" si="7">GC4+GD4</f>
        <v>68550710.150000006</v>
      </c>
      <c r="GF4" s="223">
        <v>8864581</v>
      </c>
      <c r="GG4" s="238">
        <f t="shared" ref="GG4:GG24" si="8">GE4+GF4</f>
        <v>77415291.150000006</v>
      </c>
      <c r="GH4" s="237">
        <v>10148548</v>
      </c>
      <c r="GI4" s="238">
        <f t="shared" ref="GI4:GI24" si="9">GG4+GH4</f>
        <v>87563839.150000006</v>
      </c>
      <c r="GJ4" s="240">
        <v>13553061</v>
      </c>
      <c r="GK4" s="241">
        <f t="shared" ref="GK4:GK24" si="10">SUM(GJ4+GI4)</f>
        <v>101116900.15000001</v>
      </c>
      <c r="GL4" s="234">
        <v>11685445</v>
      </c>
      <c r="GM4" s="235">
        <f t="shared" ref="GM4:GM24" si="11">GK4+GL4</f>
        <v>112802345.15000001</v>
      </c>
      <c r="GN4" s="499"/>
      <c r="GO4" s="236">
        <v>7679391</v>
      </c>
      <c r="GP4" s="237">
        <v>7722399</v>
      </c>
      <c r="GQ4" s="242">
        <f t="shared" ref="GQ4:GQ24" si="12">GO4+GP4</f>
        <v>15401790</v>
      </c>
      <c r="GR4" s="237">
        <v>7165835</v>
      </c>
      <c r="GS4" s="242">
        <f t="shared" ref="GS4:GS24" si="13">GQ4+GR4</f>
        <v>22567625</v>
      </c>
      <c r="GT4" s="243">
        <v>7407871</v>
      </c>
      <c r="GU4" s="244">
        <f t="shared" ref="GU4:GU24" si="14">SUM(GS4+GT4)</f>
        <v>29975496</v>
      </c>
      <c r="GV4" s="243">
        <v>7195207</v>
      </c>
      <c r="GW4" s="244">
        <f t="shared" ref="GW4:GW24" si="15">SUM(GU4+GV4)</f>
        <v>37170703</v>
      </c>
      <c r="GX4" s="243">
        <v>7681291</v>
      </c>
      <c r="GY4" s="244">
        <f t="shared" ref="GY4:GY24" si="16">GW4+GX4</f>
        <v>44851994</v>
      </c>
      <c r="GZ4" s="243">
        <v>7943032</v>
      </c>
      <c r="HA4" s="244">
        <f t="shared" ref="HA4:HA24" si="17">GZ4+GY4</f>
        <v>52795026</v>
      </c>
      <c r="HB4" s="243">
        <v>7482665</v>
      </c>
      <c r="HC4" s="244">
        <f t="shared" ref="HC4:HC24" si="18">HB4+HA4</f>
        <v>60277691</v>
      </c>
      <c r="HD4" s="243">
        <v>7398288</v>
      </c>
      <c r="HE4" s="244">
        <f t="shared" ref="HE4:HE24" si="19">HC4+HD4</f>
        <v>67675979</v>
      </c>
      <c r="HF4" s="242">
        <v>10305124</v>
      </c>
      <c r="HG4" s="245">
        <f t="shared" ref="HG4:HG24" si="20">HE4+HF4</f>
        <v>77981103</v>
      </c>
      <c r="HH4" s="243">
        <v>13470075</v>
      </c>
      <c r="HI4" s="245">
        <f t="shared" ref="HI4:HI24" si="21">HG4+HH4</f>
        <v>91451178</v>
      </c>
      <c r="HJ4" s="243">
        <v>9864612</v>
      </c>
      <c r="HK4" s="246">
        <f t="shared" ref="HK4:HK24" si="22">HI4+HJ4</f>
        <v>101315790</v>
      </c>
      <c r="HL4" s="501"/>
      <c r="HM4" s="375">
        <v>7721603</v>
      </c>
      <c r="HN4" s="376">
        <v>6733685</v>
      </c>
      <c r="HO4" s="373">
        <f t="shared" ref="HO4:HO24" si="23">SUM(HM4+HN4)</f>
        <v>14455288</v>
      </c>
      <c r="HP4" s="375">
        <v>8858539</v>
      </c>
      <c r="HQ4" s="408">
        <f t="shared" ref="HQ4:HQ24" si="24">HO4+HP4</f>
        <v>23313827</v>
      </c>
      <c r="HR4" s="237">
        <v>7631332</v>
      </c>
      <c r="HS4" s="244">
        <f t="shared" ref="HS4:HS24" si="25">HQ4+HR4</f>
        <v>30945159</v>
      </c>
      <c r="HT4" s="243">
        <v>7333507</v>
      </c>
      <c r="HU4" s="244">
        <f t="shared" ref="HU4:HU24" si="26">SUM(HS4+HT4)</f>
        <v>38278666</v>
      </c>
      <c r="HV4" s="243">
        <v>7822253</v>
      </c>
      <c r="HW4" s="243">
        <f t="shared" ref="HW4:HW24" si="27">HU4+HV4</f>
        <v>46100919</v>
      </c>
      <c r="HX4" s="243">
        <v>8641192</v>
      </c>
      <c r="HY4" s="244">
        <f t="shared" ref="HY4:HY24" si="28">SUM(HW4+HX4)</f>
        <v>54742111</v>
      </c>
      <c r="HZ4" s="243">
        <v>6833592</v>
      </c>
      <c r="IA4" s="244">
        <f t="shared" ref="IA4:IA24" si="29">HY4+HZ4</f>
        <v>61575703</v>
      </c>
      <c r="IB4" s="243">
        <v>7287563</v>
      </c>
      <c r="IC4" s="244">
        <f t="shared" ref="IC4:IC24" si="30">IA4+IB4</f>
        <v>68863266</v>
      </c>
      <c r="ID4" s="355">
        <v>10187833</v>
      </c>
      <c r="IE4" s="244">
        <f t="shared" ref="IE4:IE24" si="31">IC4+ID4</f>
        <v>79051099</v>
      </c>
      <c r="IF4" s="361">
        <v>12234333</v>
      </c>
      <c r="IG4" s="202">
        <f t="shared" ref="IG4:IG24" si="32">IE4+IF4</f>
        <v>91285432</v>
      </c>
      <c r="IH4" s="361">
        <v>10211605</v>
      </c>
      <c r="II4" s="202">
        <f t="shared" ref="II4:II24" si="33">IG4+IH4</f>
        <v>101497037</v>
      </c>
      <c r="IJ4" s="503"/>
      <c r="IK4" s="377">
        <v>7510292</v>
      </c>
      <c r="IL4" s="375">
        <v>6917200</v>
      </c>
      <c r="IM4" s="427">
        <f t="shared" ref="IM4:IM24" si="34">IK4+IL4</f>
        <v>14427492</v>
      </c>
      <c r="IN4" s="377">
        <v>8552517</v>
      </c>
      <c r="IO4" s="242">
        <f t="shared" ref="IO4:IO24" si="35">IM4+IN4</f>
        <v>22980009</v>
      </c>
    </row>
    <row r="5" spans="1:250" x14ac:dyDescent="0.2">
      <c r="A5" s="205">
        <v>5251</v>
      </c>
      <c r="B5" s="206" t="s">
        <v>40</v>
      </c>
      <c r="C5" s="207">
        <v>75302542.559150338</v>
      </c>
      <c r="D5" s="208">
        <v>76092201.549019605</v>
      </c>
      <c r="E5" s="208">
        <v>151394744.10816994</v>
      </c>
      <c r="F5" s="208">
        <v>83118655.663071901</v>
      </c>
      <c r="G5" s="208">
        <v>234513399.77124184</v>
      </c>
      <c r="H5" s="208">
        <v>83007654.121895432</v>
      </c>
      <c r="I5" s="208">
        <v>317521053.89313728</v>
      </c>
      <c r="J5" s="208">
        <v>83600072.81941177</v>
      </c>
      <c r="K5" s="208">
        <v>401121126.71254903</v>
      </c>
      <c r="L5" s="208">
        <v>82388455.963986933</v>
      </c>
      <c r="M5" s="208">
        <v>483509582.67653596</v>
      </c>
      <c r="N5" s="208">
        <v>82184936.502418295</v>
      </c>
      <c r="O5" s="208">
        <v>565694519.17895424</v>
      </c>
      <c r="P5" s="208">
        <v>93938727.299019605</v>
      </c>
      <c r="Q5" s="208">
        <v>659633246.47797382</v>
      </c>
      <c r="R5" s="208">
        <v>89790149.780806214</v>
      </c>
      <c r="S5" s="208">
        <v>749423396.25878</v>
      </c>
      <c r="T5" s="209">
        <v>71544867.445700005</v>
      </c>
      <c r="U5" s="208">
        <v>820968263.70448005</v>
      </c>
      <c r="V5" s="209">
        <v>94432582.565699995</v>
      </c>
      <c r="W5" s="208">
        <v>915400846.27017999</v>
      </c>
      <c r="X5" s="208">
        <v>91411164.471699983</v>
      </c>
      <c r="Y5" s="210">
        <v>1006812010.7418799</v>
      </c>
      <c r="Z5" s="499"/>
      <c r="AA5" s="207">
        <v>73356720.520145357</v>
      </c>
      <c r="AB5" s="211">
        <v>76711563.4058</v>
      </c>
      <c r="AC5" s="208">
        <v>150068283.92594534</v>
      </c>
      <c r="AD5" s="211">
        <v>81606748.9859</v>
      </c>
      <c r="AE5" s="208">
        <v>231675032.91184533</v>
      </c>
      <c r="AF5" s="211">
        <v>73859530.613199994</v>
      </c>
      <c r="AG5" s="208">
        <v>305534563.52504534</v>
      </c>
      <c r="AH5" s="211">
        <v>77864504.167699993</v>
      </c>
      <c r="AI5" s="208">
        <v>383399067.69274533</v>
      </c>
      <c r="AJ5" s="211">
        <v>77700210.792199999</v>
      </c>
      <c r="AK5" s="208">
        <v>461099278.4849453</v>
      </c>
      <c r="AL5" s="211">
        <v>74284864.233999997</v>
      </c>
      <c r="AM5" s="208">
        <v>535384142.71894526</v>
      </c>
      <c r="AN5" s="211">
        <v>77431609.7817</v>
      </c>
      <c r="AO5" s="208">
        <v>612815752.50064528</v>
      </c>
      <c r="AP5" s="211">
        <v>76189400.969799995</v>
      </c>
      <c r="AQ5" s="208">
        <v>689005153.47044528</v>
      </c>
      <c r="AR5" s="211">
        <v>81963299.473100007</v>
      </c>
      <c r="AS5" s="208">
        <v>770968452.94354534</v>
      </c>
      <c r="AT5" s="211">
        <v>91449493.681299999</v>
      </c>
      <c r="AU5" s="208">
        <v>862417946.62484539</v>
      </c>
      <c r="AV5" s="211">
        <v>83447576.370100006</v>
      </c>
      <c r="AW5" s="210">
        <v>945865522.99494541</v>
      </c>
      <c r="AX5" s="499"/>
      <c r="AY5" s="212">
        <v>73921569.426599994</v>
      </c>
      <c r="AZ5" s="211">
        <v>68709964.297700003</v>
      </c>
      <c r="BA5" s="211">
        <v>142631533.7243</v>
      </c>
      <c r="BB5" s="211">
        <v>77085915.648900002</v>
      </c>
      <c r="BC5" s="208">
        <v>219717449.3732</v>
      </c>
      <c r="BD5" s="211">
        <v>67982210.276500002</v>
      </c>
      <c r="BE5" s="208">
        <v>287699659.64969999</v>
      </c>
      <c r="BF5" s="211">
        <v>76007322.824100003</v>
      </c>
      <c r="BG5" s="208">
        <v>363706982.4738</v>
      </c>
      <c r="BH5" s="211">
        <v>74317540.920399994</v>
      </c>
      <c r="BI5" s="208">
        <v>438024523.39419997</v>
      </c>
      <c r="BJ5" s="211">
        <v>71794978.5713</v>
      </c>
      <c r="BK5" s="208">
        <v>509819501.9655</v>
      </c>
      <c r="BL5" s="211">
        <v>76455191.669499993</v>
      </c>
      <c r="BM5" s="208">
        <v>586274693.63499999</v>
      </c>
      <c r="BN5" s="211">
        <v>73110021.187399998</v>
      </c>
      <c r="BO5" s="208">
        <v>659384714.82239997</v>
      </c>
      <c r="BP5" s="211">
        <v>72803301.729499996</v>
      </c>
      <c r="BQ5" s="208">
        <v>732188016.55189991</v>
      </c>
      <c r="BR5" s="213">
        <v>81283195.620000005</v>
      </c>
      <c r="BS5" s="208">
        <v>813471212.17189991</v>
      </c>
      <c r="BT5" s="211">
        <v>74412237.617200002</v>
      </c>
      <c r="BU5" s="210">
        <v>887883449.78909993</v>
      </c>
      <c r="BV5" s="499"/>
      <c r="BW5" s="214">
        <v>67942318.386399999</v>
      </c>
      <c r="BX5" s="215">
        <v>69276618.637899995</v>
      </c>
      <c r="BY5" s="216">
        <v>137218937.02429998</v>
      </c>
      <c r="BZ5" s="215">
        <v>73432769.065300003</v>
      </c>
      <c r="CA5" s="216">
        <v>210651706.08959997</v>
      </c>
      <c r="CB5" s="215">
        <v>72195777.434599996</v>
      </c>
      <c r="CC5" s="216">
        <v>282847483.52419996</v>
      </c>
      <c r="CD5" s="215">
        <v>80333755.780399993</v>
      </c>
      <c r="CE5" s="216">
        <v>363181239.30459994</v>
      </c>
      <c r="CF5" s="215">
        <v>75110509.823200002</v>
      </c>
      <c r="CG5" s="216">
        <v>438291749.12779993</v>
      </c>
      <c r="CH5" s="215">
        <v>78654430.687000006</v>
      </c>
      <c r="CI5" s="216">
        <v>516946179.8147999</v>
      </c>
      <c r="CJ5" s="215">
        <v>71953525</v>
      </c>
      <c r="CK5" s="216">
        <v>588899704.8147999</v>
      </c>
      <c r="CL5" s="215">
        <v>74208253.557400003</v>
      </c>
      <c r="CM5" s="217">
        <v>663107958.37219989</v>
      </c>
      <c r="CN5" s="215">
        <v>75459187.080899999</v>
      </c>
      <c r="CO5" s="216">
        <v>738567145.45309985</v>
      </c>
      <c r="CP5" s="218">
        <v>80294609.800600007</v>
      </c>
      <c r="CQ5" s="216">
        <v>818861755.2536999</v>
      </c>
      <c r="CR5" s="219">
        <v>79221331.400199994</v>
      </c>
      <c r="CS5" s="220">
        <v>898083086.65389991</v>
      </c>
      <c r="CT5" s="499"/>
      <c r="CU5" s="207">
        <v>69923471</v>
      </c>
      <c r="CV5" s="211">
        <v>64617760</v>
      </c>
      <c r="CW5" s="208">
        <v>134541231</v>
      </c>
      <c r="CX5" s="208">
        <v>69874975</v>
      </c>
      <c r="CY5" s="208">
        <v>204416206</v>
      </c>
      <c r="CZ5" s="208">
        <v>64107133</v>
      </c>
      <c r="DA5" s="208">
        <v>268523339</v>
      </c>
      <c r="DB5" s="211">
        <v>62212096</v>
      </c>
      <c r="DC5" s="208">
        <v>330735435</v>
      </c>
      <c r="DD5" s="221">
        <v>66524632</v>
      </c>
      <c r="DE5" s="208">
        <v>397260067</v>
      </c>
      <c r="DF5" s="221">
        <v>71840128</v>
      </c>
      <c r="DG5" s="208">
        <v>469100195</v>
      </c>
      <c r="DH5" s="221">
        <v>66062489</v>
      </c>
      <c r="DI5" s="208">
        <v>536814448</v>
      </c>
      <c r="DJ5" s="222">
        <v>62928979</v>
      </c>
      <c r="DK5" s="208">
        <v>599743427</v>
      </c>
      <c r="DL5" s="221">
        <v>68183559</v>
      </c>
      <c r="DM5" s="221">
        <v>667926986</v>
      </c>
      <c r="DN5" s="223">
        <v>73611881</v>
      </c>
      <c r="DO5" s="224">
        <v>739887103</v>
      </c>
      <c r="DP5" s="225">
        <v>70575468</v>
      </c>
      <c r="DQ5" s="226">
        <v>810462571</v>
      </c>
      <c r="DR5" s="499"/>
      <c r="DS5" s="212">
        <v>56576904</v>
      </c>
      <c r="DT5" s="221">
        <v>58074535</v>
      </c>
      <c r="DU5" s="208">
        <v>114651439</v>
      </c>
      <c r="DV5" s="225">
        <v>62031227</v>
      </c>
      <c r="DW5" s="208">
        <v>176682666</v>
      </c>
      <c r="DX5" s="221">
        <v>61377800</v>
      </c>
      <c r="DY5" s="208">
        <v>238060466</v>
      </c>
      <c r="DZ5" s="225">
        <v>56426807</v>
      </c>
      <c r="EA5" s="208">
        <v>294487273</v>
      </c>
      <c r="EB5" s="227">
        <v>60870537</v>
      </c>
      <c r="EC5" s="208">
        <v>355357810</v>
      </c>
      <c r="ED5" s="225">
        <v>61350109</v>
      </c>
      <c r="EE5" s="208">
        <v>416707919</v>
      </c>
      <c r="EF5" s="228">
        <v>62134993</v>
      </c>
      <c r="EG5" s="208">
        <v>478842912</v>
      </c>
      <c r="EH5" s="228">
        <v>61106383</v>
      </c>
      <c r="EI5" s="208">
        <v>539949295</v>
      </c>
      <c r="EJ5" s="223">
        <v>65367077</v>
      </c>
      <c r="EK5" s="208">
        <v>605316372</v>
      </c>
      <c r="EL5" s="223">
        <v>71240391</v>
      </c>
      <c r="EM5" s="208">
        <v>676556763</v>
      </c>
      <c r="EN5" s="223">
        <v>69225076</v>
      </c>
      <c r="EO5" s="210">
        <v>745781839</v>
      </c>
      <c r="EP5" s="499"/>
      <c r="EQ5" s="229">
        <v>57232460</v>
      </c>
      <c r="ER5" s="230">
        <v>56694812</v>
      </c>
      <c r="ES5" s="231">
        <v>113927272</v>
      </c>
      <c r="ET5" s="230">
        <v>65614614</v>
      </c>
      <c r="EU5" s="231">
        <v>179541886</v>
      </c>
      <c r="EV5" s="225">
        <v>57562687</v>
      </c>
      <c r="EW5" s="231">
        <v>237104573</v>
      </c>
      <c r="EX5" s="223">
        <v>54854732</v>
      </c>
      <c r="EY5" s="231">
        <v>291959305</v>
      </c>
      <c r="EZ5" s="230">
        <v>56392859</v>
      </c>
      <c r="FA5" s="231">
        <v>348352164</v>
      </c>
      <c r="FB5" s="223">
        <v>54370835</v>
      </c>
      <c r="FC5" s="231">
        <v>402722999</v>
      </c>
      <c r="FD5" s="223">
        <v>55215759</v>
      </c>
      <c r="FE5" s="231">
        <v>457938758</v>
      </c>
      <c r="FF5" s="225">
        <v>55801508</v>
      </c>
      <c r="FG5" s="490">
        <v>513740266</v>
      </c>
      <c r="FH5" s="491"/>
      <c r="FI5" s="227">
        <v>60931288</v>
      </c>
      <c r="FJ5" s="490">
        <v>574671554</v>
      </c>
      <c r="FK5" s="491"/>
      <c r="FL5" s="223">
        <v>65041752</v>
      </c>
      <c r="FM5" s="233">
        <v>639713306</v>
      </c>
      <c r="FN5" s="234">
        <v>60886162</v>
      </c>
      <c r="FO5" s="235">
        <f t="shared" si="0"/>
        <v>700599468</v>
      </c>
      <c r="FP5" s="499"/>
      <c r="FQ5" s="236">
        <v>54031206</v>
      </c>
      <c r="FR5" s="237">
        <v>56959811</v>
      </c>
      <c r="FS5" s="238">
        <f t="shared" si="1"/>
        <v>110991017</v>
      </c>
      <c r="FT5" s="223">
        <v>60791191</v>
      </c>
      <c r="FU5" s="238">
        <f t="shared" si="2"/>
        <v>171782208</v>
      </c>
      <c r="FV5" s="223">
        <v>56660839.265500002</v>
      </c>
      <c r="FW5" s="238">
        <f t="shared" si="3"/>
        <v>228443047.26550001</v>
      </c>
      <c r="FX5" s="223">
        <v>58123056</v>
      </c>
      <c r="FY5" s="238">
        <f t="shared" si="4"/>
        <v>286566103.26550001</v>
      </c>
      <c r="FZ5" s="223">
        <v>60384284</v>
      </c>
      <c r="GA5" s="238">
        <f t="shared" si="5"/>
        <v>346950387.26550001</v>
      </c>
      <c r="GB5" s="239">
        <v>56201589</v>
      </c>
      <c r="GC5" s="238">
        <f t="shared" si="6"/>
        <v>403151976.26550001</v>
      </c>
      <c r="GD5" s="223">
        <v>59309586</v>
      </c>
      <c r="GE5" s="238">
        <f t="shared" si="7"/>
        <v>462461562.26550001</v>
      </c>
      <c r="GF5" s="223">
        <v>55758922</v>
      </c>
      <c r="GG5" s="238">
        <f t="shared" si="8"/>
        <v>518220484.26550001</v>
      </c>
      <c r="GH5" s="237">
        <v>63801287</v>
      </c>
      <c r="GI5" s="238">
        <f t="shared" si="9"/>
        <v>582021771.26550007</v>
      </c>
      <c r="GJ5" s="240">
        <v>65808769</v>
      </c>
      <c r="GK5" s="241">
        <f t="shared" si="10"/>
        <v>647830540.26550007</v>
      </c>
      <c r="GL5" s="234">
        <v>63809109</v>
      </c>
      <c r="GM5" s="235">
        <f t="shared" si="11"/>
        <v>711639649.26550007</v>
      </c>
      <c r="GN5" s="499"/>
      <c r="GO5" s="236">
        <v>57702431</v>
      </c>
      <c r="GP5" s="237">
        <v>56901801</v>
      </c>
      <c r="GQ5" s="242">
        <f t="shared" si="12"/>
        <v>114604232</v>
      </c>
      <c r="GR5" s="237">
        <v>61359835</v>
      </c>
      <c r="GS5" s="242">
        <f t="shared" si="13"/>
        <v>175964067</v>
      </c>
      <c r="GT5" s="243">
        <v>62626492</v>
      </c>
      <c r="GU5" s="244">
        <f t="shared" si="14"/>
        <v>238590559</v>
      </c>
      <c r="GV5" s="243">
        <v>58779447</v>
      </c>
      <c r="GW5" s="244">
        <f t="shared" si="15"/>
        <v>297370006</v>
      </c>
      <c r="GX5" s="243">
        <v>55140052</v>
      </c>
      <c r="GY5" s="244">
        <f t="shared" si="16"/>
        <v>352510058</v>
      </c>
      <c r="GZ5" s="243">
        <v>56664622</v>
      </c>
      <c r="HA5" s="244">
        <f t="shared" si="17"/>
        <v>409174680</v>
      </c>
      <c r="HB5" s="243">
        <v>57681899</v>
      </c>
      <c r="HC5" s="244">
        <f t="shared" si="18"/>
        <v>466856579</v>
      </c>
      <c r="HD5" s="243">
        <v>52696361</v>
      </c>
      <c r="HE5" s="244">
        <f t="shared" si="19"/>
        <v>519552940</v>
      </c>
      <c r="HF5" s="242">
        <v>68666160</v>
      </c>
      <c r="HG5" s="245">
        <f t="shared" si="20"/>
        <v>588219100</v>
      </c>
      <c r="HH5" s="243">
        <v>71835044</v>
      </c>
      <c r="HI5" s="245">
        <f t="shared" si="21"/>
        <v>660054144</v>
      </c>
      <c r="HJ5" s="243">
        <v>67137419</v>
      </c>
      <c r="HK5" s="246">
        <f t="shared" si="22"/>
        <v>727191563</v>
      </c>
      <c r="HL5" s="501"/>
      <c r="HM5" s="375">
        <v>58980149</v>
      </c>
      <c r="HN5" s="376">
        <v>63131810</v>
      </c>
      <c r="HO5" s="373">
        <f t="shared" si="23"/>
        <v>122111959</v>
      </c>
      <c r="HP5" s="375">
        <v>74620752</v>
      </c>
      <c r="HQ5" s="408">
        <f t="shared" si="24"/>
        <v>196732711</v>
      </c>
      <c r="HR5" s="237">
        <v>70302945</v>
      </c>
      <c r="HS5" s="244">
        <f t="shared" si="25"/>
        <v>267035656</v>
      </c>
      <c r="HT5" s="243">
        <v>66397206</v>
      </c>
      <c r="HU5" s="244">
        <f t="shared" si="26"/>
        <v>333432862</v>
      </c>
      <c r="HV5" s="243">
        <v>62469323</v>
      </c>
      <c r="HW5" s="243">
        <f t="shared" si="27"/>
        <v>395902185</v>
      </c>
      <c r="HX5" s="243">
        <v>61403582</v>
      </c>
      <c r="HY5" s="244">
        <f t="shared" si="28"/>
        <v>457305767</v>
      </c>
      <c r="HZ5" s="243">
        <v>59766860</v>
      </c>
      <c r="IA5" s="244">
        <f t="shared" si="29"/>
        <v>517072627</v>
      </c>
      <c r="IB5" s="243">
        <v>53685618</v>
      </c>
      <c r="IC5" s="244">
        <f t="shared" si="30"/>
        <v>570758245</v>
      </c>
      <c r="ID5" s="355">
        <v>70120625</v>
      </c>
      <c r="IE5" s="244">
        <f t="shared" si="31"/>
        <v>640878870</v>
      </c>
      <c r="IF5" s="361">
        <v>71960221</v>
      </c>
      <c r="IG5" s="202">
        <f t="shared" si="32"/>
        <v>712839091</v>
      </c>
      <c r="IH5" s="361">
        <v>71789172</v>
      </c>
      <c r="II5" s="202">
        <f t="shared" si="33"/>
        <v>784628263</v>
      </c>
      <c r="IJ5" s="503"/>
      <c r="IK5" s="377">
        <v>60638470</v>
      </c>
      <c r="IL5" s="375">
        <v>68841589</v>
      </c>
      <c r="IM5" s="427">
        <f t="shared" si="34"/>
        <v>129480059</v>
      </c>
      <c r="IN5" s="377">
        <v>78433098</v>
      </c>
      <c r="IO5" s="242">
        <f t="shared" si="35"/>
        <v>207913157</v>
      </c>
    </row>
    <row r="6" spans="1:250" x14ac:dyDescent="0.2">
      <c r="A6" s="205">
        <v>5311</v>
      </c>
      <c r="B6" s="206" t="s">
        <v>2</v>
      </c>
      <c r="C6" s="207">
        <v>442653172.70202017</v>
      </c>
      <c r="D6" s="208">
        <v>405343933.18037522</v>
      </c>
      <c r="E6" s="208">
        <v>847997105.88239539</v>
      </c>
      <c r="F6" s="208">
        <v>457982517.25613284</v>
      </c>
      <c r="G6" s="208">
        <v>1305979623.1385283</v>
      </c>
      <c r="H6" s="208">
        <v>508109972.26190478</v>
      </c>
      <c r="I6" s="208">
        <v>1814089595.4004331</v>
      </c>
      <c r="J6" s="208">
        <v>541310723.08333325</v>
      </c>
      <c r="K6" s="208">
        <v>2355400318.4837666</v>
      </c>
      <c r="L6" s="208">
        <v>543884100.13095236</v>
      </c>
      <c r="M6" s="208">
        <v>2899284418.6147189</v>
      </c>
      <c r="N6" s="208">
        <v>511709932.15476185</v>
      </c>
      <c r="O6" s="208">
        <v>3410994350.7694807</v>
      </c>
      <c r="P6" s="208">
        <v>497176239</v>
      </c>
      <c r="Q6" s="208">
        <v>3908170589.7694807</v>
      </c>
      <c r="R6" s="208">
        <v>473282151.0692215</v>
      </c>
      <c r="S6" s="208">
        <v>4381452740.8387022</v>
      </c>
      <c r="T6" s="209">
        <v>492006589.85960007</v>
      </c>
      <c r="U6" s="208">
        <v>4873459330.6983023</v>
      </c>
      <c r="V6" s="209">
        <v>604600515.66480005</v>
      </c>
      <c r="W6" s="208">
        <v>5478059846.363102</v>
      </c>
      <c r="X6" s="208">
        <v>695048908.53330004</v>
      </c>
      <c r="Y6" s="210">
        <v>6173108754.8964024</v>
      </c>
      <c r="Z6" s="499"/>
      <c r="AA6" s="207">
        <v>499542132.34919995</v>
      </c>
      <c r="AB6" s="211">
        <v>458395370.49970001</v>
      </c>
      <c r="AC6" s="208">
        <v>957937502.84889996</v>
      </c>
      <c r="AD6" s="211">
        <v>512771861.25489998</v>
      </c>
      <c r="AE6" s="208">
        <v>1470709364.1037998</v>
      </c>
      <c r="AF6" s="211">
        <v>482243115.02329999</v>
      </c>
      <c r="AG6" s="208">
        <v>1952952479.1270998</v>
      </c>
      <c r="AH6" s="211">
        <v>529989425.01819998</v>
      </c>
      <c r="AI6" s="208">
        <v>2482941904.1452999</v>
      </c>
      <c r="AJ6" s="211">
        <v>548258324.39999998</v>
      </c>
      <c r="AK6" s="208">
        <v>3031200228.5453</v>
      </c>
      <c r="AL6" s="211">
        <v>529702427.43339998</v>
      </c>
      <c r="AM6" s="208">
        <v>3560902655.9787002</v>
      </c>
      <c r="AN6" s="211">
        <v>495213245.04680002</v>
      </c>
      <c r="AO6" s="208">
        <v>4056115901.0255003</v>
      </c>
      <c r="AP6" s="211">
        <v>493152881.19999999</v>
      </c>
      <c r="AQ6" s="208">
        <v>4549268782.2255001</v>
      </c>
      <c r="AR6" s="211">
        <v>503963831.81999999</v>
      </c>
      <c r="AS6" s="208">
        <v>5053232614.0454998</v>
      </c>
      <c r="AT6" s="211">
        <v>611737580.71259999</v>
      </c>
      <c r="AU6" s="208">
        <v>5664970194.7580996</v>
      </c>
      <c r="AV6" s="211">
        <v>684787612.83329999</v>
      </c>
      <c r="AW6" s="210">
        <v>6349757807.5913992</v>
      </c>
      <c r="AX6" s="499"/>
      <c r="AY6" s="212">
        <v>502211462.34539998</v>
      </c>
      <c r="AZ6" s="211">
        <v>424266185.52490002</v>
      </c>
      <c r="BA6" s="211">
        <v>926477647.87030005</v>
      </c>
      <c r="BB6" s="211">
        <v>487389569.11140001</v>
      </c>
      <c r="BC6" s="208">
        <v>1413867216.9816999</v>
      </c>
      <c r="BD6" s="211">
        <v>447525661.19669998</v>
      </c>
      <c r="BE6" s="208">
        <v>1861392878.1784</v>
      </c>
      <c r="BF6" s="211">
        <v>507390093.0334</v>
      </c>
      <c r="BG6" s="208">
        <v>2368782971.2118001</v>
      </c>
      <c r="BH6" s="211">
        <v>522980362.72850001</v>
      </c>
      <c r="BI6" s="208">
        <v>2891763333.9403</v>
      </c>
      <c r="BJ6" s="211">
        <v>491848434.86680001</v>
      </c>
      <c r="BK6" s="208">
        <v>3383611768.8070998</v>
      </c>
      <c r="BL6" s="211">
        <v>474047761.26660001</v>
      </c>
      <c r="BM6" s="208">
        <v>3857659530.0737</v>
      </c>
      <c r="BN6" s="211">
        <v>476377802.31720001</v>
      </c>
      <c r="BO6" s="208">
        <v>4334037332.3908997</v>
      </c>
      <c r="BP6" s="211">
        <v>477621297.88789999</v>
      </c>
      <c r="BQ6" s="208">
        <v>4811658630.2788</v>
      </c>
      <c r="BR6" s="213">
        <v>574557635.88800001</v>
      </c>
      <c r="BS6" s="208">
        <v>5386216266.1667995</v>
      </c>
      <c r="BT6" s="211">
        <v>718473261.40569997</v>
      </c>
      <c r="BU6" s="210">
        <v>6104689527.5724993</v>
      </c>
      <c r="BV6" s="499"/>
      <c r="BW6" s="214">
        <v>465903879.78820002</v>
      </c>
      <c r="BX6" s="215">
        <v>443383182.07010001</v>
      </c>
      <c r="BY6" s="216">
        <v>909287061.85829997</v>
      </c>
      <c r="BZ6" s="215">
        <v>482989468.64999998</v>
      </c>
      <c r="CA6" s="216">
        <v>1392276530.5082998</v>
      </c>
      <c r="CB6" s="215">
        <v>457208640.10600001</v>
      </c>
      <c r="CC6" s="216">
        <v>1849485170.6142998</v>
      </c>
      <c r="CD6" s="215">
        <v>565298308.35010004</v>
      </c>
      <c r="CE6" s="216">
        <v>2414783478.9643998</v>
      </c>
      <c r="CF6" s="215">
        <v>561977371.13329995</v>
      </c>
      <c r="CG6" s="216">
        <v>2976760850.0976996</v>
      </c>
      <c r="CH6" s="215">
        <v>540547756.29990005</v>
      </c>
      <c r="CI6" s="216">
        <v>3517308606.3975997</v>
      </c>
      <c r="CJ6" s="215">
        <v>519548764</v>
      </c>
      <c r="CK6" s="216">
        <v>4036857370.3975997</v>
      </c>
      <c r="CL6" s="215">
        <v>547656721.77880001</v>
      </c>
      <c r="CM6" s="217">
        <v>4584514092.1763992</v>
      </c>
      <c r="CN6" s="215">
        <v>474762983.9429</v>
      </c>
      <c r="CO6" s="216">
        <v>5059277076.1192989</v>
      </c>
      <c r="CP6" s="218">
        <v>592496518.2306</v>
      </c>
      <c r="CQ6" s="216">
        <v>5651773594.3498993</v>
      </c>
      <c r="CR6" s="219">
        <v>728077756.02499998</v>
      </c>
      <c r="CS6" s="220">
        <v>6379851350.3748989</v>
      </c>
      <c r="CT6" s="499"/>
      <c r="CU6" s="207">
        <v>509986509</v>
      </c>
      <c r="CV6" s="211">
        <v>464069384</v>
      </c>
      <c r="CW6" s="208">
        <v>974055893</v>
      </c>
      <c r="CX6" s="208">
        <v>518704077</v>
      </c>
      <c r="CY6" s="208">
        <v>1492759970</v>
      </c>
      <c r="CZ6" s="208">
        <v>499157709</v>
      </c>
      <c r="DA6" s="208">
        <v>1991917679</v>
      </c>
      <c r="DB6" s="211">
        <v>563572733</v>
      </c>
      <c r="DC6" s="208">
        <v>2555490412</v>
      </c>
      <c r="DD6" s="221">
        <v>575133433</v>
      </c>
      <c r="DE6" s="208">
        <v>3130623845</v>
      </c>
      <c r="DF6" s="221">
        <v>548541644</v>
      </c>
      <c r="DG6" s="208">
        <v>3679165489</v>
      </c>
      <c r="DH6" s="221">
        <v>530201554</v>
      </c>
      <c r="DI6" s="208">
        <v>4171796709</v>
      </c>
      <c r="DJ6" s="222">
        <v>504581631</v>
      </c>
      <c r="DK6" s="208">
        <v>4676378340</v>
      </c>
      <c r="DL6" s="221">
        <v>498811540</v>
      </c>
      <c r="DM6" s="221">
        <v>5175189880</v>
      </c>
      <c r="DN6" s="223">
        <v>606708159</v>
      </c>
      <c r="DO6" s="224">
        <v>5819468373</v>
      </c>
      <c r="DP6" s="225">
        <v>732545633</v>
      </c>
      <c r="DQ6" s="226">
        <v>6552014006</v>
      </c>
      <c r="DR6" s="499"/>
      <c r="DS6" s="212">
        <v>515152887</v>
      </c>
      <c r="DT6" s="221">
        <v>470784098</v>
      </c>
      <c r="DU6" s="208">
        <v>985936985</v>
      </c>
      <c r="DV6" s="225">
        <v>532241579</v>
      </c>
      <c r="DW6" s="208">
        <v>1518178564</v>
      </c>
      <c r="DX6" s="221">
        <v>490386553</v>
      </c>
      <c r="DY6" s="208">
        <v>2008565117</v>
      </c>
      <c r="DZ6" s="225">
        <v>548671472</v>
      </c>
      <c r="EA6" s="208">
        <v>2557236589</v>
      </c>
      <c r="EB6" s="227">
        <v>550090910</v>
      </c>
      <c r="EC6" s="208">
        <v>3107327499</v>
      </c>
      <c r="ED6" s="225">
        <v>549241132</v>
      </c>
      <c r="EE6" s="208">
        <v>3656568631</v>
      </c>
      <c r="EF6" s="228">
        <v>513120107</v>
      </c>
      <c r="EG6" s="208">
        <v>4169688738</v>
      </c>
      <c r="EH6" s="228">
        <v>506034434</v>
      </c>
      <c r="EI6" s="208">
        <v>4675723172</v>
      </c>
      <c r="EJ6" s="223">
        <v>501086592</v>
      </c>
      <c r="EK6" s="208">
        <v>5176809764</v>
      </c>
      <c r="EL6" s="223">
        <v>610336650</v>
      </c>
      <c r="EM6" s="208">
        <v>5787146414</v>
      </c>
      <c r="EN6" s="223">
        <v>727399841</v>
      </c>
      <c r="EO6" s="210">
        <v>6514546255</v>
      </c>
      <c r="EP6" s="499"/>
      <c r="EQ6" s="229">
        <v>513137378</v>
      </c>
      <c r="ER6" s="230">
        <v>467796284</v>
      </c>
      <c r="ES6" s="231">
        <v>980933662</v>
      </c>
      <c r="ET6" s="230">
        <v>522296882</v>
      </c>
      <c r="EU6" s="231">
        <v>1503230544</v>
      </c>
      <c r="EV6" s="225">
        <v>476420008</v>
      </c>
      <c r="EW6" s="231">
        <v>1979650552</v>
      </c>
      <c r="EX6" s="223">
        <v>535096579</v>
      </c>
      <c r="EY6" s="231">
        <v>2514747131</v>
      </c>
      <c r="EZ6" s="230">
        <v>560224659</v>
      </c>
      <c r="FA6" s="231">
        <v>3074971790</v>
      </c>
      <c r="FB6" s="223">
        <v>550344934</v>
      </c>
      <c r="FC6" s="231">
        <v>3625316724</v>
      </c>
      <c r="FD6" s="223">
        <v>507814695</v>
      </c>
      <c r="FE6" s="231">
        <v>4133131419</v>
      </c>
      <c r="FF6" s="225">
        <v>509302047</v>
      </c>
      <c r="FG6" s="490">
        <v>4642433466</v>
      </c>
      <c r="FH6" s="491"/>
      <c r="FI6" s="227">
        <v>521460597</v>
      </c>
      <c r="FJ6" s="490">
        <v>5163894063</v>
      </c>
      <c r="FK6" s="491"/>
      <c r="FL6" s="223">
        <v>622223042</v>
      </c>
      <c r="FM6" s="233">
        <v>5786117105</v>
      </c>
      <c r="FN6" s="234">
        <v>733506226</v>
      </c>
      <c r="FO6" s="235">
        <f t="shared" si="0"/>
        <v>6519623331</v>
      </c>
      <c r="FP6" s="499"/>
      <c r="FQ6" s="236">
        <v>502935327</v>
      </c>
      <c r="FR6" s="237">
        <v>472973360</v>
      </c>
      <c r="FS6" s="238">
        <f t="shared" si="1"/>
        <v>975908687</v>
      </c>
      <c r="FT6" s="223">
        <v>524215599</v>
      </c>
      <c r="FU6" s="238">
        <f t="shared" si="2"/>
        <v>1500124286</v>
      </c>
      <c r="FV6" s="223">
        <v>489272907.93330002</v>
      </c>
      <c r="FW6" s="238">
        <f t="shared" si="3"/>
        <v>1989397193.9333</v>
      </c>
      <c r="FX6" s="223">
        <v>537672787</v>
      </c>
      <c r="FY6" s="238">
        <f t="shared" si="4"/>
        <v>2527069980.9333</v>
      </c>
      <c r="FZ6" s="223">
        <v>564290846</v>
      </c>
      <c r="GA6" s="238">
        <f t="shared" si="5"/>
        <v>3091360826.9333</v>
      </c>
      <c r="GB6" s="239">
        <v>535784628</v>
      </c>
      <c r="GC6" s="238">
        <f t="shared" si="6"/>
        <v>3627145454.9333</v>
      </c>
      <c r="GD6" s="223">
        <v>500028172</v>
      </c>
      <c r="GE6" s="238">
        <f t="shared" si="7"/>
        <v>4127173626.9333</v>
      </c>
      <c r="GF6" s="223">
        <v>503899492</v>
      </c>
      <c r="GG6" s="238">
        <f t="shared" si="8"/>
        <v>4631073118.9333</v>
      </c>
      <c r="GH6" s="237">
        <v>492516666</v>
      </c>
      <c r="GI6" s="238">
        <f t="shared" si="9"/>
        <v>5123589784.9333</v>
      </c>
      <c r="GJ6" s="240">
        <v>591609880</v>
      </c>
      <c r="GK6" s="241">
        <f t="shared" si="10"/>
        <v>5715199664.9333</v>
      </c>
      <c r="GL6" s="234">
        <v>700070742</v>
      </c>
      <c r="GM6" s="235">
        <f t="shared" si="11"/>
        <v>6415270406.9333</v>
      </c>
      <c r="GN6" s="499"/>
      <c r="GO6" s="236">
        <v>500455787</v>
      </c>
      <c r="GP6" s="237">
        <v>440588042</v>
      </c>
      <c r="GQ6" s="242">
        <f t="shared" si="12"/>
        <v>941043829</v>
      </c>
      <c r="GR6" s="237">
        <v>498372251</v>
      </c>
      <c r="GS6" s="242">
        <f t="shared" si="13"/>
        <v>1439416080</v>
      </c>
      <c r="GT6" s="243">
        <v>472818566</v>
      </c>
      <c r="GU6" s="244">
        <f t="shared" si="14"/>
        <v>1912234646</v>
      </c>
      <c r="GV6" s="243">
        <v>510318874</v>
      </c>
      <c r="GW6" s="244">
        <f t="shared" si="15"/>
        <v>2422553520</v>
      </c>
      <c r="GX6" s="243">
        <v>535012262</v>
      </c>
      <c r="GY6" s="244">
        <f t="shared" si="16"/>
        <v>2957565782</v>
      </c>
      <c r="GZ6" s="243">
        <v>512489016</v>
      </c>
      <c r="HA6" s="244">
        <f t="shared" si="17"/>
        <v>3470054798</v>
      </c>
      <c r="HB6" s="243">
        <v>501330479</v>
      </c>
      <c r="HC6" s="244">
        <f t="shared" si="18"/>
        <v>3971385277</v>
      </c>
      <c r="HD6" s="243">
        <v>478281077</v>
      </c>
      <c r="HE6" s="244">
        <f t="shared" si="19"/>
        <v>4449666354</v>
      </c>
      <c r="HF6" s="242">
        <v>478959183</v>
      </c>
      <c r="HG6" s="245">
        <f t="shared" si="20"/>
        <v>4928625537</v>
      </c>
      <c r="HH6" s="243">
        <v>555732493</v>
      </c>
      <c r="HI6" s="245">
        <f t="shared" si="21"/>
        <v>5484358030</v>
      </c>
      <c r="HJ6" s="243">
        <v>673734972</v>
      </c>
      <c r="HK6" s="246">
        <f t="shared" si="22"/>
        <v>6158093002</v>
      </c>
      <c r="HL6" s="501"/>
      <c r="HM6" s="375">
        <v>458512016</v>
      </c>
      <c r="HN6" s="376">
        <v>423289644</v>
      </c>
      <c r="HO6" s="373">
        <f t="shared" si="23"/>
        <v>881801660</v>
      </c>
      <c r="HP6" s="375">
        <v>501494998</v>
      </c>
      <c r="HQ6" s="408">
        <f t="shared" si="24"/>
        <v>1383296658</v>
      </c>
      <c r="HR6" s="237">
        <v>470049008</v>
      </c>
      <c r="HS6" s="244">
        <f t="shared" si="25"/>
        <v>1853345666</v>
      </c>
      <c r="HT6" s="243">
        <v>512317080</v>
      </c>
      <c r="HU6" s="244">
        <f t="shared" si="26"/>
        <v>2365662746</v>
      </c>
      <c r="HV6" s="243">
        <v>519676200</v>
      </c>
      <c r="HW6" s="243">
        <f t="shared" si="27"/>
        <v>2885338946</v>
      </c>
      <c r="HX6" s="243">
        <v>505789983</v>
      </c>
      <c r="HY6" s="244">
        <f t="shared" si="28"/>
        <v>3391128929</v>
      </c>
      <c r="HZ6" s="243">
        <v>485592514</v>
      </c>
      <c r="IA6" s="244">
        <f t="shared" si="29"/>
        <v>3876721443</v>
      </c>
      <c r="IB6" s="243">
        <v>477352610</v>
      </c>
      <c r="IC6" s="244">
        <f t="shared" si="30"/>
        <v>4354074053</v>
      </c>
      <c r="ID6" s="355">
        <v>483521523</v>
      </c>
      <c r="IE6" s="244">
        <f t="shared" si="31"/>
        <v>4837595576</v>
      </c>
      <c r="IF6" s="361">
        <v>565689338</v>
      </c>
      <c r="IG6" s="202">
        <f t="shared" si="32"/>
        <v>5403284914</v>
      </c>
      <c r="IH6" s="361">
        <v>671744338</v>
      </c>
      <c r="II6" s="202">
        <f t="shared" si="33"/>
        <v>6075029252</v>
      </c>
      <c r="IJ6" s="503"/>
      <c r="IK6" s="377">
        <v>487670698</v>
      </c>
      <c r="IL6" s="375">
        <v>452620598</v>
      </c>
      <c r="IM6" s="427">
        <f t="shared" si="34"/>
        <v>940291296</v>
      </c>
      <c r="IN6" s="377">
        <v>515931296</v>
      </c>
      <c r="IO6" s="242">
        <f t="shared" si="35"/>
        <v>1456222592</v>
      </c>
    </row>
    <row r="7" spans="1:250" x14ac:dyDescent="0.2">
      <c r="A7" s="205">
        <v>5331</v>
      </c>
      <c r="B7" s="206" t="s">
        <v>3</v>
      </c>
      <c r="C7" s="207">
        <v>10452334.77375</v>
      </c>
      <c r="D7" s="208">
        <v>8198119.8562500002</v>
      </c>
      <c r="E7" s="208">
        <v>18650454.629999999</v>
      </c>
      <c r="F7" s="208">
        <v>8964277.3574999999</v>
      </c>
      <c r="G7" s="208">
        <v>27614731.987499997</v>
      </c>
      <c r="H7" s="208">
        <v>9528728.7074999996</v>
      </c>
      <c r="I7" s="208">
        <v>37143460.694999993</v>
      </c>
      <c r="J7" s="208">
        <v>10500397.44375</v>
      </c>
      <c r="K7" s="208">
        <v>47643858.138749994</v>
      </c>
      <c r="L7" s="208">
        <v>10000968.60375</v>
      </c>
      <c r="M7" s="208">
        <v>57644826.742499992</v>
      </c>
      <c r="N7" s="208">
        <v>10498908.918749999</v>
      </c>
      <c r="O7" s="208">
        <v>68143735.661249995</v>
      </c>
      <c r="P7" s="208">
        <v>10001874.831787499</v>
      </c>
      <c r="Q7" s="208">
        <v>78145610.493037492</v>
      </c>
      <c r="R7" s="208">
        <v>9041603.5354845002</v>
      </c>
      <c r="S7" s="208">
        <v>87187214.028521985</v>
      </c>
      <c r="T7" s="209">
        <v>7355265.0356999999</v>
      </c>
      <c r="U7" s="208">
        <v>94542479.064221978</v>
      </c>
      <c r="V7" s="209">
        <v>10584515.1459</v>
      </c>
      <c r="W7" s="208">
        <v>105126994.21012197</v>
      </c>
      <c r="X7" s="208">
        <v>13932545.365900001</v>
      </c>
      <c r="Y7" s="210">
        <v>119059539.57602197</v>
      </c>
      <c r="Z7" s="499"/>
      <c r="AA7" s="207">
        <v>10541539.569815001</v>
      </c>
      <c r="AB7" s="211">
        <v>8244498.4025999997</v>
      </c>
      <c r="AC7" s="208">
        <v>18786037.972415</v>
      </c>
      <c r="AD7" s="211">
        <v>9552738.1701999996</v>
      </c>
      <c r="AE7" s="208">
        <v>28338776.142614998</v>
      </c>
      <c r="AF7" s="211">
        <v>8832371.8171999995</v>
      </c>
      <c r="AG7" s="208">
        <v>37171147.959814996</v>
      </c>
      <c r="AH7" s="211">
        <v>10043927.147700001</v>
      </c>
      <c r="AI7" s="208">
        <v>47215075.107514992</v>
      </c>
      <c r="AJ7" s="211">
        <v>9295492.0271000005</v>
      </c>
      <c r="AK7" s="208">
        <v>56510567.134614989</v>
      </c>
      <c r="AL7" s="211">
        <v>8303389.3510999996</v>
      </c>
      <c r="AM7" s="208">
        <v>64813956.485714987</v>
      </c>
      <c r="AN7" s="211">
        <v>8306208.9697000002</v>
      </c>
      <c r="AO7" s="208">
        <v>73120165.455414981</v>
      </c>
      <c r="AP7" s="211">
        <v>8261602.4907999998</v>
      </c>
      <c r="AQ7" s="208">
        <v>81381767.946214974</v>
      </c>
      <c r="AR7" s="211">
        <v>8940565.0676000006</v>
      </c>
      <c r="AS7" s="208">
        <v>90322333.013814971</v>
      </c>
      <c r="AT7" s="211">
        <v>10800236.477600001</v>
      </c>
      <c r="AU7" s="208">
        <v>101122569.49141496</v>
      </c>
      <c r="AV7" s="211">
        <v>12478775.079500001</v>
      </c>
      <c r="AW7" s="210">
        <v>113601344.57091497</v>
      </c>
      <c r="AX7" s="499"/>
      <c r="AY7" s="212">
        <v>10399174.123</v>
      </c>
      <c r="AZ7" s="211">
        <v>8375485.4336000001</v>
      </c>
      <c r="BA7" s="211">
        <v>18774659.556600001</v>
      </c>
      <c r="BB7" s="211">
        <v>11907904.880999999</v>
      </c>
      <c r="BC7" s="208">
        <v>30682564.437600002</v>
      </c>
      <c r="BD7" s="211">
        <v>10129467.1588</v>
      </c>
      <c r="BE7" s="208">
        <v>40812031.5964</v>
      </c>
      <c r="BF7" s="211">
        <v>11084938.8632</v>
      </c>
      <c r="BG7" s="208">
        <v>51896970.459600002</v>
      </c>
      <c r="BH7" s="211">
        <v>11033157.7962</v>
      </c>
      <c r="BI7" s="208">
        <v>62930128.255800001</v>
      </c>
      <c r="BJ7" s="211">
        <v>9146836.9368999992</v>
      </c>
      <c r="BK7" s="208">
        <v>72076965.192699999</v>
      </c>
      <c r="BL7" s="211">
        <v>9786563.6043999996</v>
      </c>
      <c r="BM7" s="208">
        <v>81863528.797099993</v>
      </c>
      <c r="BN7" s="211">
        <v>9934715.7703000009</v>
      </c>
      <c r="BO7" s="208">
        <v>91798244.567399994</v>
      </c>
      <c r="BP7" s="211">
        <v>9299113.1511000004</v>
      </c>
      <c r="BQ7" s="208">
        <v>101097357.71849999</v>
      </c>
      <c r="BR7" s="213">
        <v>10779631.2468</v>
      </c>
      <c r="BS7" s="208">
        <v>111876988.96529999</v>
      </c>
      <c r="BT7" s="211">
        <v>13756811.1295</v>
      </c>
      <c r="BU7" s="210">
        <v>125633800.0948</v>
      </c>
      <c r="BV7" s="499"/>
      <c r="BW7" s="214">
        <v>10323266.833900001</v>
      </c>
      <c r="BX7" s="215">
        <v>8186045.6840000004</v>
      </c>
      <c r="BY7" s="216">
        <v>18509312.517900001</v>
      </c>
      <c r="BZ7" s="215">
        <v>11582921.3147</v>
      </c>
      <c r="CA7" s="216">
        <v>30092233.832600001</v>
      </c>
      <c r="CB7" s="215">
        <v>10028774.4136</v>
      </c>
      <c r="CC7" s="216">
        <v>40121008.246200003</v>
      </c>
      <c r="CD7" s="215">
        <v>11528777.7673</v>
      </c>
      <c r="CE7" s="216">
        <v>51649786.013500005</v>
      </c>
      <c r="CF7" s="215">
        <v>10810563.089400001</v>
      </c>
      <c r="CG7" s="216">
        <v>62460349.102900006</v>
      </c>
      <c r="CH7" s="215">
        <v>9368050.5747999996</v>
      </c>
      <c r="CI7" s="216">
        <v>71828399.677700013</v>
      </c>
      <c r="CJ7" s="215">
        <v>9644248</v>
      </c>
      <c r="CK7" s="216">
        <v>81472647.677700013</v>
      </c>
      <c r="CL7" s="215">
        <v>9539543.9979999997</v>
      </c>
      <c r="CM7" s="217">
        <v>91012191.675700009</v>
      </c>
      <c r="CN7" s="215">
        <v>8791300.1765000001</v>
      </c>
      <c r="CO7" s="216">
        <v>99803491.852200001</v>
      </c>
      <c r="CP7" s="218">
        <v>9146529.9419</v>
      </c>
      <c r="CQ7" s="216">
        <v>108950021.7941</v>
      </c>
      <c r="CR7" s="219">
        <v>11650443.5471</v>
      </c>
      <c r="CS7" s="220">
        <v>120600465.34119999</v>
      </c>
      <c r="CT7" s="499"/>
      <c r="CU7" s="207">
        <v>7752516</v>
      </c>
      <c r="CV7" s="211">
        <v>6799354</v>
      </c>
      <c r="CW7" s="208">
        <v>14551870</v>
      </c>
      <c r="CX7" s="208">
        <v>7460613</v>
      </c>
      <c r="CY7" s="208">
        <v>22012483</v>
      </c>
      <c r="CZ7" s="208">
        <v>7580060</v>
      </c>
      <c r="DA7" s="208">
        <v>29592543</v>
      </c>
      <c r="DB7" s="211">
        <v>9548726</v>
      </c>
      <c r="DC7" s="208">
        <v>39141269</v>
      </c>
      <c r="DD7" s="221">
        <v>8167142</v>
      </c>
      <c r="DE7" s="208">
        <v>47308411</v>
      </c>
      <c r="DF7" s="221">
        <v>8195756</v>
      </c>
      <c r="DG7" s="208">
        <v>55504167</v>
      </c>
      <c r="DH7" s="221">
        <v>9736479</v>
      </c>
      <c r="DI7" s="208">
        <v>70331256</v>
      </c>
      <c r="DJ7" s="222">
        <v>9780691</v>
      </c>
      <c r="DK7" s="208">
        <v>80111947</v>
      </c>
      <c r="DL7" s="221">
        <v>9766456</v>
      </c>
      <c r="DM7" s="221">
        <v>89878403</v>
      </c>
      <c r="DN7" s="223">
        <v>10478137</v>
      </c>
      <c r="DO7" s="224">
        <v>95265930</v>
      </c>
      <c r="DP7" s="225">
        <v>11883695</v>
      </c>
      <c r="DQ7" s="226">
        <v>107149625</v>
      </c>
      <c r="DR7" s="499"/>
      <c r="DS7" s="212">
        <v>9822026</v>
      </c>
      <c r="DT7" s="221">
        <v>8364272</v>
      </c>
      <c r="DU7" s="208">
        <v>18186298</v>
      </c>
      <c r="DV7" s="225">
        <v>8682859</v>
      </c>
      <c r="DW7" s="208">
        <v>26869157</v>
      </c>
      <c r="DX7" s="221">
        <v>8080013</v>
      </c>
      <c r="DY7" s="208">
        <v>34949170</v>
      </c>
      <c r="DZ7" s="225">
        <v>7554831</v>
      </c>
      <c r="EA7" s="208">
        <v>42504001</v>
      </c>
      <c r="EB7" s="227">
        <v>8379740</v>
      </c>
      <c r="EC7" s="208">
        <v>50883741</v>
      </c>
      <c r="ED7" s="225">
        <v>8756981</v>
      </c>
      <c r="EE7" s="208">
        <v>59640722</v>
      </c>
      <c r="EF7" s="228">
        <v>9088936</v>
      </c>
      <c r="EG7" s="208">
        <v>68729658</v>
      </c>
      <c r="EH7" s="228">
        <v>8457464</v>
      </c>
      <c r="EI7" s="208">
        <v>77187122</v>
      </c>
      <c r="EJ7" s="223">
        <v>8544128</v>
      </c>
      <c r="EK7" s="208">
        <v>85731250</v>
      </c>
      <c r="EL7" s="223">
        <v>9599787</v>
      </c>
      <c r="EM7" s="208">
        <v>95331037</v>
      </c>
      <c r="EN7" s="223">
        <v>10869371</v>
      </c>
      <c r="EO7" s="210">
        <v>106200408</v>
      </c>
      <c r="EP7" s="499"/>
      <c r="EQ7" s="229">
        <v>8503545</v>
      </c>
      <c r="ER7" s="230">
        <v>7284850</v>
      </c>
      <c r="ES7" s="231">
        <v>15788395</v>
      </c>
      <c r="ET7" s="230">
        <v>7447280</v>
      </c>
      <c r="EU7" s="231">
        <v>23235675</v>
      </c>
      <c r="EV7" s="225">
        <v>7019073</v>
      </c>
      <c r="EW7" s="231">
        <v>30254748</v>
      </c>
      <c r="EX7" s="223">
        <v>7423986</v>
      </c>
      <c r="EY7" s="231">
        <v>37678734</v>
      </c>
      <c r="EZ7" s="230">
        <v>6934294</v>
      </c>
      <c r="FA7" s="231">
        <v>44613028</v>
      </c>
      <c r="FB7" s="223">
        <v>7099039</v>
      </c>
      <c r="FC7" s="231">
        <v>51712067</v>
      </c>
      <c r="FD7" s="223">
        <v>8029114</v>
      </c>
      <c r="FE7" s="231">
        <v>59741181</v>
      </c>
      <c r="FF7" s="225">
        <v>6725153</v>
      </c>
      <c r="FG7" s="490">
        <v>66466334</v>
      </c>
      <c r="FH7" s="491"/>
      <c r="FI7" s="227">
        <v>6527074</v>
      </c>
      <c r="FJ7" s="490">
        <v>72993408</v>
      </c>
      <c r="FK7" s="491"/>
      <c r="FL7" s="223">
        <v>8831176</v>
      </c>
      <c r="FM7" s="233">
        <v>81824584</v>
      </c>
      <c r="FN7" s="234">
        <v>9949955</v>
      </c>
      <c r="FO7" s="235">
        <f t="shared" si="0"/>
        <v>91774539</v>
      </c>
      <c r="FP7" s="499"/>
      <c r="FQ7" s="236">
        <v>8322766</v>
      </c>
      <c r="FR7" s="237">
        <v>6823934</v>
      </c>
      <c r="FS7" s="238">
        <f t="shared" si="1"/>
        <v>15146700</v>
      </c>
      <c r="FT7" s="223">
        <v>7055210</v>
      </c>
      <c r="FU7" s="238">
        <f t="shared" si="2"/>
        <v>22201910</v>
      </c>
      <c r="FV7" s="223">
        <v>7044517.8408000004</v>
      </c>
      <c r="FW7" s="238">
        <f t="shared" si="3"/>
        <v>29246427.840800002</v>
      </c>
      <c r="FX7" s="223">
        <v>7328089</v>
      </c>
      <c r="FY7" s="238">
        <f t="shared" si="4"/>
        <v>36574516.840800002</v>
      </c>
      <c r="FZ7" s="223">
        <v>6870990</v>
      </c>
      <c r="GA7" s="238">
        <f t="shared" si="5"/>
        <v>43445506.840800002</v>
      </c>
      <c r="GB7" s="239">
        <v>6991806</v>
      </c>
      <c r="GC7" s="238">
        <f t="shared" si="6"/>
        <v>50437312.840800002</v>
      </c>
      <c r="GD7" s="223">
        <v>7470714</v>
      </c>
      <c r="GE7" s="238">
        <f t="shared" si="7"/>
        <v>57908026.840800002</v>
      </c>
      <c r="GF7" s="223">
        <v>6085509</v>
      </c>
      <c r="GG7" s="238">
        <f t="shared" si="8"/>
        <v>63993535.840800002</v>
      </c>
      <c r="GH7" s="237">
        <v>8638088</v>
      </c>
      <c r="GI7" s="238">
        <f t="shared" si="9"/>
        <v>72631623.840800002</v>
      </c>
      <c r="GJ7" s="240">
        <v>12100440</v>
      </c>
      <c r="GK7" s="241">
        <f t="shared" si="10"/>
        <v>84732063.840800002</v>
      </c>
      <c r="GL7" s="234">
        <v>13486143</v>
      </c>
      <c r="GM7" s="235">
        <f t="shared" si="11"/>
        <v>98218206.840800002</v>
      </c>
      <c r="GN7" s="499"/>
      <c r="GO7" s="236">
        <v>8909043</v>
      </c>
      <c r="GP7" s="237">
        <v>7570497</v>
      </c>
      <c r="GQ7" s="242">
        <f t="shared" si="12"/>
        <v>16479540</v>
      </c>
      <c r="GR7" s="237">
        <v>13053841</v>
      </c>
      <c r="GS7" s="242">
        <f t="shared" si="13"/>
        <v>29533381</v>
      </c>
      <c r="GT7" s="243">
        <v>13595559</v>
      </c>
      <c r="GU7" s="244">
        <f t="shared" si="14"/>
        <v>43128940</v>
      </c>
      <c r="GV7" s="243">
        <v>13416646</v>
      </c>
      <c r="GW7" s="244">
        <f t="shared" si="15"/>
        <v>56545586</v>
      </c>
      <c r="GX7" s="243">
        <v>12611136</v>
      </c>
      <c r="GY7" s="244">
        <f t="shared" si="16"/>
        <v>69156722</v>
      </c>
      <c r="GZ7" s="243">
        <v>13440957</v>
      </c>
      <c r="HA7" s="244">
        <f t="shared" si="17"/>
        <v>82597679</v>
      </c>
      <c r="HB7" s="243">
        <v>13799967</v>
      </c>
      <c r="HC7" s="244">
        <f t="shared" si="18"/>
        <v>96397646</v>
      </c>
      <c r="HD7" s="243">
        <v>12647350</v>
      </c>
      <c r="HE7" s="244">
        <f t="shared" si="19"/>
        <v>109044996</v>
      </c>
      <c r="HF7" s="242">
        <v>16592648</v>
      </c>
      <c r="HG7" s="245">
        <f t="shared" si="20"/>
        <v>125637644</v>
      </c>
      <c r="HH7" s="243">
        <v>19240766</v>
      </c>
      <c r="HI7" s="245">
        <f t="shared" si="21"/>
        <v>144878410</v>
      </c>
      <c r="HJ7" s="243">
        <v>22047578</v>
      </c>
      <c r="HK7" s="246">
        <f t="shared" si="22"/>
        <v>166925988</v>
      </c>
      <c r="HL7" s="501"/>
      <c r="HM7" s="375">
        <v>10554244</v>
      </c>
      <c r="HN7" s="376">
        <v>9050370</v>
      </c>
      <c r="HO7" s="373">
        <f t="shared" si="23"/>
        <v>19604614</v>
      </c>
      <c r="HP7" s="375">
        <v>10718925</v>
      </c>
      <c r="HQ7" s="408">
        <f t="shared" si="24"/>
        <v>30323539</v>
      </c>
      <c r="HR7" s="237">
        <v>10882829</v>
      </c>
      <c r="HS7" s="244">
        <f t="shared" si="25"/>
        <v>41206368</v>
      </c>
      <c r="HT7" s="243">
        <v>10991903</v>
      </c>
      <c r="HU7" s="244">
        <f t="shared" si="26"/>
        <v>52198271</v>
      </c>
      <c r="HV7" s="243">
        <v>10267081</v>
      </c>
      <c r="HW7" s="243">
        <f t="shared" si="27"/>
        <v>62465352</v>
      </c>
      <c r="HX7" s="243">
        <v>10483365</v>
      </c>
      <c r="HY7" s="244">
        <f t="shared" si="28"/>
        <v>72948717</v>
      </c>
      <c r="HZ7" s="243">
        <v>14952414</v>
      </c>
      <c r="IA7" s="244">
        <f t="shared" si="29"/>
        <v>87901131</v>
      </c>
      <c r="IB7" s="243">
        <v>13792684</v>
      </c>
      <c r="IC7" s="244">
        <f t="shared" si="30"/>
        <v>101693815</v>
      </c>
      <c r="ID7" s="355">
        <v>18157057</v>
      </c>
      <c r="IE7" s="244">
        <f t="shared" si="31"/>
        <v>119850872</v>
      </c>
      <c r="IF7" s="361">
        <v>21815320</v>
      </c>
      <c r="IG7" s="202">
        <f t="shared" si="32"/>
        <v>141666192</v>
      </c>
      <c r="IH7" s="361">
        <v>23478566</v>
      </c>
      <c r="II7" s="202">
        <f t="shared" si="33"/>
        <v>165144758</v>
      </c>
      <c r="IJ7" s="503"/>
      <c r="IK7" s="377">
        <v>11304218</v>
      </c>
      <c r="IL7" s="375">
        <v>9687269</v>
      </c>
      <c r="IM7" s="427">
        <f t="shared" si="34"/>
        <v>20991487</v>
      </c>
      <c r="IN7" s="377">
        <v>11446110</v>
      </c>
      <c r="IO7" s="242">
        <f t="shared" si="35"/>
        <v>32437597</v>
      </c>
    </row>
    <row r="8" spans="1:250" x14ac:dyDescent="0.2">
      <c r="A8" s="205">
        <v>5399</v>
      </c>
      <c r="B8" s="206" t="s">
        <v>49</v>
      </c>
      <c r="C8" s="207">
        <v>59159959.61721611</v>
      </c>
      <c r="D8" s="208">
        <v>45769060.346978024</v>
      </c>
      <c r="E8" s="208">
        <v>104929019.96419413</v>
      </c>
      <c r="F8" s="208">
        <v>53544955.331410252</v>
      </c>
      <c r="G8" s="208">
        <v>158473975.29560438</v>
      </c>
      <c r="H8" s="208">
        <v>61693718.095695972</v>
      </c>
      <c r="I8" s="208">
        <v>220167693.39130035</v>
      </c>
      <c r="J8" s="208">
        <v>67446097.277564108</v>
      </c>
      <c r="K8" s="208">
        <v>287613790.66886449</v>
      </c>
      <c r="L8" s="208">
        <v>57397862.567124538</v>
      </c>
      <c r="M8" s="208">
        <v>345011653.23598903</v>
      </c>
      <c r="N8" s="208">
        <v>71210340.058882788</v>
      </c>
      <c r="O8" s="208">
        <v>416221993.29487181</v>
      </c>
      <c r="P8" s="208">
        <v>56812980.199816853</v>
      </c>
      <c r="Q8" s="208">
        <v>473034973.49468863</v>
      </c>
      <c r="R8" s="208">
        <v>52098942.903460719</v>
      </c>
      <c r="S8" s="208">
        <v>525133916.39814937</v>
      </c>
      <c r="T8" s="209">
        <v>59525894.706100002</v>
      </c>
      <c r="U8" s="208">
        <v>584659811.10424936</v>
      </c>
      <c r="V8" s="209">
        <v>72418092.668200001</v>
      </c>
      <c r="W8" s="208">
        <v>657077903.77244937</v>
      </c>
      <c r="X8" s="208">
        <v>83384452.755400002</v>
      </c>
      <c r="Y8" s="210">
        <v>740462356.52784944</v>
      </c>
      <c r="Z8" s="499"/>
      <c r="AA8" s="207">
        <v>55564730.46786572</v>
      </c>
      <c r="AB8" s="211">
        <v>44235694.441200003</v>
      </c>
      <c r="AC8" s="208">
        <v>99800424.909065723</v>
      </c>
      <c r="AD8" s="211">
        <v>48585996.199500002</v>
      </c>
      <c r="AE8" s="208">
        <v>148386421.10856572</v>
      </c>
      <c r="AF8" s="211">
        <v>48938074.694300003</v>
      </c>
      <c r="AG8" s="208">
        <v>197324495.80286571</v>
      </c>
      <c r="AH8" s="211">
        <v>59766388.073399998</v>
      </c>
      <c r="AI8" s="208">
        <v>257090883.8762657</v>
      </c>
      <c r="AJ8" s="211">
        <v>51650731.982699998</v>
      </c>
      <c r="AK8" s="208">
        <v>308741615.85896569</v>
      </c>
      <c r="AL8" s="211">
        <v>61571908.255599998</v>
      </c>
      <c r="AM8" s="208">
        <v>370313524.11456567</v>
      </c>
      <c r="AN8" s="211">
        <v>53897467.898900002</v>
      </c>
      <c r="AO8" s="208">
        <v>424210992.01346564</v>
      </c>
      <c r="AP8" s="211">
        <v>49992914.390000001</v>
      </c>
      <c r="AQ8" s="208">
        <v>474203906.40346563</v>
      </c>
      <c r="AR8" s="211">
        <v>53217615.913900003</v>
      </c>
      <c r="AS8" s="208">
        <v>527421522.31736565</v>
      </c>
      <c r="AT8" s="211">
        <v>68148122.442300007</v>
      </c>
      <c r="AU8" s="208">
        <v>595569644.75966561</v>
      </c>
      <c r="AV8" s="211">
        <v>76607930.935399994</v>
      </c>
      <c r="AW8" s="210">
        <v>672177575.69506562</v>
      </c>
      <c r="AX8" s="499"/>
      <c r="AY8" s="212">
        <v>58331931.448399998</v>
      </c>
      <c r="AZ8" s="211">
        <v>40380377.244999997</v>
      </c>
      <c r="BA8" s="211">
        <v>98712308.693399996</v>
      </c>
      <c r="BB8" s="211">
        <v>45807464.361699998</v>
      </c>
      <c r="BC8" s="208">
        <v>144519773.05509999</v>
      </c>
      <c r="BD8" s="211">
        <v>44366790.434199996</v>
      </c>
      <c r="BE8" s="208">
        <v>188886563.48929998</v>
      </c>
      <c r="BF8" s="211">
        <v>53443859.4362</v>
      </c>
      <c r="BG8" s="208">
        <v>242330422.92549998</v>
      </c>
      <c r="BH8" s="211">
        <v>47179076.208999999</v>
      </c>
      <c r="BI8" s="208">
        <v>289509499.13449997</v>
      </c>
      <c r="BJ8" s="211">
        <v>55113519.771799996</v>
      </c>
      <c r="BK8" s="208">
        <v>344623018.90629995</v>
      </c>
      <c r="BL8" s="211">
        <v>48710160.772500001</v>
      </c>
      <c r="BM8" s="208">
        <v>393333179.67879993</v>
      </c>
      <c r="BN8" s="211">
        <v>44301094.865999997</v>
      </c>
      <c r="BO8" s="208">
        <v>437634274.54479992</v>
      </c>
      <c r="BP8" s="211">
        <v>47889628.517399997</v>
      </c>
      <c r="BQ8" s="208">
        <v>485523903.06219995</v>
      </c>
      <c r="BR8" s="213">
        <v>60321381.988399997</v>
      </c>
      <c r="BS8" s="208">
        <v>545845285.05059993</v>
      </c>
      <c r="BT8" s="211">
        <v>76448087.731199995</v>
      </c>
      <c r="BU8" s="210">
        <v>622293372.78179991</v>
      </c>
      <c r="BV8" s="499"/>
      <c r="BW8" s="214">
        <v>51429950.157200001</v>
      </c>
      <c r="BX8" s="215">
        <v>41479871.512100004</v>
      </c>
      <c r="BY8" s="216">
        <v>92909821.669300005</v>
      </c>
      <c r="BZ8" s="215">
        <v>44261279.843599997</v>
      </c>
      <c r="CA8" s="216">
        <v>137171101.51289999</v>
      </c>
      <c r="CB8" s="215">
        <v>43267205.004299998</v>
      </c>
      <c r="CC8" s="216">
        <v>180438306.51719999</v>
      </c>
      <c r="CD8" s="215">
        <v>55899837.239600003</v>
      </c>
      <c r="CE8" s="216">
        <v>236338143.7568</v>
      </c>
      <c r="CF8" s="215">
        <v>49555947.758900002</v>
      </c>
      <c r="CG8" s="216">
        <v>285894091.51569998</v>
      </c>
      <c r="CH8" s="215">
        <v>56772758.0691</v>
      </c>
      <c r="CI8" s="216">
        <v>342666849.5848</v>
      </c>
      <c r="CJ8" s="215">
        <v>50427518</v>
      </c>
      <c r="CK8" s="216">
        <v>393094367.5848</v>
      </c>
      <c r="CL8" s="215">
        <v>44461483.663999997</v>
      </c>
      <c r="CM8" s="217">
        <v>437555851.24879998</v>
      </c>
      <c r="CN8" s="215">
        <v>46118618.958300002</v>
      </c>
      <c r="CO8" s="216">
        <v>483674470.20709997</v>
      </c>
      <c r="CP8" s="218">
        <v>58071357.5625</v>
      </c>
      <c r="CQ8" s="216">
        <v>541745827.76959991</v>
      </c>
      <c r="CR8" s="219">
        <v>74105327.226199999</v>
      </c>
      <c r="CS8" s="220">
        <v>615851154.9957999</v>
      </c>
      <c r="CT8" s="499"/>
      <c r="CU8" s="207">
        <v>51156438</v>
      </c>
      <c r="CV8" s="211">
        <v>40116290</v>
      </c>
      <c r="CW8" s="208">
        <v>91272728</v>
      </c>
      <c r="CX8" s="208">
        <v>43604434</v>
      </c>
      <c r="CY8" s="208">
        <v>134877162</v>
      </c>
      <c r="CZ8" s="208">
        <v>42668415</v>
      </c>
      <c r="DA8" s="208">
        <v>177545577</v>
      </c>
      <c r="DB8" s="211">
        <v>55835495</v>
      </c>
      <c r="DC8" s="208">
        <v>233381072</v>
      </c>
      <c r="DD8" s="221">
        <v>48485560</v>
      </c>
      <c r="DE8" s="208">
        <v>281866632</v>
      </c>
      <c r="DF8" s="221">
        <v>58824499</v>
      </c>
      <c r="DG8" s="208">
        <v>340691131</v>
      </c>
      <c r="DH8" s="221">
        <v>50169097</v>
      </c>
      <c r="DI8" s="208">
        <v>394558168</v>
      </c>
      <c r="DJ8" s="222">
        <v>43238626</v>
      </c>
      <c r="DK8" s="208">
        <v>437796794</v>
      </c>
      <c r="DL8" s="221">
        <v>49456103</v>
      </c>
      <c r="DM8" s="221">
        <v>487252897</v>
      </c>
      <c r="DN8" s="223">
        <v>61943731</v>
      </c>
      <c r="DO8" s="224">
        <v>545498688</v>
      </c>
      <c r="DP8" s="225">
        <v>69726196</v>
      </c>
      <c r="DQ8" s="226">
        <v>615224884</v>
      </c>
      <c r="DR8" s="499"/>
      <c r="DS8" s="212">
        <v>53433882</v>
      </c>
      <c r="DT8" s="221">
        <v>43946424</v>
      </c>
      <c r="DU8" s="208">
        <v>97380306</v>
      </c>
      <c r="DV8" s="225">
        <v>48691566</v>
      </c>
      <c r="DW8" s="208">
        <v>146071872</v>
      </c>
      <c r="DX8" s="221">
        <v>46162285</v>
      </c>
      <c r="DY8" s="208">
        <v>192234157</v>
      </c>
      <c r="DZ8" s="225">
        <v>53858311</v>
      </c>
      <c r="EA8" s="208">
        <v>246092468</v>
      </c>
      <c r="EB8" s="227">
        <v>49293130</v>
      </c>
      <c r="EC8" s="208">
        <v>295385598</v>
      </c>
      <c r="ED8" s="225">
        <v>59890880</v>
      </c>
      <c r="EE8" s="208">
        <v>355276478</v>
      </c>
      <c r="EF8" s="228">
        <v>50443009</v>
      </c>
      <c r="EG8" s="208">
        <v>405719487</v>
      </c>
      <c r="EH8" s="228">
        <v>45541136</v>
      </c>
      <c r="EI8" s="208">
        <v>451260623</v>
      </c>
      <c r="EJ8" s="223">
        <v>51454444</v>
      </c>
      <c r="EK8" s="208">
        <v>502715067</v>
      </c>
      <c r="EL8" s="223">
        <v>65739648</v>
      </c>
      <c r="EM8" s="208">
        <v>568454715</v>
      </c>
      <c r="EN8" s="223">
        <v>70991197</v>
      </c>
      <c r="EO8" s="210">
        <v>639445912</v>
      </c>
      <c r="EP8" s="499"/>
      <c r="EQ8" s="229">
        <v>51991152</v>
      </c>
      <c r="ER8" s="230">
        <v>42258028</v>
      </c>
      <c r="ES8" s="231">
        <v>94249180</v>
      </c>
      <c r="ET8" s="230">
        <v>46702279</v>
      </c>
      <c r="EU8" s="231">
        <v>140951459</v>
      </c>
      <c r="EV8" s="225">
        <v>44738426</v>
      </c>
      <c r="EW8" s="231">
        <v>185689885</v>
      </c>
      <c r="EX8" s="223">
        <v>45428778</v>
      </c>
      <c r="EY8" s="231">
        <v>231118663</v>
      </c>
      <c r="EZ8" s="230">
        <v>44657963</v>
      </c>
      <c r="FA8" s="231">
        <v>275776626</v>
      </c>
      <c r="FB8" s="223">
        <v>54034819</v>
      </c>
      <c r="FC8" s="231">
        <v>329811445</v>
      </c>
      <c r="FD8" s="223">
        <v>44041077</v>
      </c>
      <c r="FE8" s="231">
        <v>373852522</v>
      </c>
      <c r="FF8" s="225">
        <v>40397776</v>
      </c>
      <c r="FG8" s="490">
        <v>414250298</v>
      </c>
      <c r="FH8" s="491"/>
      <c r="FI8" s="227">
        <v>45049199</v>
      </c>
      <c r="FJ8" s="490">
        <v>459299497</v>
      </c>
      <c r="FK8" s="491"/>
      <c r="FL8" s="223">
        <v>57944070</v>
      </c>
      <c r="FM8" s="233">
        <v>517243567</v>
      </c>
      <c r="FN8" s="234">
        <v>63586782</v>
      </c>
      <c r="FO8" s="235">
        <f t="shared" si="0"/>
        <v>580830349</v>
      </c>
      <c r="FP8" s="499"/>
      <c r="FQ8" s="236">
        <v>44689137</v>
      </c>
      <c r="FR8" s="237">
        <v>38882013</v>
      </c>
      <c r="FS8" s="238">
        <f t="shared" si="1"/>
        <v>83571150</v>
      </c>
      <c r="FT8" s="223">
        <v>43513116</v>
      </c>
      <c r="FU8" s="238">
        <f t="shared" si="2"/>
        <v>127084266</v>
      </c>
      <c r="FV8" s="223">
        <v>40872823.4027</v>
      </c>
      <c r="FW8" s="238">
        <f t="shared" si="3"/>
        <v>167957089.40270001</v>
      </c>
      <c r="FX8" s="223">
        <v>46345201</v>
      </c>
      <c r="FY8" s="238">
        <f t="shared" si="4"/>
        <v>214302290.40270001</v>
      </c>
      <c r="FZ8" s="223">
        <v>44070410</v>
      </c>
      <c r="GA8" s="238">
        <f t="shared" si="5"/>
        <v>258372700.40270001</v>
      </c>
      <c r="GB8" s="239">
        <v>50198973</v>
      </c>
      <c r="GC8" s="238">
        <f t="shared" si="6"/>
        <v>308571673.40270001</v>
      </c>
      <c r="GD8" s="223">
        <v>46305911</v>
      </c>
      <c r="GE8" s="238">
        <f t="shared" si="7"/>
        <v>354877584.40270001</v>
      </c>
      <c r="GF8" s="223">
        <v>38755116</v>
      </c>
      <c r="GG8" s="238">
        <f t="shared" si="8"/>
        <v>393632700.40270001</v>
      </c>
      <c r="GH8" s="237">
        <v>45466978</v>
      </c>
      <c r="GI8" s="238">
        <f t="shared" si="9"/>
        <v>439099678.40270001</v>
      </c>
      <c r="GJ8" s="240">
        <v>62488818</v>
      </c>
      <c r="GK8" s="241">
        <f t="shared" si="10"/>
        <v>501588496.40270001</v>
      </c>
      <c r="GL8" s="234">
        <v>68835886</v>
      </c>
      <c r="GM8" s="235">
        <f t="shared" si="11"/>
        <v>570424382.40269995</v>
      </c>
      <c r="GN8" s="499"/>
      <c r="GO8" s="236">
        <v>46305047</v>
      </c>
      <c r="GP8" s="237">
        <v>41064607</v>
      </c>
      <c r="GQ8" s="242">
        <f t="shared" si="12"/>
        <v>87369654</v>
      </c>
      <c r="GR8" s="237">
        <v>46000123</v>
      </c>
      <c r="GS8" s="242">
        <f t="shared" si="13"/>
        <v>133369777</v>
      </c>
      <c r="GT8" s="243">
        <v>45514575</v>
      </c>
      <c r="GU8" s="244">
        <f t="shared" si="14"/>
        <v>178884352</v>
      </c>
      <c r="GV8" s="243">
        <v>49625956</v>
      </c>
      <c r="GW8" s="244">
        <f t="shared" si="15"/>
        <v>228510308</v>
      </c>
      <c r="GX8" s="243">
        <v>46148285</v>
      </c>
      <c r="GY8" s="244">
        <f t="shared" si="16"/>
        <v>274658593</v>
      </c>
      <c r="GZ8" s="243">
        <v>53940038</v>
      </c>
      <c r="HA8" s="244">
        <f t="shared" si="17"/>
        <v>328598631</v>
      </c>
      <c r="HB8" s="243">
        <v>49097031</v>
      </c>
      <c r="HC8" s="244">
        <f t="shared" si="18"/>
        <v>377695662</v>
      </c>
      <c r="HD8" s="243">
        <v>41504628</v>
      </c>
      <c r="HE8" s="244">
        <f t="shared" si="19"/>
        <v>419200290</v>
      </c>
      <c r="HF8" s="242">
        <v>50093904</v>
      </c>
      <c r="HG8" s="245">
        <f t="shared" si="20"/>
        <v>469294194</v>
      </c>
      <c r="HH8" s="243">
        <v>60156991</v>
      </c>
      <c r="HI8" s="245">
        <f t="shared" si="21"/>
        <v>529451185</v>
      </c>
      <c r="HJ8" s="243">
        <v>66893086</v>
      </c>
      <c r="HK8" s="246">
        <f t="shared" si="22"/>
        <v>596344271</v>
      </c>
      <c r="HL8" s="501"/>
      <c r="HM8" s="375">
        <v>44577958</v>
      </c>
      <c r="HN8" s="376">
        <v>39124615</v>
      </c>
      <c r="HO8" s="373">
        <f t="shared" si="23"/>
        <v>83702573</v>
      </c>
      <c r="HP8" s="375">
        <v>46373256</v>
      </c>
      <c r="HQ8" s="408">
        <f t="shared" si="24"/>
        <v>130075829</v>
      </c>
      <c r="HR8" s="237">
        <v>43402495</v>
      </c>
      <c r="HS8" s="244">
        <f t="shared" si="25"/>
        <v>173478324</v>
      </c>
      <c r="HT8" s="243">
        <v>46421745</v>
      </c>
      <c r="HU8" s="244">
        <f t="shared" si="26"/>
        <v>219900069</v>
      </c>
      <c r="HV8" s="243">
        <v>42839045</v>
      </c>
      <c r="HW8" s="243">
        <f t="shared" si="27"/>
        <v>262739114</v>
      </c>
      <c r="HX8" s="243">
        <v>50226280</v>
      </c>
      <c r="HY8" s="244">
        <f t="shared" si="28"/>
        <v>312965394</v>
      </c>
      <c r="HZ8" s="243">
        <v>48045528</v>
      </c>
      <c r="IA8" s="244">
        <f t="shared" si="29"/>
        <v>361010922</v>
      </c>
      <c r="IB8" s="243">
        <v>39969703</v>
      </c>
      <c r="IC8" s="244">
        <f t="shared" si="30"/>
        <v>400980625</v>
      </c>
      <c r="ID8" s="355">
        <v>49538535</v>
      </c>
      <c r="IE8" s="244">
        <f t="shared" si="31"/>
        <v>450519160</v>
      </c>
      <c r="IF8" s="361">
        <v>59986550</v>
      </c>
      <c r="IG8" s="202">
        <f t="shared" si="32"/>
        <v>510505710</v>
      </c>
      <c r="IH8" s="361">
        <v>67571680</v>
      </c>
      <c r="II8" s="202">
        <f t="shared" si="33"/>
        <v>578077390</v>
      </c>
      <c r="IJ8" s="503"/>
      <c r="IK8" s="377">
        <v>46318792</v>
      </c>
      <c r="IL8" s="375">
        <v>41053334</v>
      </c>
      <c r="IM8" s="427">
        <f t="shared" si="34"/>
        <v>87372126</v>
      </c>
      <c r="IN8" s="377">
        <v>48283156</v>
      </c>
      <c r="IO8" s="242">
        <f t="shared" si="35"/>
        <v>135655282</v>
      </c>
    </row>
    <row r="9" spans="1:250" x14ac:dyDescent="0.2">
      <c r="A9" s="205">
        <v>5411</v>
      </c>
      <c r="B9" s="206" t="s">
        <v>4</v>
      </c>
      <c r="C9" s="207">
        <v>392687558.79168153</v>
      </c>
      <c r="D9" s="208">
        <v>370631703.47483665</v>
      </c>
      <c r="E9" s="208">
        <v>763319262.26651812</v>
      </c>
      <c r="F9" s="208">
        <v>401992840.69471186</v>
      </c>
      <c r="G9" s="208">
        <v>1165312102.96123</v>
      </c>
      <c r="H9" s="208">
        <v>397845018.38612598</v>
      </c>
      <c r="I9" s="208">
        <v>1563157121.3473561</v>
      </c>
      <c r="J9" s="208">
        <v>404318970.49058229</v>
      </c>
      <c r="K9" s="208">
        <v>1967476091.8379383</v>
      </c>
      <c r="L9" s="208">
        <v>399974420.84552884</v>
      </c>
      <c r="M9" s="208">
        <v>2367450512.6834669</v>
      </c>
      <c r="N9" s="208">
        <v>412994257.88787878</v>
      </c>
      <c r="O9" s="208">
        <v>2780444770.5713458</v>
      </c>
      <c r="P9" s="208">
        <v>411703952.67195487</v>
      </c>
      <c r="Q9" s="208">
        <v>3192148723.2433004</v>
      </c>
      <c r="R9" s="208">
        <v>400106016.22244984</v>
      </c>
      <c r="S9" s="208">
        <v>3592254739.4657502</v>
      </c>
      <c r="T9" s="209">
        <v>385703143.83720005</v>
      </c>
      <c r="U9" s="208">
        <v>3977957883.3029504</v>
      </c>
      <c r="V9" s="209">
        <v>407205258.82279992</v>
      </c>
      <c r="W9" s="208">
        <v>4385163142.1257505</v>
      </c>
      <c r="X9" s="208">
        <v>449563312.49739993</v>
      </c>
      <c r="Y9" s="210">
        <v>4834726454.6231508</v>
      </c>
      <c r="Z9" s="499"/>
      <c r="AA9" s="207">
        <v>394977032.6488781</v>
      </c>
      <c r="AB9" s="211">
        <v>380130471.9914</v>
      </c>
      <c r="AC9" s="208">
        <v>775107504.6402781</v>
      </c>
      <c r="AD9" s="211">
        <v>415003492.0176</v>
      </c>
      <c r="AE9" s="208">
        <v>1190110996.6578782</v>
      </c>
      <c r="AF9" s="211">
        <v>407056730.60949999</v>
      </c>
      <c r="AG9" s="208">
        <v>1597167727.2673781</v>
      </c>
      <c r="AH9" s="211">
        <v>417817489.05070001</v>
      </c>
      <c r="AI9" s="208">
        <v>2014985216.318078</v>
      </c>
      <c r="AJ9" s="211">
        <v>393563377.18019998</v>
      </c>
      <c r="AK9" s="208">
        <v>2408548593.4982781</v>
      </c>
      <c r="AL9" s="211">
        <v>411408990.49190003</v>
      </c>
      <c r="AM9" s="208">
        <v>2819957583.9901781</v>
      </c>
      <c r="AN9" s="211">
        <v>402974178.83880001</v>
      </c>
      <c r="AO9" s="208">
        <v>3222931762.8289781</v>
      </c>
      <c r="AP9" s="211">
        <v>401801158.35900003</v>
      </c>
      <c r="AQ9" s="208">
        <v>3624732921.1879783</v>
      </c>
      <c r="AR9" s="211">
        <v>397813466.06339997</v>
      </c>
      <c r="AS9" s="208">
        <v>4022546387.2513781</v>
      </c>
      <c r="AT9" s="211">
        <v>411429085.07059997</v>
      </c>
      <c r="AU9" s="208">
        <v>4433975472.3219776</v>
      </c>
      <c r="AV9" s="211">
        <v>451904857.62050003</v>
      </c>
      <c r="AW9" s="210">
        <v>4885880329.9424772</v>
      </c>
      <c r="AX9" s="499"/>
      <c r="AY9" s="212">
        <v>421774458.49010003</v>
      </c>
      <c r="AZ9" s="211">
        <v>418665355.90609998</v>
      </c>
      <c r="BA9" s="211">
        <v>840439814.39619994</v>
      </c>
      <c r="BB9" s="211">
        <v>451558098.59689999</v>
      </c>
      <c r="BC9" s="208">
        <v>1291997912.9930999</v>
      </c>
      <c r="BD9" s="211">
        <v>450579343.33890003</v>
      </c>
      <c r="BE9" s="208">
        <v>1742577256.332</v>
      </c>
      <c r="BF9" s="211">
        <v>446712078.60039997</v>
      </c>
      <c r="BG9" s="208">
        <v>2189289334.9323997</v>
      </c>
      <c r="BH9" s="211">
        <v>439960058.11260003</v>
      </c>
      <c r="BI9" s="208">
        <v>2629249393.0449996</v>
      </c>
      <c r="BJ9" s="211">
        <v>453186167.38919997</v>
      </c>
      <c r="BK9" s="208">
        <v>3082435560.4341993</v>
      </c>
      <c r="BL9" s="211">
        <v>435837066.78289998</v>
      </c>
      <c r="BM9" s="208">
        <v>3518272627.2170992</v>
      </c>
      <c r="BN9" s="211">
        <v>445397593.29339999</v>
      </c>
      <c r="BO9" s="208">
        <v>3963670220.510499</v>
      </c>
      <c r="BP9" s="211">
        <v>467908833.31480002</v>
      </c>
      <c r="BQ9" s="208">
        <v>4431579053.8252993</v>
      </c>
      <c r="BR9" s="213">
        <v>484787375.66250002</v>
      </c>
      <c r="BS9" s="208">
        <v>4916366429.4877996</v>
      </c>
      <c r="BT9" s="211">
        <v>521238573.7098</v>
      </c>
      <c r="BU9" s="210">
        <v>5437605003.1975994</v>
      </c>
      <c r="BV9" s="499"/>
      <c r="BW9" s="214">
        <v>465222271.65850002</v>
      </c>
      <c r="BX9" s="215">
        <v>457104654.86949998</v>
      </c>
      <c r="BY9" s="216">
        <v>922326926.528</v>
      </c>
      <c r="BZ9" s="215">
        <v>471426208.66860002</v>
      </c>
      <c r="CA9" s="216">
        <v>1393753135.1966</v>
      </c>
      <c r="CB9" s="215">
        <v>460347830.02960002</v>
      </c>
      <c r="CC9" s="216">
        <v>1854100965.2262001</v>
      </c>
      <c r="CD9" s="215">
        <v>473628393.83649999</v>
      </c>
      <c r="CE9" s="216">
        <v>2327729359.0627003</v>
      </c>
      <c r="CF9" s="215">
        <v>461881346.57599998</v>
      </c>
      <c r="CG9" s="216">
        <v>2789610705.6387005</v>
      </c>
      <c r="CH9" s="215">
        <v>488073494.99349999</v>
      </c>
      <c r="CI9" s="216">
        <v>3277684200.6322002</v>
      </c>
      <c r="CJ9" s="215">
        <v>469357964</v>
      </c>
      <c r="CK9" s="216">
        <v>3747042164.6322002</v>
      </c>
      <c r="CL9" s="215">
        <v>459391739.46289998</v>
      </c>
      <c r="CM9" s="217">
        <v>4206433904.0951004</v>
      </c>
      <c r="CN9" s="215">
        <v>468489474.514</v>
      </c>
      <c r="CO9" s="216">
        <v>4674923378.6091003</v>
      </c>
      <c r="CP9" s="218">
        <v>490711619.49449998</v>
      </c>
      <c r="CQ9" s="216">
        <v>5165634998.1036005</v>
      </c>
      <c r="CR9" s="219">
        <v>535170417.5528</v>
      </c>
      <c r="CS9" s="220">
        <v>5700805415.6564007</v>
      </c>
      <c r="CT9" s="499"/>
      <c r="CU9" s="207">
        <v>455032287</v>
      </c>
      <c r="CV9" s="211">
        <v>442990896</v>
      </c>
      <c r="CW9" s="208">
        <v>898023183</v>
      </c>
      <c r="CX9" s="208">
        <v>466918064</v>
      </c>
      <c r="CY9" s="208">
        <v>1364941247</v>
      </c>
      <c r="CZ9" s="208">
        <v>482466491</v>
      </c>
      <c r="DA9" s="208">
        <v>1847407738</v>
      </c>
      <c r="DB9" s="211">
        <v>493339897</v>
      </c>
      <c r="DC9" s="208">
        <v>2340747635</v>
      </c>
      <c r="DD9" s="221">
        <v>483405841</v>
      </c>
      <c r="DE9" s="208">
        <v>2824153476</v>
      </c>
      <c r="DF9" s="221">
        <v>512897310</v>
      </c>
      <c r="DG9" s="208">
        <v>3337050786</v>
      </c>
      <c r="DH9" s="221">
        <v>513374182</v>
      </c>
      <c r="DI9" s="208">
        <v>3742299202</v>
      </c>
      <c r="DJ9" s="222">
        <v>489204660</v>
      </c>
      <c r="DK9" s="208">
        <v>4231503862</v>
      </c>
      <c r="DL9" s="221">
        <v>480437797</v>
      </c>
      <c r="DM9" s="221">
        <v>4711941659</v>
      </c>
      <c r="DN9" s="223">
        <v>481642470</v>
      </c>
      <c r="DO9" s="224">
        <v>5301709895</v>
      </c>
      <c r="DP9" s="225">
        <v>512345899</v>
      </c>
      <c r="DQ9" s="226">
        <v>5814055794</v>
      </c>
      <c r="DR9" s="499"/>
      <c r="DS9" s="212">
        <v>431597618</v>
      </c>
      <c r="DT9" s="221">
        <v>435219283</v>
      </c>
      <c r="DU9" s="208">
        <v>866816901</v>
      </c>
      <c r="DV9" s="225">
        <v>454344219</v>
      </c>
      <c r="DW9" s="208">
        <v>1321161120</v>
      </c>
      <c r="DX9" s="221">
        <v>440158254</v>
      </c>
      <c r="DY9" s="208">
        <v>1761319374</v>
      </c>
      <c r="DZ9" s="225">
        <v>440435131</v>
      </c>
      <c r="EA9" s="208">
        <v>2201754505</v>
      </c>
      <c r="EB9" s="227">
        <v>429381939</v>
      </c>
      <c r="EC9" s="208">
        <v>2631136444</v>
      </c>
      <c r="ED9" s="225">
        <v>446579463</v>
      </c>
      <c r="EE9" s="208">
        <v>3077715907</v>
      </c>
      <c r="EF9" s="228">
        <v>439949882</v>
      </c>
      <c r="EG9" s="208">
        <v>3517665789</v>
      </c>
      <c r="EH9" s="228">
        <v>414175005</v>
      </c>
      <c r="EI9" s="208">
        <v>3931840794</v>
      </c>
      <c r="EJ9" s="223">
        <v>426718586</v>
      </c>
      <c r="EK9" s="208">
        <v>4358559380</v>
      </c>
      <c r="EL9" s="223">
        <v>436956342</v>
      </c>
      <c r="EM9" s="208">
        <v>4795515722</v>
      </c>
      <c r="EN9" s="223">
        <v>465850076</v>
      </c>
      <c r="EO9" s="210">
        <v>5261365798</v>
      </c>
      <c r="EP9" s="499"/>
      <c r="EQ9" s="229">
        <v>443461515</v>
      </c>
      <c r="ER9" s="230">
        <v>430811193</v>
      </c>
      <c r="ES9" s="231">
        <v>874272708</v>
      </c>
      <c r="ET9" s="230">
        <v>451150628</v>
      </c>
      <c r="EU9" s="231">
        <v>1325423336</v>
      </c>
      <c r="EV9" s="225">
        <v>452043640</v>
      </c>
      <c r="EW9" s="231">
        <v>1777466976</v>
      </c>
      <c r="EX9" s="223">
        <v>408411403</v>
      </c>
      <c r="EY9" s="231">
        <v>2185878379</v>
      </c>
      <c r="EZ9" s="230">
        <v>444662577</v>
      </c>
      <c r="FA9" s="231">
        <v>2630540956</v>
      </c>
      <c r="FB9" s="223">
        <v>452852031</v>
      </c>
      <c r="FC9" s="231">
        <v>3083392987</v>
      </c>
      <c r="FD9" s="223">
        <v>455870365</v>
      </c>
      <c r="FE9" s="231">
        <v>3539263352</v>
      </c>
      <c r="FF9" s="225">
        <v>441561585</v>
      </c>
      <c r="FG9" s="490">
        <v>3980824937</v>
      </c>
      <c r="FH9" s="491"/>
      <c r="FI9" s="227">
        <v>441907797</v>
      </c>
      <c r="FJ9" s="490">
        <v>4422732734</v>
      </c>
      <c r="FK9" s="491"/>
      <c r="FL9" s="223">
        <v>427400795</v>
      </c>
      <c r="FM9" s="233">
        <v>4850133529</v>
      </c>
      <c r="FN9" s="234">
        <v>461679899</v>
      </c>
      <c r="FO9" s="235">
        <f t="shared" si="0"/>
        <v>5311813428</v>
      </c>
      <c r="FP9" s="499"/>
      <c r="FQ9" s="236">
        <v>434257811</v>
      </c>
      <c r="FR9" s="237">
        <v>426273522</v>
      </c>
      <c r="FS9" s="238">
        <f t="shared" si="1"/>
        <v>860531333</v>
      </c>
      <c r="FT9" s="223">
        <v>443813971</v>
      </c>
      <c r="FU9" s="238">
        <f t="shared" si="2"/>
        <v>1304345304</v>
      </c>
      <c r="FV9" s="223">
        <v>430683592.61699998</v>
      </c>
      <c r="FW9" s="238">
        <f t="shared" si="3"/>
        <v>1735028896.6170001</v>
      </c>
      <c r="FX9" s="223">
        <v>439057016</v>
      </c>
      <c r="FY9" s="238">
        <f t="shared" si="4"/>
        <v>2174085912.6170001</v>
      </c>
      <c r="FZ9" s="223">
        <v>429027704</v>
      </c>
      <c r="GA9" s="238">
        <f t="shared" si="5"/>
        <v>2603113616.6170001</v>
      </c>
      <c r="GB9" s="239">
        <v>434354444</v>
      </c>
      <c r="GC9" s="238">
        <f t="shared" si="6"/>
        <v>3037468060.6170001</v>
      </c>
      <c r="GD9" s="223">
        <v>435925867</v>
      </c>
      <c r="GE9" s="238">
        <f t="shared" si="7"/>
        <v>3473393927.6170001</v>
      </c>
      <c r="GF9" s="223">
        <v>425757280</v>
      </c>
      <c r="GG9" s="238">
        <f t="shared" si="8"/>
        <v>3899151207.6170001</v>
      </c>
      <c r="GH9" s="237">
        <v>430836820</v>
      </c>
      <c r="GI9" s="238">
        <f t="shared" si="9"/>
        <v>4329988027.6170006</v>
      </c>
      <c r="GJ9" s="240">
        <v>438263933</v>
      </c>
      <c r="GK9" s="241">
        <f t="shared" si="10"/>
        <v>4768251960.6170006</v>
      </c>
      <c r="GL9" s="234">
        <v>454417834</v>
      </c>
      <c r="GM9" s="235">
        <f t="shared" si="11"/>
        <v>5222669794.6170006</v>
      </c>
      <c r="GN9" s="499"/>
      <c r="GO9" s="236">
        <v>439930486</v>
      </c>
      <c r="GP9" s="237">
        <v>425128060</v>
      </c>
      <c r="GQ9" s="242">
        <f t="shared" si="12"/>
        <v>865058546</v>
      </c>
      <c r="GR9" s="237">
        <v>457532300</v>
      </c>
      <c r="GS9" s="242">
        <f t="shared" si="13"/>
        <v>1322590846</v>
      </c>
      <c r="GT9" s="243">
        <v>437345133</v>
      </c>
      <c r="GU9" s="244">
        <f t="shared" si="14"/>
        <v>1759935979</v>
      </c>
      <c r="GV9" s="243">
        <v>444203892</v>
      </c>
      <c r="GW9" s="244">
        <f t="shared" si="15"/>
        <v>2204139871</v>
      </c>
      <c r="GX9" s="243">
        <v>430033478</v>
      </c>
      <c r="GY9" s="244">
        <f t="shared" si="16"/>
        <v>2634173349</v>
      </c>
      <c r="GZ9" s="243">
        <v>443269506</v>
      </c>
      <c r="HA9" s="244">
        <f t="shared" si="17"/>
        <v>3077442855</v>
      </c>
      <c r="HB9" s="243">
        <v>455454803</v>
      </c>
      <c r="HC9" s="244">
        <f t="shared" si="18"/>
        <v>3532897658</v>
      </c>
      <c r="HD9" s="243">
        <v>433178744</v>
      </c>
      <c r="HE9" s="244">
        <f t="shared" si="19"/>
        <v>3966076402</v>
      </c>
      <c r="HF9" s="242">
        <v>462797081</v>
      </c>
      <c r="HG9" s="245">
        <f t="shared" si="20"/>
        <v>4428873483</v>
      </c>
      <c r="HH9" s="243">
        <v>449589892</v>
      </c>
      <c r="HI9" s="245">
        <f t="shared" si="21"/>
        <v>4878463375</v>
      </c>
      <c r="HJ9" s="243">
        <v>463151191</v>
      </c>
      <c r="HK9" s="246">
        <f t="shared" si="22"/>
        <v>5341614566</v>
      </c>
      <c r="HL9" s="501"/>
      <c r="HM9" s="375">
        <v>454393084</v>
      </c>
      <c r="HN9" s="376">
        <v>435852082</v>
      </c>
      <c r="HO9" s="373">
        <f t="shared" si="23"/>
        <v>890245166</v>
      </c>
      <c r="HP9" s="375">
        <v>451888080</v>
      </c>
      <c r="HQ9" s="408">
        <f t="shared" si="24"/>
        <v>1342133246</v>
      </c>
      <c r="HR9" s="237">
        <v>440418701</v>
      </c>
      <c r="HS9" s="244">
        <f t="shared" si="25"/>
        <v>1782551947</v>
      </c>
      <c r="HT9" s="243">
        <v>457912406</v>
      </c>
      <c r="HU9" s="244">
        <f t="shared" si="26"/>
        <v>2240464353</v>
      </c>
      <c r="HV9" s="243">
        <v>423299931</v>
      </c>
      <c r="HW9" s="243">
        <f t="shared" si="27"/>
        <v>2663764284</v>
      </c>
      <c r="HX9" s="243">
        <v>427867353</v>
      </c>
      <c r="HY9" s="244">
        <f t="shared" si="28"/>
        <v>3091631637</v>
      </c>
      <c r="HZ9" s="243">
        <v>451543191</v>
      </c>
      <c r="IA9" s="244">
        <f t="shared" si="29"/>
        <v>3543174828</v>
      </c>
      <c r="IB9" s="243">
        <v>435060460</v>
      </c>
      <c r="IC9" s="244">
        <f t="shared" si="30"/>
        <v>3978235288</v>
      </c>
      <c r="ID9" s="355">
        <v>475190128</v>
      </c>
      <c r="IE9" s="244">
        <f t="shared" si="31"/>
        <v>4453425416</v>
      </c>
      <c r="IF9" s="361">
        <v>464036590</v>
      </c>
      <c r="IG9" s="202">
        <f t="shared" si="32"/>
        <v>4917462006</v>
      </c>
      <c r="IH9" s="361">
        <v>473444886</v>
      </c>
      <c r="II9" s="202">
        <f t="shared" si="33"/>
        <v>5390906892</v>
      </c>
      <c r="IJ9" s="503"/>
      <c r="IK9" s="377">
        <v>471620514</v>
      </c>
      <c r="IL9" s="375">
        <v>439076422</v>
      </c>
      <c r="IM9" s="427">
        <f t="shared" si="34"/>
        <v>910696936</v>
      </c>
      <c r="IN9" s="377">
        <v>454271054</v>
      </c>
      <c r="IO9" s="242">
        <f t="shared" si="35"/>
        <v>1364967990</v>
      </c>
    </row>
    <row r="10" spans="1:250" x14ac:dyDescent="0.2">
      <c r="A10" s="205">
        <v>5421</v>
      </c>
      <c r="B10" s="206" t="s">
        <v>5</v>
      </c>
      <c r="C10" s="207">
        <v>1299710.5</v>
      </c>
      <c r="D10" s="208">
        <v>1334125</v>
      </c>
      <c r="E10" s="208">
        <v>2633835.5</v>
      </c>
      <c r="F10" s="208">
        <v>1365845.5</v>
      </c>
      <c r="G10" s="208">
        <v>3999681</v>
      </c>
      <c r="H10" s="208">
        <v>1442733.5</v>
      </c>
      <c r="I10" s="208">
        <v>5442414.5</v>
      </c>
      <c r="J10" s="208">
        <v>1421894.9</v>
      </c>
      <c r="K10" s="208">
        <v>6864309.4000000004</v>
      </c>
      <c r="L10" s="208">
        <v>1423348.5</v>
      </c>
      <c r="M10" s="208">
        <v>8287657.9000000004</v>
      </c>
      <c r="N10" s="208">
        <v>1385525</v>
      </c>
      <c r="O10" s="208">
        <v>9673182.9000000004</v>
      </c>
      <c r="P10" s="208">
        <v>1266860.5</v>
      </c>
      <c r="Q10" s="208">
        <v>10940043.4</v>
      </c>
      <c r="R10" s="208">
        <v>1117841.2250000001</v>
      </c>
      <c r="S10" s="208">
        <v>12057884.625</v>
      </c>
      <c r="T10" s="209">
        <v>1125561.9040000001</v>
      </c>
      <c r="U10" s="208">
        <v>13183446.528999999</v>
      </c>
      <c r="V10" s="209">
        <v>1227781.9164</v>
      </c>
      <c r="W10" s="208">
        <v>14411228.4454</v>
      </c>
      <c r="X10" s="208">
        <v>1305728.8663999999</v>
      </c>
      <c r="Y10" s="210">
        <v>15716957.311799999</v>
      </c>
      <c r="Z10" s="499"/>
      <c r="AA10" s="207">
        <v>1363629.1543999999</v>
      </c>
      <c r="AB10" s="211">
        <v>1387116.1143</v>
      </c>
      <c r="AC10" s="208">
        <v>2750745.2686999999</v>
      </c>
      <c r="AD10" s="211">
        <v>1236422.4634</v>
      </c>
      <c r="AE10" s="208">
        <v>3987167.7320999997</v>
      </c>
      <c r="AF10" s="211">
        <v>1421303.1687</v>
      </c>
      <c r="AG10" s="208">
        <v>5408470.9007999999</v>
      </c>
      <c r="AH10" s="211">
        <v>1436413.9147000001</v>
      </c>
      <c r="AI10" s="208">
        <v>6844884.8155000005</v>
      </c>
      <c r="AJ10" s="211">
        <v>1468821.0152</v>
      </c>
      <c r="AK10" s="208">
        <v>8313705.8307000007</v>
      </c>
      <c r="AL10" s="211">
        <v>1439051.3674999999</v>
      </c>
      <c r="AM10" s="208">
        <v>9752757.1982000005</v>
      </c>
      <c r="AN10" s="211">
        <v>1317373.9696</v>
      </c>
      <c r="AO10" s="208">
        <v>11070131.1678</v>
      </c>
      <c r="AP10" s="211">
        <v>1142369.8876</v>
      </c>
      <c r="AQ10" s="208">
        <v>12212501.055399999</v>
      </c>
      <c r="AR10" s="211">
        <v>1199983.034</v>
      </c>
      <c r="AS10" s="208">
        <v>13412484.089399999</v>
      </c>
      <c r="AT10" s="211">
        <v>1135753.2364000001</v>
      </c>
      <c r="AU10" s="208">
        <v>14548237.3258</v>
      </c>
      <c r="AV10" s="211">
        <v>1056636.1599999999</v>
      </c>
      <c r="AW10" s="210">
        <v>15604873.4858</v>
      </c>
      <c r="AX10" s="499"/>
      <c r="AY10" s="212">
        <v>1481327.5401000001</v>
      </c>
      <c r="AZ10" s="211">
        <v>1511539.3437999999</v>
      </c>
      <c r="BA10" s="211">
        <v>2992866.8838999998</v>
      </c>
      <c r="BB10" s="211">
        <v>1491768.4478</v>
      </c>
      <c r="BC10" s="208">
        <v>4484635.3317</v>
      </c>
      <c r="BD10" s="211">
        <v>1702778.0244</v>
      </c>
      <c r="BE10" s="208">
        <v>6187413.3561000004</v>
      </c>
      <c r="BF10" s="211">
        <v>1654525.027</v>
      </c>
      <c r="BG10" s="208">
        <v>7841938.3831000002</v>
      </c>
      <c r="BH10" s="211">
        <v>1507925.8156000001</v>
      </c>
      <c r="BI10" s="208">
        <v>9349864.1986999996</v>
      </c>
      <c r="BJ10" s="211">
        <v>1576477.784</v>
      </c>
      <c r="BK10" s="208">
        <v>10926341.9827</v>
      </c>
      <c r="BL10" s="211">
        <v>1340011.6169</v>
      </c>
      <c r="BM10" s="208">
        <v>12266353.5996</v>
      </c>
      <c r="BN10" s="211">
        <v>1012443.9227999999</v>
      </c>
      <c r="BO10" s="208">
        <v>13278797.522400001</v>
      </c>
      <c r="BP10" s="211">
        <v>882505.15049999999</v>
      </c>
      <c r="BQ10" s="208">
        <v>14161302.672900001</v>
      </c>
      <c r="BR10" s="213">
        <v>868447.74970000004</v>
      </c>
      <c r="BS10" s="208">
        <v>15029750.422600001</v>
      </c>
      <c r="BT10" s="211">
        <v>803675.65379999997</v>
      </c>
      <c r="BU10" s="210">
        <v>15833426.076400001</v>
      </c>
      <c r="BV10" s="499"/>
      <c r="BW10" s="214">
        <v>1195876.1052000001</v>
      </c>
      <c r="BX10" s="215">
        <v>1640430.3755000001</v>
      </c>
      <c r="BY10" s="216">
        <v>2836306.4807000002</v>
      </c>
      <c r="BZ10" s="215">
        <v>1344707.8615000001</v>
      </c>
      <c r="CA10" s="216">
        <v>4181014.3422000003</v>
      </c>
      <c r="CB10" s="215">
        <v>435788.54090000002</v>
      </c>
      <c r="CC10" s="216">
        <v>4616802.8831000002</v>
      </c>
      <c r="CD10" s="215">
        <v>1561492.9257</v>
      </c>
      <c r="CE10" s="216">
        <v>6178295.8088000007</v>
      </c>
      <c r="CF10" s="215">
        <v>808057.0956</v>
      </c>
      <c r="CG10" s="216">
        <v>6986352.9044000003</v>
      </c>
      <c r="CH10" s="215">
        <v>860417.804</v>
      </c>
      <c r="CI10" s="216">
        <v>7846770.7083999999</v>
      </c>
      <c r="CJ10" s="215">
        <v>623451</v>
      </c>
      <c r="CK10" s="216">
        <v>8470221.7083999999</v>
      </c>
      <c r="CL10" s="215">
        <v>944996.60389999999</v>
      </c>
      <c r="CM10" s="217">
        <v>9415218.3123000003</v>
      </c>
      <c r="CN10" s="215">
        <v>979731.93189999997</v>
      </c>
      <c r="CO10" s="216">
        <v>10394950.244200001</v>
      </c>
      <c r="CP10" s="218">
        <v>1065871.4733</v>
      </c>
      <c r="CQ10" s="216">
        <v>11460821.717500001</v>
      </c>
      <c r="CR10" s="219">
        <v>947606.60679999995</v>
      </c>
      <c r="CS10" s="220">
        <v>12408428.3243</v>
      </c>
      <c r="CT10" s="499"/>
      <c r="CU10" s="207">
        <v>691262</v>
      </c>
      <c r="CV10" s="211">
        <v>717923</v>
      </c>
      <c r="CW10" s="208">
        <v>1409185</v>
      </c>
      <c r="CX10" s="208">
        <v>556853</v>
      </c>
      <c r="CY10" s="208">
        <v>1966038</v>
      </c>
      <c r="CZ10" s="208">
        <v>534931</v>
      </c>
      <c r="DA10" s="208">
        <v>2500969</v>
      </c>
      <c r="DB10" s="211">
        <v>530285</v>
      </c>
      <c r="DC10" s="208">
        <v>3031254</v>
      </c>
      <c r="DD10" s="221">
        <v>542265</v>
      </c>
      <c r="DE10" s="208">
        <v>3573519</v>
      </c>
      <c r="DF10" s="221">
        <v>597838</v>
      </c>
      <c r="DG10" s="208">
        <v>4171357</v>
      </c>
      <c r="DH10" s="221">
        <v>538504</v>
      </c>
      <c r="DI10" s="208">
        <v>9028450</v>
      </c>
      <c r="DJ10" s="222">
        <v>524236</v>
      </c>
      <c r="DK10" s="208">
        <v>9552686</v>
      </c>
      <c r="DL10" s="221">
        <v>523935</v>
      </c>
      <c r="DM10" s="221">
        <v>10076621</v>
      </c>
      <c r="DN10" s="223">
        <v>544083</v>
      </c>
      <c r="DO10" s="224">
        <v>6302115</v>
      </c>
      <c r="DP10" s="225">
        <v>556484</v>
      </c>
      <c r="DQ10" s="226">
        <v>6858599</v>
      </c>
      <c r="DR10" s="499"/>
      <c r="DS10" s="212">
        <v>545048</v>
      </c>
      <c r="DT10" s="221">
        <v>525366</v>
      </c>
      <c r="DU10" s="208">
        <v>1070414</v>
      </c>
      <c r="DV10" s="225">
        <v>530529</v>
      </c>
      <c r="DW10" s="208">
        <v>1600943</v>
      </c>
      <c r="DX10" s="221">
        <v>527840</v>
      </c>
      <c r="DY10" s="208">
        <v>2128783</v>
      </c>
      <c r="DZ10" s="225">
        <v>550100</v>
      </c>
      <c r="EA10" s="208">
        <v>2678883</v>
      </c>
      <c r="EB10" s="227">
        <v>542047</v>
      </c>
      <c r="EC10" s="208">
        <v>3220930</v>
      </c>
      <c r="ED10" s="225">
        <v>560560</v>
      </c>
      <c r="EE10" s="208">
        <v>3781490</v>
      </c>
      <c r="EF10" s="228">
        <v>551885</v>
      </c>
      <c r="EG10" s="208">
        <v>4333375</v>
      </c>
      <c r="EH10" s="228">
        <v>583811</v>
      </c>
      <c r="EI10" s="208">
        <v>4917186</v>
      </c>
      <c r="EJ10" s="223">
        <v>569458</v>
      </c>
      <c r="EK10" s="208">
        <v>5486644</v>
      </c>
      <c r="EL10" s="223">
        <v>593808</v>
      </c>
      <c r="EM10" s="208">
        <v>6080452</v>
      </c>
      <c r="EN10" s="223">
        <v>650843</v>
      </c>
      <c r="EO10" s="210">
        <v>6731295</v>
      </c>
      <c r="EP10" s="499"/>
      <c r="EQ10" s="229">
        <v>608675</v>
      </c>
      <c r="ER10" s="230">
        <v>539733</v>
      </c>
      <c r="ES10" s="231">
        <v>1148408</v>
      </c>
      <c r="ET10" s="230">
        <v>593711</v>
      </c>
      <c r="EU10" s="231">
        <v>1742119</v>
      </c>
      <c r="EV10" s="225">
        <v>576378</v>
      </c>
      <c r="EW10" s="231">
        <v>2318497</v>
      </c>
      <c r="EX10" s="223">
        <v>582049</v>
      </c>
      <c r="EY10" s="231">
        <v>2900546</v>
      </c>
      <c r="EZ10" s="230">
        <v>596907</v>
      </c>
      <c r="FA10" s="231">
        <v>3497453</v>
      </c>
      <c r="FB10" s="223">
        <v>653558</v>
      </c>
      <c r="FC10" s="231">
        <v>4151011</v>
      </c>
      <c r="FD10" s="223">
        <v>582240</v>
      </c>
      <c r="FE10" s="231">
        <v>4733251</v>
      </c>
      <c r="FF10" s="225">
        <v>566436</v>
      </c>
      <c r="FG10" s="490">
        <v>5299687</v>
      </c>
      <c r="FH10" s="491"/>
      <c r="FI10" s="227">
        <v>645093</v>
      </c>
      <c r="FJ10" s="490">
        <v>5944780</v>
      </c>
      <c r="FK10" s="491"/>
      <c r="FL10" s="223">
        <v>586852</v>
      </c>
      <c r="FM10" s="233">
        <v>6531632</v>
      </c>
      <c r="FN10" s="234">
        <v>580576</v>
      </c>
      <c r="FO10" s="235">
        <f t="shared" si="0"/>
        <v>7112208</v>
      </c>
      <c r="FP10" s="499"/>
      <c r="FQ10" s="236">
        <v>613441</v>
      </c>
      <c r="FR10" s="237">
        <v>563010</v>
      </c>
      <c r="FS10" s="238">
        <f t="shared" si="1"/>
        <v>1176451</v>
      </c>
      <c r="FT10" s="223">
        <v>904984</v>
      </c>
      <c r="FU10" s="238">
        <f t="shared" si="2"/>
        <v>2081435</v>
      </c>
      <c r="FV10" s="223">
        <v>917442.47</v>
      </c>
      <c r="FW10" s="238">
        <f t="shared" si="3"/>
        <v>2998877.4699999997</v>
      </c>
      <c r="FX10" s="223">
        <v>548146</v>
      </c>
      <c r="FY10" s="238">
        <f t="shared" si="4"/>
        <v>3547023.4699999997</v>
      </c>
      <c r="FZ10" s="223">
        <v>585154</v>
      </c>
      <c r="GA10" s="238">
        <f t="shared" si="5"/>
        <v>4132177.4699999997</v>
      </c>
      <c r="GB10" s="239">
        <v>642750</v>
      </c>
      <c r="GC10" s="238">
        <f t="shared" si="6"/>
        <v>4774927.47</v>
      </c>
      <c r="GD10" s="223">
        <v>554934</v>
      </c>
      <c r="GE10" s="238">
        <f t="shared" si="7"/>
        <v>5329861.47</v>
      </c>
      <c r="GF10" s="223">
        <v>965405</v>
      </c>
      <c r="GG10" s="238">
        <f t="shared" si="8"/>
        <v>6295266.4699999997</v>
      </c>
      <c r="GH10" s="237">
        <v>1015113</v>
      </c>
      <c r="GI10" s="238">
        <f t="shared" si="9"/>
        <v>7310379.4699999997</v>
      </c>
      <c r="GJ10" s="240">
        <v>1063202</v>
      </c>
      <c r="GK10" s="241">
        <f t="shared" si="10"/>
        <v>8373581.4699999997</v>
      </c>
      <c r="GL10" s="234">
        <v>1219520</v>
      </c>
      <c r="GM10" s="235">
        <f t="shared" si="11"/>
        <v>9593101.4699999988</v>
      </c>
      <c r="GN10" s="499"/>
      <c r="GO10" s="236">
        <v>1379405</v>
      </c>
      <c r="GP10" s="237">
        <v>1416350</v>
      </c>
      <c r="GQ10" s="242">
        <f t="shared" si="12"/>
        <v>2795755</v>
      </c>
      <c r="GR10" s="237">
        <v>1129569</v>
      </c>
      <c r="GS10" s="242">
        <f t="shared" si="13"/>
        <v>3925324</v>
      </c>
      <c r="GT10" s="243">
        <v>1422156</v>
      </c>
      <c r="GU10" s="244">
        <f t="shared" si="14"/>
        <v>5347480</v>
      </c>
      <c r="GV10" s="243">
        <v>1209272</v>
      </c>
      <c r="GW10" s="244">
        <f t="shared" si="15"/>
        <v>6556752</v>
      </c>
      <c r="GX10" s="243">
        <v>1023112</v>
      </c>
      <c r="GY10" s="244">
        <f t="shared" si="16"/>
        <v>7579864</v>
      </c>
      <c r="GZ10" s="243">
        <v>1318394</v>
      </c>
      <c r="HA10" s="244">
        <f t="shared" si="17"/>
        <v>8898258</v>
      </c>
      <c r="HB10" s="243">
        <v>1212431</v>
      </c>
      <c r="HC10" s="244">
        <f t="shared" si="18"/>
        <v>10110689</v>
      </c>
      <c r="HD10" s="243">
        <v>1213415</v>
      </c>
      <c r="HE10" s="244">
        <f t="shared" si="19"/>
        <v>11324104</v>
      </c>
      <c r="HF10" s="242">
        <v>1245303</v>
      </c>
      <c r="HG10" s="245">
        <f t="shared" si="20"/>
        <v>12569407</v>
      </c>
      <c r="HH10" s="243">
        <v>1098014</v>
      </c>
      <c r="HI10" s="245">
        <f t="shared" si="21"/>
        <v>13667421</v>
      </c>
      <c r="HJ10" s="243">
        <v>1259430</v>
      </c>
      <c r="HK10" s="246">
        <f t="shared" si="22"/>
        <v>14926851</v>
      </c>
      <c r="HL10" s="501"/>
      <c r="HM10" s="375">
        <v>1468571</v>
      </c>
      <c r="HN10" s="376">
        <v>1289018</v>
      </c>
      <c r="HO10" s="373">
        <f t="shared" si="23"/>
        <v>2757589</v>
      </c>
      <c r="HP10" s="375">
        <v>1301935</v>
      </c>
      <c r="HQ10" s="408">
        <f t="shared" si="24"/>
        <v>4059524</v>
      </c>
      <c r="HR10" s="237">
        <v>1471118</v>
      </c>
      <c r="HS10" s="244">
        <f t="shared" si="25"/>
        <v>5530642</v>
      </c>
      <c r="HT10" s="243">
        <v>1257639</v>
      </c>
      <c r="HU10" s="244">
        <f t="shared" si="26"/>
        <v>6788281</v>
      </c>
      <c r="HV10" s="243">
        <v>1153716</v>
      </c>
      <c r="HW10" s="243">
        <f t="shared" si="27"/>
        <v>7941997</v>
      </c>
      <c r="HX10" s="243">
        <v>1324106</v>
      </c>
      <c r="HY10" s="244">
        <f t="shared" si="28"/>
        <v>9266103</v>
      </c>
      <c r="HZ10" s="243">
        <v>1267769</v>
      </c>
      <c r="IA10" s="244">
        <f t="shared" si="29"/>
        <v>10533872</v>
      </c>
      <c r="IB10" s="243">
        <v>1194904</v>
      </c>
      <c r="IC10" s="244">
        <f t="shared" si="30"/>
        <v>11728776</v>
      </c>
      <c r="ID10" s="355">
        <v>1230523</v>
      </c>
      <c r="IE10" s="244">
        <f t="shared" si="31"/>
        <v>12959299</v>
      </c>
      <c r="IF10" s="361">
        <v>1011305</v>
      </c>
      <c r="IG10" s="202">
        <f t="shared" si="32"/>
        <v>13970604</v>
      </c>
      <c r="IH10" s="361">
        <v>1223388</v>
      </c>
      <c r="II10" s="202">
        <f t="shared" si="33"/>
        <v>15193992</v>
      </c>
      <c r="IJ10" s="503"/>
      <c r="IK10" s="377">
        <v>1519183</v>
      </c>
      <c r="IL10" s="375">
        <v>1305075</v>
      </c>
      <c r="IM10" s="427">
        <f t="shared" si="34"/>
        <v>2824258</v>
      </c>
      <c r="IN10" s="377">
        <v>1306219</v>
      </c>
      <c r="IO10" s="242">
        <f t="shared" si="35"/>
        <v>4130477</v>
      </c>
    </row>
    <row r="11" spans="1:250" x14ac:dyDescent="0.2">
      <c r="A11" s="205">
        <v>5511</v>
      </c>
      <c r="B11" s="206" t="s">
        <v>39</v>
      </c>
      <c r="C11" s="207">
        <v>272134644.22333336</v>
      </c>
      <c r="D11" s="208">
        <v>294364463.62666667</v>
      </c>
      <c r="E11" s="208">
        <v>566499107.85000002</v>
      </c>
      <c r="F11" s="208">
        <v>290769814.33333331</v>
      </c>
      <c r="G11" s="208">
        <v>857268922.1833334</v>
      </c>
      <c r="H11" s="208">
        <v>294639715.86166668</v>
      </c>
      <c r="I11" s="208">
        <v>1151908638.0450001</v>
      </c>
      <c r="J11" s="208">
        <v>274489044.5333333</v>
      </c>
      <c r="K11" s="208">
        <v>1426397682.5783334</v>
      </c>
      <c r="L11" s="208">
        <v>290856650.5333333</v>
      </c>
      <c r="M11" s="208">
        <v>1717254333.1116667</v>
      </c>
      <c r="N11" s="208">
        <v>298526286.39499998</v>
      </c>
      <c r="O11" s="208">
        <v>2015780619.5066667</v>
      </c>
      <c r="P11" s="208">
        <v>311171116.65333331</v>
      </c>
      <c r="Q11" s="208">
        <v>2326951736.1599998</v>
      </c>
      <c r="R11" s="208">
        <v>289612597.82567334</v>
      </c>
      <c r="S11" s="208">
        <v>2616564333.985673</v>
      </c>
      <c r="T11" s="209">
        <v>305505726.69520003</v>
      </c>
      <c r="U11" s="208">
        <v>2922070060.6808729</v>
      </c>
      <c r="V11" s="209">
        <v>302428165.93379998</v>
      </c>
      <c r="W11" s="208">
        <v>3224498226.6146727</v>
      </c>
      <c r="X11" s="208">
        <v>339221966.62180001</v>
      </c>
      <c r="Y11" s="210">
        <v>3563720193.2364726</v>
      </c>
      <c r="Z11" s="499"/>
      <c r="AA11" s="207">
        <v>288852629.32424164</v>
      </c>
      <c r="AB11" s="211">
        <v>273312723.90700001</v>
      </c>
      <c r="AC11" s="208">
        <v>562165353.2312417</v>
      </c>
      <c r="AD11" s="211">
        <v>296324695.43730003</v>
      </c>
      <c r="AE11" s="208">
        <v>858490048.66854167</v>
      </c>
      <c r="AF11" s="211">
        <v>252465587.255</v>
      </c>
      <c r="AG11" s="208">
        <v>1110955635.9235415</v>
      </c>
      <c r="AH11" s="211">
        <v>256761698.15740001</v>
      </c>
      <c r="AI11" s="208">
        <v>1367717334.0809417</v>
      </c>
      <c r="AJ11" s="211">
        <v>253891757.86390001</v>
      </c>
      <c r="AK11" s="208">
        <v>1621609091.9448416</v>
      </c>
      <c r="AL11" s="211">
        <v>252567105.7256</v>
      </c>
      <c r="AM11" s="208">
        <v>1874176197.6704416</v>
      </c>
      <c r="AN11" s="211">
        <v>272958795.24040002</v>
      </c>
      <c r="AO11" s="208">
        <v>2147134992.9108417</v>
      </c>
      <c r="AP11" s="211">
        <v>256313580.05779999</v>
      </c>
      <c r="AQ11" s="208">
        <v>2403448572.9686418</v>
      </c>
      <c r="AR11" s="211">
        <v>262709805.01660001</v>
      </c>
      <c r="AS11" s="208">
        <v>2666158377.9852419</v>
      </c>
      <c r="AT11" s="211">
        <v>264396451.28150001</v>
      </c>
      <c r="AU11" s="208">
        <v>2930554829.2667418</v>
      </c>
      <c r="AV11" s="211">
        <v>268513613.61470002</v>
      </c>
      <c r="AW11" s="210">
        <v>3199068442.8814416</v>
      </c>
      <c r="AX11" s="499"/>
      <c r="AY11" s="212">
        <v>230772441.30759999</v>
      </c>
      <c r="AZ11" s="211">
        <v>235290959.81819999</v>
      </c>
      <c r="BA11" s="211">
        <v>466063401.12580001</v>
      </c>
      <c r="BB11" s="211">
        <v>243372193.07570001</v>
      </c>
      <c r="BC11" s="208">
        <v>709435594.20150006</v>
      </c>
      <c r="BD11" s="211">
        <v>217228917.56189999</v>
      </c>
      <c r="BE11" s="208">
        <v>926664511.76340008</v>
      </c>
      <c r="BF11" s="211">
        <v>241940763.73249999</v>
      </c>
      <c r="BG11" s="208">
        <v>1168605275.4959002</v>
      </c>
      <c r="BH11" s="211">
        <v>228721584.68599999</v>
      </c>
      <c r="BI11" s="208">
        <v>1397326860.1819</v>
      </c>
      <c r="BJ11" s="211">
        <v>220673241.91949999</v>
      </c>
      <c r="BK11" s="208">
        <v>1618000102.1013999</v>
      </c>
      <c r="BL11" s="211">
        <v>234352061.81169999</v>
      </c>
      <c r="BM11" s="208">
        <v>1852352163.9130998</v>
      </c>
      <c r="BN11" s="211">
        <v>232029080.7599</v>
      </c>
      <c r="BO11" s="208">
        <v>2084381244.6729999</v>
      </c>
      <c r="BP11" s="211">
        <v>244095845.23590001</v>
      </c>
      <c r="BQ11" s="208">
        <v>2328477089.9088998</v>
      </c>
      <c r="BR11" s="213">
        <v>273078231.94880003</v>
      </c>
      <c r="BS11" s="208">
        <v>2601555321.8576999</v>
      </c>
      <c r="BT11" s="211">
        <v>290976891.96249998</v>
      </c>
      <c r="BU11" s="210">
        <v>2892532213.8202</v>
      </c>
      <c r="BV11" s="499"/>
      <c r="BW11" s="214">
        <v>220486617.3418</v>
      </c>
      <c r="BX11" s="215">
        <v>219767125.24880001</v>
      </c>
      <c r="BY11" s="216">
        <v>440253742.59060001</v>
      </c>
      <c r="BZ11" s="215">
        <v>242731627.91589999</v>
      </c>
      <c r="CA11" s="216">
        <v>682985370.50650001</v>
      </c>
      <c r="CB11" s="215">
        <v>219862334.25600001</v>
      </c>
      <c r="CC11" s="216">
        <v>902847704.76250005</v>
      </c>
      <c r="CD11" s="215">
        <v>228972182.11660001</v>
      </c>
      <c r="CE11" s="216">
        <v>1131819886.8791001</v>
      </c>
      <c r="CF11" s="215">
        <v>214468126.808</v>
      </c>
      <c r="CG11" s="216">
        <v>1346288013.6871002</v>
      </c>
      <c r="CH11" s="215">
        <v>208373828.98590001</v>
      </c>
      <c r="CI11" s="216">
        <v>1554661842.6730001</v>
      </c>
      <c r="CJ11" s="215">
        <v>236305481</v>
      </c>
      <c r="CK11" s="216">
        <v>1790967323.6730001</v>
      </c>
      <c r="CL11" s="215">
        <v>231144995.0747</v>
      </c>
      <c r="CM11" s="217">
        <v>2022112318.7477002</v>
      </c>
      <c r="CN11" s="215">
        <v>233898189.31200001</v>
      </c>
      <c r="CO11" s="216">
        <v>2256010508.0597</v>
      </c>
      <c r="CP11" s="218">
        <v>232171284.37459999</v>
      </c>
      <c r="CQ11" s="216">
        <v>2488181792.4342999</v>
      </c>
      <c r="CR11" s="219">
        <v>242078504.31729999</v>
      </c>
      <c r="CS11" s="220">
        <v>2730260296.7515998</v>
      </c>
      <c r="CT11" s="499"/>
      <c r="CU11" s="207">
        <v>200086022</v>
      </c>
      <c r="CV11" s="211">
        <v>191420663</v>
      </c>
      <c r="CW11" s="208">
        <v>391506685</v>
      </c>
      <c r="CX11" s="208">
        <v>193044810</v>
      </c>
      <c r="CY11" s="208">
        <v>584551495</v>
      </c>
      <c r="CZ11" s="208">
        <v>165466909</v>
      </c>
      <c r="DA11" s="208">
        <v>750018404</v>
      </c>
      <c r="DB11" s="211">
        <v>180065387</v>
      </c>
      <c r="DC11" s="208">
        <v>930083791</v>
      </c>
      <c r="DD11" s="221">
        <v>207337961</v>
      </c>
      <c r="DE11" s="208">
        <v>1137421752</v>
      </c>
      <c r="DF11" s="221">
        <v>177759666</v>
      </c>
      <c r="DG11" s="208">
        <v>1315181418</v>
      </c>
      <c r="DH11" s="221">
        <v>204934921</v>
      </c>
      <c r="DI11" s="208">
        <v>1568969317</v>
      </c>
      <c r="DJ11" s="222">
        <v>179988853</v>
      </c>
      <c r="DK11" s="208">
        <v>1748958170</v>
      </c>
      <c r="DL11" s="221">
        <v>189079808</v>
      </c>
      <c r="DM11" s="221">
        <v>1938037978</v>
      </c>
      <c r="DN11" s="223">
        <v>195323325</v>
      </c>
      <c r="DO11" s="224">
        <v>2084508326</v>
      </c>
      <c r="DP11" s="225">
        <v>212977837</v>
      </c>
      <c r="DQ11" s="226">
        <v>2297486163</v>
      </c>
      <c r="DR11" s="499"/>
      <c r="DS11" s="212">
        <v>198693396</v>
      </c>
      <c r="DT11" s="221">
        <v>187169182</v>
      </c>
      <c r="DU11" s="208">
        <v>385862578</v>
      </c>
      <c r="DV11" s="225">
        <v>212382193</v>
      </c>
      <c r="DW11" s="208">
        <v>598244771</v>
      </c>
      <c r="DX11" s="221">
        <v>200201186</v>
      </c>
      <c r="DY11" s="208">
        <v>798445957</v>
      </c>
      <c r="DZ11" s="225">
        <v>203052936</v>
      </c>
      <c r="EA11" s="208">
        <v>1001498893</v>
      </c>
      <c r="EB11" s="227">
        <v>207064998</v>
      </c>
      <c r="EC11" s="208">
        <v>1208563891</v>
      </c>
      <c r="ED11" s="225">
        <v>210735556</v>
      </c>
      <c r="EE11" s="208">
        <v>1419299447</v>
      </c>
      <c r="EF11" s="228">
        <v>212631603</v>
      </c>
      <c r="EG11" s="208">
        <v>1631931050</v>
      </c>
      <c r="EH11" s="228">
        <v>219177338</v>
      </c>
      <c r="EI11" s="208">
        <v>1851108388</v>
      </c>
      <c r="EJ11" s="223">
        <v>226503624</v>
      </c>
      <c r="EK11" s="208">
        <v>2077612012</v>
      </c>
      <c r="EL11" s="223">
        <v>222133942</v>
      </c>
      <c r="EM11" s="208">
        <v>2299745954</v>
      </c>
      <c r="EN11" s="223">
        <v>244504011</v>
      </c>
      <c r="EO11" s="210">
        <v>2544249965</v>
      </c>
      <c r="EP11" s="499"/>
      <c r="EQ11" s="229">
        <v>209753075</v>
      </c>
      <c r="ER11" s="230">
        <v>215554978</v>
      </c>
      <c r="ES11" s="231">
        <v>425308053</v>
      </c>
      <c r="ET11" s="230">
        <v>233729251</v>
      </c>
      <c r="EU11" s="231">
        <v>659037304</v>
      </c>
      <c r="EV11" s="225">
        <v>200320060</v>
      </c>
      <c r="EW11" s="231">
        <v>859357364</v>
      </c>
      <c r="EX11" s="223">
        <v>266493017</v>
      </c>
      <c r="EY11" s="231">
        <v>1125850381</v>
      </c>
      <c r="EZ11" s="230">
        <v>254929293</v>
      </c>
      <c r="FA11" s="231">
        <v>1380779674</v>
      </c>
      <c r="FB11" s="223">
        <v>242507966</v>
      </c>
      <c r="FC11" s="231">
        <v>1623287640</v>
      </c>
      <c r="FD11" s="223">
        <v>273674463</v>
      </c>
      <c r="FE11" s="231">
        <v>1896962103</v>
      </c>
      <c r="FF11" s="225">
        <v>290390690</v>
      </c>
      <c r="FG11" s="490">
        <v>2187352793</v>
      </c>
      <c r="FH11" s="491"/>
      <c r="FI11" s="227">
        <v>316285698</v>
      </c>
      <c r="FJ11" s="490">
        <v>2503638491</v>
      </c>
      <c r="FK11" s="491"/>
      <c r="FL11" s="223">
        <v>298430568</v>
      </c>
      <c r="FM11" s="233">
        <v>2802069059</v>
      </c>
      <c r="FN11" s="234">
        <v>335627752</v>
      </c>
      <c r="FO11" s="235">
        <f t="shared" si="0"/>
        <v>3137696811</v>
      </c>
      <c r="FP11" s="499"/>
      <c r="FQ11" s="236">
        <v>301032784</v>
      </c>
      <c r="FR11" s="237">
        <v>304639550</v>
      </c>
      <c r="FS11" s="238">
        <f t="shared" si="1"/>
        <v>605672334</v>
      </c>
      <c r="FT11" s="223">
        <v>336729753</v>
      </c>
      <c r="FU11" s="238">
        <f t="shared" si="2"/>
        <v>942402087</v>
      </c>
      <c r="FV11" s="223">
        <v>311974653.4145</v>
      </c>
      <c r="FW11" s="238">
        <f t="shared" si="3"/>
        <v>1254376740.4145</v>
      </c>
      <c r="FX11" s="223">
        <v>287337085</v>
      </c>
      <c r="FY11" s="238">
        <f t="shared" si="4"/>
        <v>1541713825.4145</v>
      </c>
      <c r="FZ11" s="223">
        <v>280277464</v>
      </c>
      <c r="GA11" s="238">
        <f t="shared" si="5"/>
        <v>1821991289.4145</v>
      </c>
      <c r="GB11" s="239">
        <v>280706414</v>
      </c>
      <c r="GC11" s="238">
        <f t="shared" si="6"/>
        <v>2102697703.4145</v>
      </c>
      <c r="GD11" s="223">
        <v>295011904</v>
      </c>
      <c r="GE11" s="238">
        <f t="shared" si="7"/>
        <v>2397709607.4145002</v>
      </c>
      <c r="GF11" s="223">
        <v>306959087</v>
      </c>
      <c r="GG11" s="238">
        <f t="shared" si="8"/>
        <v>2704668694.4145002</v>
      </c>
      <c r="GH11" s="237">
        <v>343531970</v>
      </c>
      <c r="GI11" s="238">
        <f t="shared" si="9"/>
        <v>3048200664.4145002</v>
      </c>
      <c r="GJ11" s="240">
        <v>326206077</v>
      </c>
      <c r="GK11" s="241">
        <f t="shared" si="10"/>
        <v>3374406741.4145002</v>
      </c>
      <c r="GL11" s="234">
        <v>359491606</v>
      </c>
      <c r="GM11" s="235">
        <f t="shared" si="11"/>
        <v>3733898347.4145002</v>
      </c>
      <c r="GN11" s="499"/>
      <c r="GO11" s="236">
        <v>306367641</v>
      </c>
      <c r="GP11" s="237">
        <v>302591194</v>
      </c>
      <c r="GQ11" s="242">
        <f t="shared" si="12"/>
        <v>608958835</v>
      </c>
      <c r="GR11" s="237">
        <v>306613014</v>
      </c>
      <c r="GS11" s="242">
        <f t="shared" si="13"/>
        <v>915571849</v>
      </c>
      <c r="GT11" s="243">
        <v>305625566</v>
      </c>
      <c r="GU11" s="244">
        <f t="shared" si="14"/>
        <v>1221197415</v>
      </c>
      <c r="GV11" s="243">
        <v>308242685</v>
      </c>
      <c r="GW11" s="244">
        <f t="shared" si="15"/>
        <v>1529440100</v>
      </c>
      <c r="GX11" s="243">
        <v>291545463</v>
      </c>
      <c r="GY11" s="244">
        <f t="shared" si="16"/>
        <v>1820985563</v>
      </c>
      <c r="GZ11" s="243">
        <v>297542832</v>
      </c>
      <c r="HA11" s="244">
        <f t="shared" si="17"/>
        <v>2118528395</v>
      </c>
      <c r="HB11" s="243">
        <v>322019075</v>
      </c>
      <c r="HC11" s="244">
        <f t="shared" si="18"/>
        <v>2440547470</v>
      </c>
      <c r="HD11" s="243">
        <v>283053760</v>
      </c>
      <c r="HE11" s="244">
        <f t="shared" si="19"/>
        <v>2723601230</v>
      </c>
      <c r="HF11" s="242">
        <v>299974778</v>
      </c>
      <c r="HG11" s="245">
        <f t="shared" si="20"/>
        <v>3023576008</v>
      </c>
      <c r="HH11" s="243">
        <v>330258120</v>
      </c>
      <c r="HI11" s="245">
        <f t="shared" si="21"/>
        <v>3353834128</v>
      </c>
      <c r="HJ11" s="243">
        <v>373901456</v>
      </c>
      <c r="HK11" s="246">
        <f t="shared" si="22"/>
        <v>3727735584</v>
      </c>
      <c r="HL11" s="501"/>
      <c r="HM11" s="375">
        <v>298979977</v>
      </c>
      <c r="HN11" s="376">
        <v>268879076</v>
      </c>
      <c r="HO11" s="373">
        <f t="shared" si="23"/>
        <v>567859053</v>
      </c>
      <c r="HP11" s="375">
        <v>319598471</v>
      </c>
      <c r="HQ11" s="408">
        <f t="shared" si="24"/>
        <v>887457524</v>
      </c>
      <c r="HR11" s="237">
        <v>277282168</v>
      </c>
      <c r="HS11" s="244">
        <f t="shared" si="25"/>
        <v>1164739692</v>
      </c>
      <c r="HT11" s="243">
        <v>278686226</v>
      </c>
      <c r="HU11" s="244">
        <f t="shared" si="26"/>
        <v>1443425918</v>
      </c>
      <c r="HV11" s="243">
        <v>268244337</v>
      </c>
      <c r="HW11" s="243">
        <f t="shared" si="27"/>
        <v>1711670255</v>
      </c>
      <c r="HX11" s="243">
        <v>251313801</v>
      </c>
      <c r="HY11" s="244">
        <f t="shared" si="28"/>
        <v>1962984056</v>
      </c>
      <c r="HZ11" s="243">
        <v>284858061</v>
      </c>
      <c r="IA11" s="244">
        <f t="shared" si="29"/>
        <v>2247842117</v>
      </c>
      <c r="IB11" s="243">
        <v>271224426</v>
      </c>
      <c r="IC11" s="244">
        <f t="shared" si="30"/>
        <v>2519066543</v>
      </c>
      <c r="ID11" s="355">
        <v>291529827</v>
      </c>
      <c r="IE11" s="244">
        <f t="shared" si="31"/>
        <v>2810596370</v>
      </c>
      <c r="IF11" s="361">
        <v>315636849</v>
      </c>
      <c r="IG11" s="202">
        <f t="shared" si="32"/>
        <v>3126233219</v>
      </c>
      <c r="IH11" s="361">
        <v>361085838</v>
      </c>
      <c r="II11" s="202">
        <f t="shared" si="33"/>
        <v>3487319057</v>
      </c>
      <c r="IJ11" s="503"/>
      <c r="IK11" s="377">
        <v>282639200</v>
      </c>
      <c r="IL11" s="375">
        <v>283193772</v>
      </c>
      <c r="IM11" s="427">
        <f t="shared" si="34"/>
        <v>565832972</v>
      </c>
      <c r="IN11" s="377">
        <v>293138401</v>
      </c>
      <c r="IO11" s="242">
        <f t="shared" si="35"/>
        <v>858971373</v>
      </c>
    </row>
    <row r="12" spans="1:250" x14ac:dyDescent="0.2">
      <c r="A12" s="205">
        <v>5531</v>
      </c>
      <c r="B12" s="206" t="s">
        <v>50</v>
      </c>
      <c r="C12" s="207">
        <v>155731018.68163782</v>
      </c>
      <c r="D12" s="208">
        <v>148432330.76677489</v>
      </c>
      <c r="E12" s="208">
        <v>304163349.44841272</v>
      </c>
      <c r="F12" s="208">
        <v>156947368.69426405</v>
      </c>
      <c r="G12" s="208">
        <v>461110718.14267677</v>
      </c>
      <c r="H12" s="208">
        <v>149486050.43542567</v>
      </c>
      <c r="I12" s="208">
        <v>610596768.57810247</v>
      </c>
      <c r="J12" s="208">
        <v>147515073.40836942</v>
      </c>
      <c r="K12" s="208">
        <v>758111841.98647189</v>
      </c>
      <c r="L12" s="208">
        <v>163273046.13744587</v>
      </c>
      <c r="M12" s="208">
        <v>921384888.12391782</v>
      </c>
      <c r="N12" s="208">
        <v>145336097.3488456</v>
      </c>
      <c r="O12" s="208">
        <v>1066720985.4727634</v>
      </c>
      <c r="P12" s="208">
        <v>148053743.17279941</v>
      </c>
      <c r="Q12" s="208">
        <v>1214774728.6455629</v>
      </c>
      <c r="R12" s="208">
        <v>151882343.74469975</v>
      </c>
      <c r="S12" s="208">
        <v>1366657072.3902626</v>
      </c>
      <c r="T12" s="209">
        <v>143722796.06219998</v>
      </c>
      <c r="U12" s="208">
        <v>1510379868.4524627</v>
      </c>
      <c r="V12" s="209">
        <v>139734482.0255</v>
      </c>
      <c r="W12" s="208">
        <v>1650114350.4779627</v>
      </c>
      <c r="X12" s="208">
        <v>154436986.99269998</v>
      </c>
      <c r="Y12" s="210">
        <v>1804551337.4706626</v>
      </c>
      <c r="Z12" s="499"/>
      <c r="AA12" s="207">
        <v>141926444.47139812</v>
      </c>
      <c r="AB12" s="211">
        <v>139247035.18430001</v>
      </c>
      <c r="AC12" s="208">
        <v>281173479.65569812</v>
      </c>
      <c r="AD12" s="211">
        <v>147765202.52669999</v>
      </c>
      <c r="AE12" s="208">
        <v>428938682.18239808</v>
      </c>
      <c r="AF12" s="211">
        <v>125611804.15979999</v>
      </c>
      <c r="AG12" s="208">
        <v>554550486.34219813</v>
      </c>
      <c r="AH12" s="211">
        <v>124526005.3652</v>
      </c>
      <c r="AI12" s="208">
        <v>679076491.70739818</v>
      </c>
      <c r="AJ12" s="211">
        <v>146682016.14879999</v>
      </c>
      <c r="AK12" s="208">
        <v>825758507.85619819</v>
      </c>
      <c r="AL12" s="211">
        <v>136224739.98069999</v>
      </c>
      <c r="AM12" s="208">
        <v>961983247.83689821</v>
      </c>
      <c r="AN12" s="211">
        <v>142977694.23390001</v>
      </c>
      <c r="AO12" s="208">
        <v>1104960942.0707982</v>
      </c>
      <c r="AP12" s="211">
        <v>145004216.58719999</v>
      </c>
      <c r="AQ12" s="208">
        <v>1249965158.6579981</v>
      </c>
      <c r="AR12" s="211">
        <v>134307840.5077</v>
      </c>
      <c r="AS12" s="208">
        <v>1384272999.1656981</v>
      </c>
      <c r="AT12" s="211">
        <v>132406652.941</v>
      </c>
      <c r="AU12" s="208">
        <v>1516679652.106698</v>
      </c>
      <c r="AV12" s="211">
        <v>141763071.15830001</v>
      </c>
      <c r="AW12" s="210">
        <v>1658442723.264998</v>
      </c>
      <c r="AX12" s="499"/>
      <c r="AY12" s="212">
        <v>138064615.72060001</v>
      </c>
      <c r="AZ12" s="211">
        <v>128621947.2763</v>
      </c>
      <c r="BA12" s="211">
        <v>266686562.99690002</v>
      </c>
      <c r="BB12" s="211">
        <v>137897157.10299999</v>
      </c>
      <c r="BC12" s="208">
        <v>404583720.09990001</v>
      </c>
      <c r="BD12" s="211">
        <v>121425643.13779999</v>
      </c>
      <c r="BE12" s="208">
        <v>526009363.23769999</v>
      </c>
      <c r="BF12" s="211">
        <v>126532543.4016</v>
      </c>
      <c r="BG12" s="208">
        <v>652541906.63929999</v>
      </c>
      <c r="BH12" s="211">
        <v>140360667.68939999</v>
      </c>
      <c r="BI12" s="208">
        <v>792902574.32869995</v>
      </c>
      <c r="BJ12" s="211">
        <v>131097217.51090001</v>
      </c>
      <c r="BK12" s="208">
        <v>923999791.83959997</v>
      </c>
      <c r="BL12" s="211">
        <v>135268035.8691</v>
      </c>
      <c r="BM12" s="208">
        <v>1059267827.7086999</v>
      </c>
      <c r="BN12" s="211">
        <v>127982881.0851</v>
      </c>
      <c r="BO12" s="208">
        <v>1187250708.7937999</v>
      </c>
      <c r="BP12" s="211">
        <v>125976163.8908</v>
      </c>
      <c r="BQ12" s="208">
        <v>1313226872.6845999</v>
      </c>
      <c r="BR12" s="213">
        <v>120907583.92389999</v>
      </c>
      <c r="BS12" s="208">
        <v>1434134456.6084998</v>
      </c>
      <c r="BT12" s="211">
        <v>133346048.471</v>
      </c>
      <c r="BU12" s="210">
        <v>1567480505.0794997</v>
      </c>
      <c r="BV12" s="499"/>
      <c r="BW12" s="214">
        <v>121419147.9325</v>
      </c>
      <c r="BX12" s="215">
        <v>119198453.13420001</v>
      </c>
      <c r="BY12" s="216">
        <v>240617601.06670001</v>
      </c>
      <c r="BZ12" s="215">
        <v>138820889.21849999</v>
      </c>
      <c r="CA12" s="216">
        <v>379438490.2852</v>
      </c>
      <c r="CB12" s="215">
        <v>121908402.5474</v>
      </c>
      <c r="CC12" s="216">
        <v>501346892.8326</v>
      </c>
      <c r="CD12" s="215">
        <v>135424330.40110001</v>
      </c>
      <c r="CE12" s="216">
        <v>636771223.23370004</v>
      </c>
      <c r="CF12" s="215">
        <v>129894451.8143</v>
      </c>
      <c r="CG12" s="216">
        <v>766665675.0480001</v>
      </c>
      <c r="CH12" s="215">
        <v>125483968.3902</v>
      </c>
      <c r="CI12" s="216">
        <v>892149643.43820012</v>
      </c>
      <c r="CJ12" s="215">
        <v>126543389</v>
      </c>
      <c r="CK12" s="216">
        <v>1018693032.4382001</v>
      </c>
      <c r="CL12" s="215">
        <v>132333302.22050001</v>
      </c>
      <c r="CM12" s="217">
        <v>1151026334.6587002</v>
      </c>
      <c r="CN12" s="215">
        <v>124579113.4497</v>
      </c>
      <c r="CO12" s="216">
        <v>1275605448.1084003</v>
      </c>
      <c r="CP12" s="218">
        <v>119242790.5836</v>
      </c>
      <c r="CQ12" s="216">
        <v>1394848238.6920004</v>
      </c>
      <c r="CR12" s="219">
        <v>144074973.3285</v>
      </c>
      <c r="CS12" s="220">
        <v>1538923212.0205004</v>
      </c>
      <c r="CT12" s="499"/>
      <c r="CU12" s="207">
        <v>124150460</v>
      </c>
      <c r="CV12" s="211">
        <v>123888805</v>
      </c>
      <c r="CW12" s="208">
        <v>248039265</v>
      </c>
      <c r="CX12" s="208">
        <v>141188771</v>
      </c>
      <c r="CY12" s="208">
        <v>389228036</v>
      </c>
      <c r="CZ12" s="208">
        <v>123978623</v>
      </c>
      <c r="DA12" s="208">
        <v>513206659</v>
      </c>
      <c r="DB12" s="211">
        <v>121890649</v>
      </c>
      <c r="DC12" s="208">
        <v>635097308</v>
      </c>
      <c r="DD12" s="221">
        <v>132391815</v>
      </c>
      <c r="DE12" s="208">
        <v>767489123</v>
      </c>
      <c r="DF12" s="221">
        <v>125267075</v>
      </c>
      <c r="DG12" s="208">
        <v>892756198</v>
      </c>
      <c r="DH12" s="221">
        <v>126841216</v>
      </c>
      <c r="DI12" s="208">
        <v>1026618392</v>
      </c>
      <c r="DJ12" s="222">
        <v>132926244</v>
      </c>
      <c r="DK12" s="208">
        <v>1159544636</v>
      </c>
      <c r="DL12" s="221">
        <v>126948718</v>
      </c>
      <c r="DM12" s="221">
        <v>1286493354</v>
      </c>
      <c r="DN12" s="223">
        <v>122830653</v>
      </c>
      <c r="DO12" s="224">
        <v>1402303029</v>
      </c>
      <c r="DP12" s="225">
        <v>132376322</v>
      </c>
      <c r="DQ12" s="226">
        <v>1534679351</v>
      </c>
      <c r="DR12" s="499"/>
      <c r="DS12" s="212">
        <v>125931460</v>
      </c>
      <c r="DT12" s="221">
        <v>130775812</v>
      </c>
      <c r="DU12" s="208">
        <v>256707272</v>
      </c>
      <c r="DV12" s="225">
        <v>141758789</v>
      </c>
      <c r="DW12" s="208">
        <v>398466061</v>
      </c>
      <c r="DX12" s="221">
        <v>123701596</v>
      </c>
      <c r="DY12" s="208">
        <v>522167657</v>
      </c>
      <c r="DZ12" s="225">
        <v>120940156</v>
      </c>
      <c r="EA12" s="208">
        <v>643107813</v>
      </c>
      <c r="EB12" s="227">
        <v>139775509</v>
      </c>
      <c r="EC12" s="208">
        <v>782883322</v>
      </c>
      <c r="ED12" s="225">
        <v>124993531</v>
      </c>
      <c r="EE12" s="208">
        <v>907876853</v>
      </c>
      <c r="EF12" s="228">
        <v>135183365</v>
      </c>
      <c r="EG12" s="208">
        <v>1043060218</v>
      </c>
      <c r="EH12" s="228">
        <v>143455649</v>
      </c>
      <c r="EI12" s="208">
        <v>1186515867</v>
      </c>
      <c r="EJ12" s="223">
        <v>130522998</v>
      </c>
      <c r="EK12" s="208">
        <v>1317038865</v>
      </c>
      <c r="EL12" s="223">
        <v>126221001</v>
      </c>
      <c r="EM12" s="208">
        <v>1443259866</v>
      </c>
      <c r="EN12" s="223">
        <v>137426830</v>
      </c>
      <c r="EO12" s="210">
        <v>1580686696</v>
      </c>
      <c r="EP12" s="499"/>
      <c r="EQ12" s="229">
        <v>130616680</v>
      </c>
      <c r="ER12" s="230">
        <v>130590896</v>
      </c>
      <c r="ES12" s="231">
        <v>261207576</v>
      </c>
      <c r="ET12" s="230">
        <v>142338198</v>
      </c>
      <c r="EU12" s="231">
        <v>403545774</v>
      </c>
      <c r="EV12" s="225">
        <v>135654359</v>
      </c>
      <c r="EW12" s="231">
        <v>539200133</v>
      </c>
      <c r="EX12" s="223">
        <v>108770592</v>
      </c>
      <c r="EY12" s="231">
        <v>647970725</v>
      </c>
      <c r="EZ12" s="230">
        <v>151555008</v>
      </c>
      <c r="FA12" s="231">
        <v>799525733</v>
      </c>
      <c r="FB12" s="223">
        <v>129867708</v>
      </c>
      <c r="FC12" s="231">
        <v>929393441</v>
      </c>
      <c r="FD12" s="223">
        <v>132573377</v>
      </c>
      <c r="FE12" s="231">
        <v>1061966818</v>
      </c>
      <c r="FF12" s="225">
        <v>142815086</v>
      </c>
      <c r="FG12" s="490">
        <v>1204781904</v>
      </c>
      <c r="FH12" s="491"/>
      <c r="FI12" s="227">
        <v>131977569</v>
      </c>
      <c r="FJ12" s="490">
        <v>1336759473</v>
      </c>
      <c r="FK12" s="491"/>
      <c r="FL12" s="223">
        <v>130587700</v>
      </c>
      <c r="FM12" s="233">
        <v>1467347173</v>
      </c>
      <c r="FN12" s="234">
        <v>138973049</v>
      </c>
      <c r="FO12" s="235">
        <f t="shared" si="0"/>
        <v>1606320222</v>
      </c>
      <c r="FP12" s="499"/>
      <c r="FQ12" s="236">
        <v>129884120</v>
      </c>
      <c r="FR12" s="237">
        <v>135615071</v>
      </c>
      <c r="FS12" s="238">
        <f t="shared" si="1"/>
        <v>265499191</v>
      </c>
      <c r="FT12" s="223">
        <v>148769033</v>
      </c>
      <c r="FU12" s="238">
        <f t="shared" si="2"/>
        <v>414268224</v>
      </c>
      <c r="FV12" s="223">
        <v>131642804.0759</v>
      </c>
      <c r="FW12" s="238">
        <f t="shared" si="3"/>
        <v>545911028.07589996</v>
      </c>
      <c r="FX12" s="223">
        <v>146424433</v>
      </c>
      <c r="FY12" s="238">
        <f t="shared" si="4"/>
        <v>692335461.07589996</v>
      </c>
      <c r="FZ12" s="223">
        <v>147381522</v>
      </c>
      <c r="GA12" s="238">
        <f t="shared" si="5"/>
        <v>839716983.07589996</v>
      </c>
      <c r="GB12" s="239">
        <v>139098459</v>
      </c>
      <c r="GC12" s="238">
        <f t="shared" si="6"/>
        <v>978815442.07589996</v>
      </c>
      <c r="GD12" s="223">
        <v>137693972</v>
      </c>
      <c r="GE12" s="238">
        <f t="shared" si="7"/>
        <v>1116509414.0759001</v>
      </c>
      <c r="GF12" s="223">
        <v>147830877</v>
      </c>
      <c r="GG12" s="238">
        <f t="shared" si="8"/>
        <v>1264340291.0759001</v>
      </c>
      <c r="GH12" s="237">
        <v>133449620</v>
      </c>
      <c r="GI12" s="238">
        <f t="shared" si="9"/>
        <v>1397789911.0759001</v>
      </c>
      <c r="GJ12" s="240">
        <v>125884271</v>
      </c>
      <c r="GK12" s="241">
        <f t="shared" si="10"/>
        <v>1523674182.0759001</v>
      </c>
      <c r="GL12" s="234">
        <v>135949533</v>
      </c>
      <c r="GM12" s="235">
        <f t="shared" si="11"/>
        <v>1659623715.0759001</v>
      </c>
      <c r="GN12" s="499"/>
      <c r="GO12" s="236">
        <v>132738364</v>
      </c>
      <c r="GP12" s="237">
        <v>129175209</v>
      </c>
      <c r="GQ12" s="242">
        <f t="shared" si="12"/>
        <v>261913573</v>
      </c>
      <c r="GR12" s="237">
        <v>136176196</v>
      </c>
      <c r="GS12" s="242">
        <f t="shared" si="13"/>
        <v>398089769</v>
      </c>
      <c r="GT12" s="243">
        <v>125062588</v>
      </c>
      <c r="GU12" s="244">
        <f t="shared" si="14"/>
        <v>523152357</v>
      </c>
      <c r="GV12" s="243">
        <v>126567450</v>
      </c>
      <c r="GW12" s="244">
        <f t="shared" si="15"/>
        <v>649719807</v>
      </c>
      <c r="GX12" s="243">
        <v>142102583</v>
      </c>
      <c r="GY12" s="244">
        <f t="shared" si="16"/>
        <v>791822390</v>
      </c>
      <c r="GZ12" s="243">
        <v>128433192</v>
      </c>
      <c r="HA12" s="244">
        <f t="shared" si="17"/>
        <v>920255582</v>
      </c>
      <c r="HB12" s="243">
        <v>139385719</v>
      </c>
      <c r="HC12" s="244">
        <f t="shared" si="18"/>
        <v>1059641301</v>
      </c>
      <c r="HD12" s="243">
        <v>140287836</v>
      </c>
      <c r="HE12" s="244">
        <f t="shared" si="19"/>
        <v>1199929137</v>
      </c>
      <c r="HF12" s="242">
        <v>131817960</v>
      </c>
      <c r="HG12" s="245">
        <f t="shared" si="20"/>
        <v>1331747097</v>
      </c>
      <c r="HH12" s="243">
        <v>132104564</v>
      </c>
      <c r="HI12" s="245">
        <f t="shared" si="21"/>
        <v>1463851661</v>
      </c>
      <c r="HJ12" s="243">
        <v>142833680</v>
      </c>
      <c r="HK12" s="246">
        <f t="shared" si="22"/>
        <v>1606685341</v>
      </c>
      <c r="HL12" s="501"/>
      <c r="HM12" s="375">
        <v>131927713</v>
      </c>
      <c r="HN12" s="376">
        <v>129330603</v>
      </c>
      <c r="HO12" s="373">
        <f t="shared" si="23"/>
        <v>261258316</v>
      </c>
      <c r="HP12" s="375">
        <v>136727863</v>
      </c>
      <c r="HQ12" s="408">
        <f t="shared" si="24"/>
        <v>397986179</v>
      </c>
      <c r="HR12" s="237">
        <v>134646156</v>
      </c>
      <c r="HS12" s="244">
        <f t="shared" si="25"/>
        <v>532632335</v>
      </c>
      <c r="HT12" s="243">
        <v>121112975</v>
      </c>
      <c r="HU12" s="244">
        <f t="shared" si="26"/>
        <v>653745310</v>
      </c>
      <c r="HV12" s="243">
        <v>135503320</v>
      </c>
      <c r="HW12" s="243">
        <f t="shared" si="27"/>
        <v>789248630</v>
      </c>
      <c r="HX12" s="243">
        <v>119875547</v>
      </c>
      <c r="HY12" s="244">
        <f t="shared" si="28"/>
        <v>909124177</v>
      </c>
      <c r="HZ12" s="243">
        <v>126102666</v>
      </c>
      <c r="IA12" s="244">
        <f t="shared" si="29"/>
        <v>1035226843</v>
      </c>
      <c r="IB12" s="243">
        <v>133062112</v>
      </c>
      <c r="IC12" s="244">
        <f t="shared" si="30"/>
        <v>1168288955</v>
      </c>
      <c r="ID12" s="355">
        <v>127437841</v>
      </c>
      <c r="IE12" s="244">
        <f t="shared" si="31"/>
        <v>1295726796</v>
      </c>
      <c r="IF12" s="361">
        <v>127394288</v>
      </c>
      <c r="IG12" s="202">
        <f t="shared" si="32"/>
        <v>1423121084</v>
      </c>
      <c r="IH12" s="361">
        <v>135145588</v>
      </c>
      <c r="II12" s="202">
        <f t="shared" si="33"/>
        <v>1558266672</v>
      </c>
      <c r="IJ12" s="503"/>
      <c r="IK12" s="377">
        <v>121157587</v>
      </c>
      <c r="IL12" s="375">
        <v>124182371</v>
      </c>
      <c r="IM12" s="427">
        <f t="shared" si="34"/>
        <v>245339958</v>
      </c>
      <c r="IN12" s="377">
        <v>137469907</v>
      </c>
      <c r="IO12" s="242">
        <f t="shared" si="35"/>
        <v>382809865</v>
      </c>
    </row>
    <row r="13" spans="1:250" x14ac:dyDescent="0.2">
      <c r="A13" s="205">
        <v>5541</v>
      </c>
      <c r="B13" s="206" t="s">
        <v>6</v>
      </c>
      <c r="C13" s="207">
        <v>121293113.07654668</v>
      </c>
      <c r="D13" s="208">
        <v>122680945.23700857</v>
      </c>
      <c r="E13" s="208">
        <v>243974058.31355524</v>
      </c>
      <c r="F13" s="208">
        <v>135054561.12253067</v>
      </c>
      <c r="G13" s="208">
        <v>379028619.43608594</v>
      </c>
      <c r="H13" s="208">
        <v>143636309.23708829</v>
      </c>
      <c r="I13" s="208">
        <v>522664928.67317426</v>
      </c>
      <c r="J13" s="208">
        <v>149276409.76860467</v>
      </c>
      <c r="K13" s="208">
        <v>671941338.4417789</v>
      </c>
      <c r="L13" s="208">
        <v>144346608.40877038</v>
      </c>
      <c r="M13" s="208">
        <v>816287946.85054922</v>
      </c>
      <c r="N13" s="208">
        <v>142527961.52692345</v>
      </c>
      <c r="O13" s="208">
        <v>958815908.37747264</v>
      </c>
      <c r="P13" s="208">
        <v>155429010.54395559</v>
      </c>
      <c r="Q13" s="208">
        <v>1114244918.9214282</v>
      </c>
      <c r="R13" s="208">
        <v>158097928.5965476</v>
      </c>
      <c r="S13" s="208">
        <v>1272342847.5179758</v>
      </c>
      <c r="T13" s="209">
        <v>162079714.89630002</v>
      </c>
      <c r="U13" s="208">
        <v>1434422562.4142759</v>
      </c>
      <c r="V13" s="209">
        <v>144225478.56380001</v>
      </c>
      <c r="W13" s="208">
        <v>1578648040.978076</v>
      </c>
      <c r="X13" s="208">
        <v>161075148.83039999</v>
      </c>
      <c r="Y13" s="210">
        <v>1739723189.808476</v>
      </c>
      <c r="Z13" s="499"/>
      <c r="AA13" s="207">
        <v>138092618.58247972</v>
      </c>
      <c r="AB13" s="211">
        <v>147179754.6586</v>
      </c>
      <c r="AC13" s="208">
        <v>285272373.24107969</v>
      </c>
      <c r="AD13" s="211">
        <v>171341257.7798</v>
      </c>
      <c r="AE13" s="208">
        <v>456613631.02087969</v>
      </c>
      <c r="AF13" s="211">
        <v>182513679.42989999</v>
      </c>
      <c r="AG13" s="208">
        <v>639127310.45077968</v>
      </c>
      <c r="AH13" s="211">
        <v>191645187.0311</v>
      </c>
      <c r="AI13" s="208">
        <v>830772497.48187971</v>
      </c>
      <c r="AJ13" s="211">
        <v>184244177.42649999</v>
      </c>
      <c r="AK13" s="208">
        <v>1015016674.9083797</v>
      </c>
      <c r="AL13" s="211">
        <v>189862400.65560001</v>
      </c>
      <c r="AM13" s="208">
        <v>1204879075.5639796</v>
      </c>
      <c r="AN13" s="211">
        <v>197238516.73590001</v>
      </c>
      <c r="AO13" s="208">
        <v>1402117592.2998796</v>
      </c>
      <c r="AP13" s="211">
        <v>180953958.6688</v>
      </c>
      <c r="AQ13" s="208">
        <v>1583071550.9686794</v>
      </c>
      <c r="AR13" s="211">
        <v>180562219.8267</v>
      </c>
      <c r="AS13" s="208">
        <v>1763633770.7953794</v>
      </c>
      <c r="AT13" s="211">
        <v>188295401.97670001</v>
      </c>
      <c r="AU13" s="208">
        <v>1951929172.7720795</v>
      </c>
      <c r="AV13" s="211">
        <v>190799268.4235</v>
      </c>
      <c r="AW13" s="210">
        <v>2142728441.1955795</v>
      </c>
      <c r="AX13" s="499"/>
      <c r="AY13" s="212">
        <v>156099290.10859999</v>
      </c>
      <c r="AZ13" s="211">
        <v>182437074.15200001</v>
      </c>
      <c r="BA13" s="211">
        <v>338536364.26059997</v>
      </c>
      <c r="BB13" s="211">
        <v>195572528.25749999</v>
      </c>
      <c r="BC13" s="208">
        <v>534108892.51809996</v>
      </c>
      <c r="BD13" s="211">
        <v>325147263.50910002</v>
      </c>
      <c r="BE13" s="208">
        <v>859256156.02719998</v>
      </c>
      <c r="BF13" s="211">
        <v>236556759.21450001</v>
      </c>
      <c r="BG13" s="208">
        <v>1095812915.2416999</v>
      </c>
      <c r="BH13" s="211">
        <v>217789764.16229999</v>
      </c>
      <c r="BI13" s="208">
        <v>1313602679.4039998</v>
      </c>
      <c r="BJ13" s="211">
        <v>227121119.21000001</v>
      </c>
      <c r="BK13" s="208">
        <v>1540723798.6139998</v>
      </c>
      <c r="BL13" s="211">
        <v>227849585.9224</v>
      </c>
      <c r="BM13" s="208">
        <v>1768573384.5363998</v>
      </c>
      <c r="BN13" s="211">
        <v>212977719.93579999</v>
      </c>
      <c r="BO13" s="208">
        <v>1981551104.4721999</v>
      </c>
      <c r="BP13" s="211">
        <v>226833141.3714</v>
      </c>
      <c r="BQ13" s="208">
        <v>2208384245.8435998</v>
      </c>
      <c r="BR13" s="213">
        <v>228026682.664</v>
      </c>
      <c r="BS13" s="208">
        <v>2436410928.5075998</v>
      </c>
      <c r="BT13" s="211">
        <v>237844787.12869999</v>
      </c>
      <c r="BU13" s="210">
        <v>2674255715.6362996</v>
      </c>
      <c r="BV13" s="499"/>
      <c r="BW13" s="214">
        <v>237940064.5122</v>
      </c>
      <c r="BX13" s="215">
        <v>225807322.3969</v>
      </c>
      <c r="BY13" s="216">
        <v>463747386.9091</v>
      </c>
      <c r="BZ13" s="215">
        <v>237171207.56990001</v>
      </c>
      <c r="CA13" s="216">
        <v>700918594.47899997</v>
      </c>
      <c r="CB13" s="215">
        <v>255051544.595</v>
      </c>
      <c r="CC13" s="216">
        <v>955970139.074</v>
      </c>
      <c r="CD13" s="215">
        <v>262227166.3599</v>
      </c>
      <c r="CE13" s="216">
        <v>1218197305.4338999</v>
      </c>
      <c r="CF13" s="215">
        <v>249117202.88710001</v>
      </c>
      <c r="CG13" s="216">
        <v>1467314508.3209999</v>
      </c>
      <c r="CH13" s="215">
        <v>272812326.0988</v>
      </c>
      <c r="CI13" s="216">
        <v>1740126834.4197998</v>
      </c>
      <c r="CJ13" s="215">
        <v>273630806</v>
      </c>
      <c r="CK13" s="216">
        <v>2013757640.4197998</v>
      </c>
      <c r="CL13" s="215">
        <v>258728740.46169999</v>
      </c>
      <c r="CM13" s="217">
        <v>2272486380.8814998</v>
      </c>
      <c r="CN13" s="215">
        <v>262308664.43079999</v>
      </c>
      <c r="CO13" s="216">
        <v>2534795045.3122997</v>
      </c>
      <c r="CP13" s="218">
        <v>256585962.7098</v>
      </c>
      <c r="CQ13" s="216">
        <v>2791381008.0220995</v>
      </c>
      <c r="CR13" s="219">
        <v>233522272.05180001</v>
      </c>
      <c r="CS13" s="220">
        <v>3024903280.0738993</v>
      </c>
      <c r="CT13" s="499"/>
      <c r="CU13" s="207">
        <v>226179366</v>
      </c>
      <c r="CV13" s="211">
        <v>203432678</v>
      </c>
      <c r="CW13" s="208">
        <v>429612044</v>
      </c>
      <c r="CX13" s="208">
        <v>204558473</v>
      </c>
      <c r="CY13" s="208">
        <v>634170517</v>
      </c>
      <c r="CZ13" s="208">
        <v>213569011</v>
      </c>
      <c r="DA13" s="208">
        <v>847739528</v>
      </c>
      <c r="DB13" s="211">
        <v>217413635</v>
      </c>
      <c r="DC13" s="208">
        <v>1065153163</v>
      </c>
      <c r="DD13" s="221">
        <v>228737614</v>
      </c>
      <c r="DE13" s="208">
        <v>1293890777</v>
      </c>
      <c r="DF13" s="221">
        <v>258091261</v>
      </c>
      <c r="DG13" s="208">
        <v>1551982038</v>
      </c>
      <c r="DH13" s="221">
        <v>237222883</v>
      </c>
      <c r="DI13" s="208">
        <v>1969127651</v>
      </c>
      <c r="DJ13" s="222">
        <v>239529556</v>
      </c>
      <c r="DK13" s="208">
        <v>2208657207</v>
      </c>
      <c r="DL13" s="221">
        <v>242050056</v>
      </c>
      <c r="DM13" s="221">
        <v>2450707263</v>
      </c>
      <c r="DN13" s="223">
        <v>240444256</v>
      </c>
      <c r="DO13" s="224">
        <v>2511228789</v>
      </c>
      <c r="DP13" s="225">
        <v>238140116</v>
      </c>
      <c r="DQ13" s="226">
        <v>2749368905</v>
      </c>
      <c r="DR13" s="499"/>
      <c r="DS13" s="212">
        <v>249214389</v>
      </c>
      <c r="DT13" s="221">
        <v>248865997</v>
      </c>
      <c r="DU13" s="208">
        <v>498080386</v>
      </c>
      <c r="DV13" s="225">
        <v>265178198</v>
      </c>
      <c r="DW13" s="208">
        <v>763258584</v>
      </c>
      <c r="DX13" s="221">
        <v>262759127</v>
      </c>
      <c r="DY13" s="208">
        <v>1026017711</v>
      </c>
      <c r="DZ13" s="225">
        <v>257903768</v>
      </c>
      <c r="EA13" s="208">
        <v>1283921479</v>
      </c>
      <c r="EB13" s="227">
        <v>277168131</v>
      </c>
      <c r="EC13" s="208">
        <v>1561089610</v>
      </c>
      <c r="ED13" s="225">
        <v>282894290</v>
      </c>
      <c r="EE13" s="208">
        <v>1843983900</v>
      </c>
      <c r="EF13" s="228">
        <v>291572790</v>
      </c>
      <c r="EG13" s="208">
        <v>2135556690</v>
      </c>
      <c r="EH13" s="228">
        <v>287287673</v>
      </c>
      <c r="EI13" s="208">
        <v>2422844363</v>
      </c>
      <c r="EJ13" s="223">
        <v>271233936</v>
      </c>
      <c r="EK13" s="208">
        <v>2694078299</v>
      </c>
      <c r="EL13" s="223">
        <v>269212955</v>
      </c>
      <c r="EM13" s="208">
        <v>2963291254</v>
      </c>
      <c r="EN13" s="223">
        <v>276376589</v>
      </c>
      <c r="EO13" s="210">
        <v>3239667843</v>
      </c>
      <c r="EP13" s="499"/>
      <c r="EQ13" s="229">
        <v>293929825</v>
      </c>
      <c r="ER13" s="230">
        <v>298607664</v>
      </c>
      <c r="ES13" s="231">
        <v>592537489</v>
      </c>
      <c r="ET13" s="230">
        <v>314027906</v>
      </c>
      <c r="EU13" s="231">
        <v>906565395</v>
      </c>
      <c r="EV13" s="225">
        <v>309567061</v>
      </c>
      <c r="EW13" s="231">
        <v>1216132456</v>
      </c>
      <c r="EX13" s="223">
        <v>292569561</v>
      </c>
      <c r="EY13" s="231">
        <v>1508702017</v>
      </c>
      <c r="EZ13" s="230">
        <v>275905627</v>
      </c>
      <c r="FA13" s="231">
        <v>1784607644</v>
      </c>
      <c r="FB13" s="223">
        <v>287641968</v>
      </c>
      <c r="FC13" s="231">
        <v>2072249612</v>
      </c>
      <c r="FD13" s="223">
        <v>276308327</v>
      </c>
      <c r="FE13" s="231">
        <v>2348557939</v>
      </c>
      <c r="FF13" s="225">
        <v>277198388</v>
      </c>
      <c r="FG13" s="490">
        <v>2625756327</v>
      </c>
      <c r="FH13" s="491"/>
      <c r="FI13" s="227">
        <v>277622155</v>
      </c>
      <c r="FJ13" s="490">
        <v>2903378482</v>
      </c>
      <c r="FK13" s="491"/>
      <c r="FL13" s="223">
        <v>271633062</v>
      </c>
      <c r="FM13" s="233">
        <v>3175011544</v>
      </c>
      <c r="FN13" s="234">
        <v>283992583</v>
      </c>
      <c r="FO13" s="235">
        <f t="shared" si="0"/>
        <v>3459004127</v>
      </c>
      <c r="FP13" s="499"/>
      <c r="FQ13" s="236">
        <v>283859812</v>
      </c>
      <c r="FR13" s="237">
        <v>293671530</v>
      </c>
      <c r="FS13" s="238">
        <f t="shared" si="1"/>
        <v>577531342</v>
      </c>
      <c r="FT13" s="223">
        <v>330034235</v>
      </c>
      <c r="FU13" s="238">
        <f t="shared" si="2"/>
        <v>907565577</v>
      </c>
      <c r="FV13" s="223">
        <v>329740531.90350002</v>
      </c>
      <c r="FW13" s="238">
        <f t="shared" si="3"/>
        <v>1237306108.9035001</v>
      </c>
      <c r="FX13" s="223">
        <v>317273250</v>
      </c>
      <c r="FY13" s="238">
        <f t="shared" si="4"/>
        <v>1554579358.9035001</v>
      </c>
      <c r="FZ13" s="223">
        <v>292580686</v>
      </c>
      <c r="GA13" s="238">
        <f t="shared" si="5"/>
        <v>1847160044.9035001</v>
      </c>
      <c r="GB13" s="239">
        <v>300786107</v>
      </c>
      <c r="GC13" s="238">
        <f t="shared" si="6"/>
        <v>2147946151.9035001</v>
      </c>
      <c r="GD13" s="223">
        <v>307110919</v>
      </c>
      <c r="GE13" s="238">
        <f t="shared" si="7"/>
        <v>2455057070.9035001</v>
      </c>
      <c r="GF13" s="223">
        <v>311010249</v>
      </c>
      <c r="GG13" s="238">
        <f t="shared" si="8"/>
        <v>2766067319.9035001</v>
      </c>
      <c r="GH13" s="237">
        <v>323478990</v>
      </c>
      <c r="GI13" s="238">
        <f t="shared" si="9"/>
        <v>3089546309.9035001</v>
      </c>
      <c r="GJ13" s="240">
        <v>299227500</v>
      </c>
      <c r="GK13" s="241">
        <f t="shared" si="10"/>
        <v>3388773809.9035001</v>
      </c>
      <c r="GL13" s="234">
        <v>297467084</v>
      </c>
      <c r="GM13" s="235">
        <f t="shared" si="11"/>
        <v>3686240893.9035001</v>
      </c>
      <c r="GN13" s="499"/>
      <c r="GO13" s="236">
        <v>315654099</v>
      </c>
      <c r="GP13" s="237">
        <v>335339665</v>
      </c>
      <c r="GQ13" s="242">
        <f t="shared" si="12"/>
        <v>650993764</v>
      </c>
      <c r="GR13" s="237">
        <v>334693767</v>
      </c>
      <c r="GS13" s="242">
        <f t="shared" si="13"/>
        <v>985687531</v>
      </c>
      <c r="GT13" s="243">
        <v>342171642</v>
      </c>
      <c r="GU13" s="244">
        <f t="shared" si="14"/>
        <v>1327859173</v>
      </c>
      <c r="GV13" s="243">
        <v>313410332</v>
      </c>
      <c r="GW13" s="244">
        <f t="shared" si="15"/>
        <v>1641269505</v>
      </c>
      <c r="GX13" s="243">
        <v>437316972</v>
      </c>
      <c r="GY13" s="244">
        <f t="shared" si="16"/>
        <v>2078586477</v>
      </c>
      <c r="GZ13" s="243">
        <v>483318586</v>
      </c>
      <c r="HA13" s="244">
        <f t="shared" si="17"/>
        <v>2561905063</v>
      </c>
      <c r="HB13" s="243">
        <v>532697012</v>
      </c>
      <c r="HC13" s="244">
        <f t="shared" si="18"/>
        <v>3094602075</v>
      </c>
      <c r="HD13" s="243">
        <v>520986985</v>
      </c>
      <c r="HE13" s="244">
        <f t="shared" si="19"/>
        <v>3615589060</v>
      </c>
      <c r="HF13" s="242">
        <v>525136855</v>
      </c>
      <c r="HG13" s="245">
        <f t="shared" si="20"/>
        <v>4140725915</v>
      </c>
      <c r="HH13" s="243">
        <v>509753709</v>
      </c>
      <c r="HI13" s="245">
        <f t="shared" si="21"/>
        <v>4650479624</v>
      </c>
      <c r="HJ13" s="243">
        <v>525972051</v>
      </c>
      <c r="HK13" s="246">
        <f t="shared" si="22"/>
        <v>5176451675</v>
      </c>
      <c r="HL13" s="501"/>
      <c r="HM13" s="375">
        <v>529674063</v>
      </c>
      <c r="HN13" s="376">
        <v>521211423</v>
      </c>
      <c r="HO13" s="373">
        <f t="shared" si="23"/>
        <v>1050885486</v>
      </c>
      <c r="HP13" s="375">
        <v>560265098</v>
      </c>
      <c r="HQ13" s="408">
        <f t="shared" si="24"/>
        <v>1611150584</v>
      </c>
      <c r="HR13" s="237">
        <v>355630058</v>
      </c>
      <c r="HS13" s="244">
        <f t="shared" si="25"/>
        <v>1966780642</v>
      </c>
      <c r="HT13" s="243">
        <v>316343333</v>
      </c>
      <c r="HU13" s="244">
        <f t="shared" si="26"/>
        <v>2283123975</v>
      </c>
      <c r="HV13" s="243">
        <v>512422872</v>
      </c>
      <c r="HW13" s="243">
        <f t="shared" si="27"/>
        <v>2795546847</v>
      </c>
      <c r="HX13" s="243">
        <v>512538798</v>
      </c>
      <c r="HY13" s="244">
        <f t="shared" si="28"/>
        <v>3308085645</v>
      </c>
      <c r="HZ13" s="243">
        <v>529623016</v>
      </c>
      <c r="IA13" s="244">
        <f t="shared" si="29"/>
        <v>3837708661</v>
      </c>
      <c r="IB13" s="243">
        <v>526975555</v>
      </c>
      <c r="IC13" s="244">
        <f t="shared" si="30"/>
        <v>4364684216</v>
      </c>
      <c r="ID13" s="355">
        <v>528389790</v>
      </c>
      <c r="IE13" s="244">
        <f t="shared" si="31"/>
        <v>4893074006</v>
      </c>
      <c r="IF13" s="361">
        <v>504683139</v>
      </c>
      <c r="IG13" s="202">
        <f t="shared" si="32"/>
        <v>5397757145</v>
      </c>
      <c r="IH13" s="361">
        <v>442127100</v>
      </c>
      <c r="II13" s="202">
        <f t="shared" si="33"/>
        <v>5839884245</v>
      </c>
      <c r="IJ13" s="503"/>
      <c r="IK13" s="377">
        <v>448898792</v>
      </c>
      <c r="IL13" s="375">
        <v>440820494</v>
      </c>
      <c r="IM13" s="427">
        <f t="shared" si="34"/>
        <v>889719286</v>
      </c>
      <c r="IN13" s="377">
        <v>545262836</v>
      </c>
      <c r="IO13" s="242">
        <f t="shared" si="35"/>
        <v>1434982122</v>
      </c>
    </row>
    <row r="14" spans="1:250" x14ac:dyDescent="0.2">
      <c r="A14" s="205">
        <v>5611</v>
      </c>
      <c r="B14" s="206" t="s">
        <v>51</v>
      </c>
      <c r="C14" s="207">
        <v>9966309.2002164498</v>
      </c>
      <c r="D14" s="208">
        <v>9473081.9783549793</v>
      </c>
      <c r="E14" s="208">
        <v>19439391.178571429</v>
      </c>
      <c r="F14" s="208">
        <v>9911445.0504329</v>
      </c>
      <c r="G14" s="208">
        <v>29350836.229004331</v>
      </c>
      <c r="H14" s="208">
        <v>11500933.784415584</v>
      </c>
      <c r="I14" s="208">
        <v>40851770.013419911</v>
      </c>
      <c r="J14" s="208">
        <v>15002423.023809522</v>
      </c>
      <c r="K14" s="208">
        <v>55854193.037229434</v>
      </c>
      <c r="L14" s="208">
        <v>22910571.938528139</v>
      </c>
      <c r="M14" s="208">
        <v>78764764.975757569</v>
      </c>
      <c r="N14" s="208">
        <v>17197815.362770565</v>
      </c>
      <c r="O14" s="208">
        <v>95962580.338528126</v>
      </c>
      <c r="P14" s="208">
        <v>11971227.421147186</v>
      </c>
      <c r="Q14" s="208">
        <v>107933807.75967531</v>
      </c>
      <c r="R14" s="208">
        <v>9680271.5590642449</v>
      </c>
      <c r="S14" s="208">
        <v>117614079.31873955</v>
      </c>
      <c r="T14" s="209">
        <v>10724930.192200001</v>
      </c>
      <c r="U14" s="208">
        <v>128339009.51093955</v>
      </c>
      <c r="V14" s="209">
        <v>13284641.972999999</v>
      </c>
      <c r="W14" s="208">
        <v>141623651.48393956</v>
      </c>
      <c r="X14" s="208">
        <v>35217406.4868</v>
      </c>
      <c r="Y14" s="210">
        <v>176841057.97073954</v>
      </c>
      <c r="Z14" s="499"/>
      <c r="AA14" s="207">
        <v>9858369.2644855473</v>
      </c>
      <c r="AB14" s="211">
        <v>8846589.0987999998</v>
      </c>
      <c r="AC14" s="208">
        <v>18704958.363285549</v>
      </c>
      <c r="AD14" s="211">
        <v>9575560.8004000001</v>
      </c>
      <c r="AE14" s="208">
        <v>28280519.163685549</v>
      </c>
      <c r="AF14" s="211">
        <v>9497035.1378000006</v>
      </c>
      <c r="AG14" s="208">
        <v>37777554.301485553</v>
      </c>
      <c r="AH14" s="211">
        <v>12317599.0835</v>
      </c>
      <c r="AI14" s="208">
        <v>50095153.384985551</v>
      </c>
      <c r="AJ14" s="211">
        <v>20107258.226399999</v>
      </c>
      <c r="AK14" s="208">
        <v>70202411.611385554</v>
      </c>
      <c r="AL14" s="211">
        <v>14724882.611500001</v>
      </c>
      <c r="AM14" s="208">
        <v>84927294.222885549</v>
      </c>
      <c r="AN14" s="211">
        <v>11925297.953</v>
      </c>
      <c r="AO14" s="208">
        <v>96852592.175885543</v>
      </c>
      <c r="AP14" s="211">
        <v>9211827.0905000009</v>
      </c>
      <c r="AQ14" s="208">
        <v>106064419.26638554</v>
      </c>
      <c r="AR14" s="211">
        <v>8734320.9174000006</v>
      </c>
      <c r="AS14" s="208">
        <v>114798740.18378554</v>
      </c>
      <c r="AT14" s="211">
        <v>12850532.8463</v>
      </c>
      <c r="AU14" s="208">
        <v>127649273.03008555</v>
      </c>
      <c r="AV14" s="211">
        <v>30729423.6917</v>
      </c>
      <c r="AW14" s="210">
        <v>158378696.72178555</v>
      </c>
      <c r="AX14" s="499"/>
      <c r="AY14" s="212">
        <v>9315910.1963999998</v>
      </c>
      <c r="AZ14" s="211">
        <v>8895911.3552999999</v>
      </c>
      <c r="BA14" s="211">
        <v>18211821.5517</v>
      </c>
      <c r="BB14" s="211">
        <v>10067627.9661</v>
      </c>
      <c r="BC14" s="208">
        <v>28279449.5178</v>
      </c>
      <c r="BD14" s="211">
        <v>9116170.6026000008</v>
      </c>
      <c r="BE14" s="208">
        <v>37395620.120399997</v>
      </c>
      <c r="BF14" s="211">
        <v>14122080.866</v>
      </c>
      <c r="BG14" s="208">
        <v>51517700.986399993</v>
      </c>
      <c r="BH14" s="211">
        <v>24182193.844799999</v>
      </c>
      <c r="BI14" s="208">
        <v>75699894.831199989</v>
      </c>
      <c r="BJ14" s="211">
        <v>19255554.0066</v>
      </c>
      <c r="BK14" s="208">
        <v>94955448.837799996</v>
      </c>
      <c r="BL14" s="211">
        <v>12820175.2695</v>
      </c>
      <c r="BM14" s="208">
        <v>107775624.1073</v>
      </c>
      <c r="BN14" s="211">
        <v>9166139.9795999993</v>
      </c>
      <c r="BO14" s="208">
        <v>116941764.0869</v>
      </c>
      <c r="BP14" s="211">
        <v>9581465.5728999991</v>
      </c>
      <c r="BQ14" s="208">
        <v>126523229.65979999</v>
      </c>
      <c r="BR14" s="213">
        <v>12677983.8455</v>
      </c>
      <c r="BS14" s="208">
        <v>139201213.50529999</v>
      </c>
      <c r="BT14" s="211">
        <v>33509086.914000001</v>
      </c>
      <c r="BU14" s="210">
        <v>172710300.41929999</v>
      </c>
      <c r="BV14" s="499"/>
      <c r="BW14" s="214">
        <v>9448073.602</v>
      </c>
      <c r="BX14" s="215">
        <v>8706115.9878000002</v>
      </c>
      <c r="BY14" s="216">
        <v>18154189.5898</v>
      </c>
      <c r="BZ14" s="215">
        <v>8587136.8520999998</v>
      </c>
      <c r="CA14" s="216">
        <v>26741326.4419</v>
      </c>
      <c r="CB14" s="215">
        <v>9177696.5011999998</v>
      </c>
      <c r="CC14" s="216">
        <v>35919022.943099998</v>
      </c>
      <c r="CD14" s="215">
        <v>13969618.110400001</v>
      </c>
      <c r="CE14" s="216">
        <v>49888641.053499997</v>
      </c>
      <c r="CF14" s="215">
        <v>22936220.0405</v>
      </c>
      <c r="CG14" s="216">
        <v>72824861.093999997</v>
      </c>
      <c r="CH14" s="215">
        <v>18577496.2097</v>
      </c>
      <c r="CI14" s="216">
        <v>91402357.3037</v>
      </c>
      <c r="CJ14" s="215">
        <v>12190935</v>
      </c>
      <c r="CK14" s="216">
        <v>103593292.3037</v>
      </c>
      <c r="CL14" s="215">
        <v>8340885.0018999996</v>
      </c>
      <c r="CM14" s="217">
        <v>111934177.3056</v>
      </c>
      <c r="CN14" s="215">
        <v>8136755.8278999999</v>
      </c>
      <c r="CO14" s="216">
        <v>120070933.13350001</v>
      </c>
      <c r="CP14" s="218">
        <v>10917269.184599999</v>
      </c>
      <c r="CQ14" s="216">
        <v>130988202.31810001</v>
      </c>
      <c r="CR14" s="219">
        <v>30949975.712900002</v>
      </c>
      <c r="CS14" s="220">
        <v>161938178.03100002</v>
      </c>
      <c r="CT14" s="499"/>
      <c r="CU14" s="207">
        <v>10525647</v>
      </c>
      <c r="CV14" s="211">
        <v>8574655</v>
      </c>
      <c r="CW14" s="208">
        <v>19100302</v>
      </c>
      <c r="CX14" s="208">
        <v>7657952</v>
      </c>
      <c r="CY14" s="208">
        <v>26758254</v>
      </c>
      <c r="CZ14" s="208">
        <v>8043691</v>
      </c>
      <c r="DA14" s="208">
        <v>34801945</v>
      </c>
      <c r="DB14" s="211">
        <v>13075889</v>
      </c>
      <c r="DC14" s="208">
        <v>47877834</v>
      </c>
      <c r="DD14" s="221">
        <v>20420543</v>
      </c>
      <c r="DE14" s="208">
        <v>68298377</v>
      </c>
      <c r="DF14" s="221">
        <v>18056824</v>
      </c>
      <c r="DG14" s="208">
        <v>86355201</v>
      </c>
      <c r="DH14" s="221">
        <v>11327722</v>
      </c>
      <c r="DI14" s="208">
        <v>102927250</v>
      </c>
      <c r="DJ14" s="222">
        <v>9909023</v>
      </c>
      <c r="DK14" s="208">
        <v>112836273</v>
      </c>
      <c r="DL14" s="221">
        <v>8154466</v>
      </c>
      <c r="DM14" s="221">
        <v>120990739</v>
      </c>
      <c r="DN14" s="223">
        <v>10519718</v>
      </c>
      <c r="DO14" s="224">
        <v>126266130</v>
      </c>
      <c r="DP14" s="225">
        <v>24819464</v>
      </c>
      <c r="DQ14" s="226">
        <v>151085594</v>
      </c>
      <c r="DR14" s="499"/>
      <c r="DS14" s="212">
        <v>8917867</v>
      </c>
      <c r="DT14" s="221">
        <v>7381025</v>
      </c>
      <c r="DU14" s="208">
        <v>16298892</v>
      </c>
      <c r="DV14" s="225">
        <v>7497689</v>
      </c>
      <c r="DW14" s="208">
        <v>23796581</v>
      </c>
      <c r="DX14" s="221">
        <v>7021562</v>
      </c>
      <c r="DY14" s="208">
        <v>30818143</v>
      </c>
      <c r="DZ14" s="225">
        <v>9460331</v>
      </c>
      <c r="EA14" s="208">
        <v>40278474</v>
      </c>
      <c r="EB14" s="227">
        <v>16544415</v>
      </c>
      <c r="EC14" s="208">
        <v>56822889</v>
      </c>
      <c r="ED14" s="225">
        <v>18219022</v>
      </c>
      <c r="EE14" s="208">
        <v>75041911</v>
      </c>
      <c r="EF14" s="228">
        <v>9369221</v>
      </c>
      <c r="EG14" s="208">
        <v>84411132</v>
      </c>
      <c r="EH14" s="228">
        <v>8934133</v>
      </c>
      <c r="EI14" s="208">
        <v>93345265</v>
      </c>
      <c r="EJ14" s="223">
        <v>6717297</v>
      </c>
      <c r="EK14" s="208">
        <v>100062562</v>
      </c>
      <c r="EL14" s="223">
        <v>8930258</v>
      </c>
      <c r="EM14" s="208">
        <v>108992820</v>
      </c>
      <c r="EN14" s="223">
        <v>20629039</v>
      </c>
      <c r="EO14" s="210">
        <v>129621859</v>
      </c>
      <c r="EP14" s="499"/>
      <c r="EQ14" s="229">
        <v>7186084</v>
      </c>
      <c r="ER14" s="230">
        <v>5978770</v>
      </c>
      <c r="ES14" s="231">
        <v>13164854</v>
      </c>
      <c r="ET14" s="230">
        <v>5987116</v>
      </c>
      <c r="EU14" s="231">
        <v>19151970</v>
      </c>
      <c r="EV14" s="225">
        <v>6940506</v>
      </c>
      <c r="EW14" s="231">
        <v>26092476</v>
      </c>
      <c r="EX14" s="223">
        <v>6039293</v>
      </c>
      <c r="EY14" s="231">
        <v>32131769</v>
      </c>
      <c r="EZ14" s="230">
        <v>14429875</v>
      </c>
      <c r="FA14" s="231">
        <v>46561644</v>
      </c>
      <c r="FB14" s="223">
        <v>14767118</v>
      </c>
      <c r="FC14" s="231">
        <v>61328762</v>
      </c>
      <c r="FD14" s="223">
        <v>8470229</v>
      </c>
      <c r="FE14" s="231">
        <v>69798991</v>
      </c>
      <c r="FF14" s="225">
        <v>7073511</v>
      </c>
      <c r="FG14" s="490">
        <v>76872502</v>
      </c>
      <c r="FH14" s="491"/>
      <c r="FI14" s="227">
        <v>6538776</v>
      </c>
      <c r="FJ14" s="490">
        <v>83411278</v>
      </c>
      <c r="FK14" s="491"/>
      <c r="FL14" s="223">
        <v>8245809</v>
      </c>
      <c r="FM14" s="233">
        <v>91657087</v>
      </c>
      <c r="FN14" s="234">
        <v>19319685</v>
      </c>
      <c r="FO14" s="235">
        <f t="shared" si="0"/>
        <v>110976772</v>
      </c>
      <c r="FP14" s="499"/>
      <c r="FQ14" s="236">
        <v>6414936</v>
      </c>
      <c r="FR14" s="237">
        <v>6060932</v>
      </c>
      <c r="FS14" s="238">
        <f t="shared" si="1"/>
        <v>12475868</v>
      </c>
      <c r="FT14" s="223">
        <v>5940065</v>
      </c>
      <c r="FU14" s="238">
        <f t="shared" si="2"/>
        <v>18415933</v>
      </c>
      <c r="FV14" s="223">
        <v>5864260.6695999997</v>
      </c>
      <c r="FW14" s="238">
        <f t="shared" si="3"/>
        <v>24280193.669599999</v>
      </c>
      <c r="FX14" s="223">
        <v>7917650</v>
      </c>
      <c r="FY14" s="238">
        <f t="shared" si="4"/>
        <v>32197843.669599999</v>
      </c>
      <c r="FZ14" s="223">
        <v>14045512</v>
      </c>
      <c r="GA14" s="238">
        <f t="shared" si="5"/>
        <v>46243355.669599995</v>
      </c>
      <c r="GB14" s="239">
        <v>15427449</v>
      </c>
      <c r="GC14" s="238">
        <f t="shared" si="6"/>
        <v>61670804.669599995</v>
      </c>
      <c r="GD14" s="223">
        <v>7859709</v>
      </c>
      <c r="GE14" s="238">
        <f t="shared" si="7"/>
        <v>69530513.669599995</v>
      </c>
      <c r="GF14" s="223">
        <v>8433472</v>
      </c>
      <c r="GG14" s="238">
        <f t="shared" si="8"/>
        <v>77963985.669599995</v>
      </c>
      <c r="GH14" s="237">
        <v>6483828</v>
      </c>
      <c r="GI14" s="238">
        <f t="shared" si="9"/>
        <v>84447813.669599995</v>
      </c>
      <c r="GJ14" s="240">
        <v>10132988</v>
      </c>
      <c r="GK14" s="241">
        <f t="shared" si="10"/>
        <v>94580801.669599995</v>
      </c>
      <c r="GL14" s="234">
        <v>25204792</v>
      </c>
      <c r="GM14" s="235">
        <f t="shared" si="11"/>
        <v>119785593.6696</v>
      </c>
      <c r="GN14" s="499"/>
      <c r="GO14" s="236">
        <v>7125406</v>
      </c>
      <c r="GP14" s="237">
        <v>6221526</v>
      </c>
      <c r="GQ14" s="242">
        <f t="shared" si="12"/>
        <v>13346932</v>
      </c>
      <c r="GR14" s="237">
        <v>5902899</v>
      </c>
      <c r="GS14" s="242">
        <f t="shared" si="13"/>
        <v>19249831</v>
      </c>
      <c r="GT14" s="243">
        <v>5805033</v>
      </c>
      <c r="GU14" s="244">
        <f t="shared" si="14"/>
        <v>25054864</v>
      </c>
      <c r="GV14" s="243">
        <v>8023668</v>
      </c>
      <c r="GW14" s="244">
        <f t="shared" si="15"/>
        <v>33078532</v>
      </c>
      <c r="GX14" s="243">
        <v>14883629</v>
      </c>
      <c r="GY14" s="244">
        <f t="shared" si="16"/>
        <v>47962161</v>
      </c>
      <c r="GZ14" s="243">
        <v>15446097</v>
      </c>
      <c r="HA14" s="244">
        <f t="shared" si="17"/>
        <v>63408258</v>
      </c>
      <c r="HB14" s="243">
        <v>9137541</v>
      </c>
      <c r="HC14" s="244">
        <f t="shared" si="18"/>
        <v>72545799</v>
      </c>
      <c r="HD14" s="243">
        <v>9031837</v>
      </c>
      <c r="HE14" s="244">
        <f t="shared" si="19"/>
        <v>81577636</v>
      </c>
      <c r="HF14" s="242">
        <v>7023077</v>
      </c>
      <c r="HG14" s="245">
        <f t="shared" si="20"/>
        <v>88600713</v>
      </c>
      <c r="HH14" s="243">
        <v>10858421</v>
      </c>
      <c r="HI14" s="245">
        <f t="shared" si="21"/>
        <v>99459134</v>
      </c>
      <c r="HJ14" s="243">
        <v>26623994</v>
      </c>
      <c r="HK14" s="246">
        <f t="shared" si="22"/>
        <v>126083128</v>
      </c>
      <c r="HL14" s="501"/>
      <c r="HM14" s="375">
        <v>7707177</v>
      </c>
      <c r="HN14" s="376">
        <v>6614859</v>
      </c>
      <c r="HO14" s="373">
        <f t="shared" si="23"/>
        <v>14322036</v>
      </c>
      <c r="HP14" s="375">
        <v>6383350</v>
      </c>
      <c r="HQ14" s="408">
        <f t="shared" si="24"/>
        <v>20705386</v>
      </c>
      <c r="HR14" s="237">
        <v>6375530</v>
      </c>
      <c r="HS14" s="244">
        <f t="shared" si="25"/>
        <v>27080916</v>
      </c>
      <c r="HT14" s="243">
        <v>8523318</v>
      </c>
      <c r="HU14" s="244">
        <f t="shared" si="26"/>
        <v>35604234</v>
      </c>
      <c r="HV14" s="243">
        <v>15325593</v>
      </c>
      <c r="HW14" s="243">
        <f t="shared" si="27"/>
        <v>50929827</v>
      </c>
      <c r="HX14" s="243">
        <v>13967343</v>
      </c>
      <c r="HY14" s="244">
        <f t="shared" si="28"/>
        <v>64897170</v>
      </c>
      <c r="HZ14" s="243">
        <v>10185747</v>
      </c>
      <c r="IA14" s="244">
        <f t="shared" si="29"/>
        <v>75082917</v>
      </c>
      <c r="IB14" s="243">
        <v>8857306</v>
      </c>
      <c r="IC14" s="244">
        <f t="shared" si="30"/>
        <v>83940223</v>
      </c>
      <c r="ID14" s="355">
        <v>6854782</v>
      </c>
      <c r="IE14" s="244">
        <f t="shared" si="31"/>
        <v>90795005</v>
      </c>
      <c r="IF14" s="361">
        <v>10512669</v>
      </c>
      <c r="IG14" s="202">
        <f t="shared" si="32"/>
        <v>101307674</v>
      </c>
      <c r="IH14" s="361">
        <v>25751707</v>
      </c>
      <c r="II14" s="202">
        <f t="shared" si="33"/>
        <v>127059381</v>
      </c>
      <c r="IJ14" s="503"/>
      <c r="IK14" s="377">
        <v>7398312</v>
      </c>
      <c r="IL14" s="375">
        <v>6754075</v>
      </c>
      <c r="IM14" s="427">
        <f t="shared" si="34"/>
        <v>14152387</v>
      </c>
      <c r="IN14" s="377">
        <v>6256056</v>
      </c>
      <c r="IO14" s="242">
        <f t="shared" si="35"/>
        <v>20408443</v>
      </c>
    </row>
    <row r="15" spans="1:250" x14ac:dyDescent="0.2">
      <c r="A15" s="205">
        <v>5621</v>
      </c>
      <c r="B15" s="206" t="s">
        <v>7</v>
      </c>
      <c r="C15" s="207">
        <v>21262509.363622151</v>
      </c>
      <c r="D15" s="208">
        <v>19693351.64937669</v>
      </c>
      <c r="E15" s="208">
        <v>40955861.012998842</v>
      </c>
      <c r="F15" s="208">
        <v>23517851.358708564</v>
      </c>
      <c r="G15" s="208">
        <v>64473712.37170741</v>
      </c>
      <c r="H15" s="208">
        <v>26490119.773629114</v>
      </c>
      <c r="I15" s="208">
        <v>90963832.145336524</v>
      </c>
      <c r="J15" s="208">
        <v>32721119.067275137</v>
      </c>
      <c r="K15" s="208">
        <v>123684951.21261166</v>
      </c>
      <c r="L15" s="208">
        <v>25451270.897799943</v>
      </c>
      <c r="M15" s="208">
        <v>149136222.11041161</v>
      </c>
      <c r="N15" s="208">
        <v>25669981.170618564</v>
      </c>
      <c r="O15" s="208">
        <v>174806203.28103018</v>
      </c>
      <c r="P15" s="208">
        <v>25034129.039915249</v>
      </c>
      <c r="Q15" s="208">
        <v>199840332.32094544</v>
      </c>
      <c r="R15" s="208">
        <v>23300765.215904191</v>
      </c>
      <c r="S15" s="208">
        <v>223141097.53684962</v>
      </c>
      <c r="T15" s="209">
        <v>24102414.2042</v>
      </c>
      <c r="U15" s="208">
        <v>247243511.74104962</v>
      </c>
      <c r="V15" s="209">
        <v>26014721.191400003</v>
      </c>
      <c r="W15" s="208">
        <v>273258232.93244964</v>
      </c>
      <c r="X15" s="208">
        <v>53584862.631000005</v>
      </c>
      <c r="Y15" s="210">
        <v>326843095.56344962</v>
      </c>
      <c r="Z15" s="499"/>
      <c r="AA15" s="207">
        <v>19565086.803489015</v>
      </c>
      <c r="AB15" s="211">
        <v>19083289.813499998</v>
      </c>
      <c r="AC15" s="208">
        <v>38648376.616989017</v>
      </c>
      <c r="AD15" s="211">
        <v>21976270.2159</v>
      </c>
      <c r="AE15" s="208">
        <v>60624646.83288902</v>
      </c>
      <c r="AF15" s="211">
        <v>20541952.357299998</v>
      </c>
      <c r="AG15" s="208">
        <v>81166599.190189019</v>
      </c>
      <c r="AH15" s="211">
        <v>27553412.313700002</v>
      </c>
      <c r="AI15" s="208">
        <v>108720011.50388902</v>
      </c>
      <c r="AJ15" s="211">
        <v>20296605.175900001</v>
      </c>
      <c r="AK15" s="208">
        <v>129016616.67978902</v>
      </c>
      <c r="AL15" s="211">
        <v>21398082.390099999</v>
      </c>
      <c r="AM15" s="208">
        <v>150414699.06988901</v>
      </c>
      <c r="AN15" s="211">
        <v>19162798.4375</v>
      </c>
      <c r="AO15" s="208">
        <v>169577497.50738901</v>
      </c>
      <c r="AP15" s="211">
        <v>19770753.0812</v>
      </c>
      <c r="AQ15" s="208">
        <v>189348250.58858901</v>
      </c>
      <c r="AR15" s="211">
        <v>19852605.923099998</v>
      </c>
      <c r="AS15" s="208">
        <v>209200856.51168901</v>
      </c>
      <c r="AT15" s="211">
        <v>24043456.851399999</v>
      </c>
      <c r="AU15" s="208">
        <v>233244313.363089</v>
      </c>
      <c r="AV15" s="211">
        <v>46454792.414899997</v>
      </c>
      <c r="AW15" s="210">
        <v>279699105.77798897</v>
      </c>
      <c r="AX15" s="499"/>
      <c r="AY15" s="212">
        <v>18949280.112199999</v>
      </c>
      <c r="AZ15" s="211">
        <v>19025909.300500002</v>
      </c>
      <c r="BA15" s="211">
        <v>37975189.412699997</v>
      </c>
      <c r="BB15" s="211">
        <v>21185513.068100002</v>
      </c>
      <c r="BC15" s="208">
        <v>59160702.480800003</v>
      </c>
      <c r="BD15" s="211">
        <v>19522758.3704</v>
      </c>
      <c r="BE15" s="208">
        <v>78683460.851199999</v>
      </c>
      <c r="BF15" s="211">
        <v>28021198.790800001</v>
      </c>
      <c r="BG15" s="208">
        <v>106704659.642</v>
      </c>
      <c r="BH15" s="211">
        <v>20204459.5121</v>
      </c>
      <c r="BI15" s="208">
        <v>126909119.1541</v>
      </c>
      <c r="BJ15" s="211">
        <v>21317816.257100001</v>
      </c>
      <c r="BK15" s="208">
        <v>148226935.41119999</v>
      </c>
      <c r="BL15" s="211">
        <v>20921688.0176</v>
      </c>
      <c r="BM15" s="208">
        <v>169148623.42879999</v>
      </c>
      <c r="BN15" s="211">
        <v>19480723.7914</v>
      </c>
      <c r="BO15" s="208">
        <v>188629347.2202</v>
      </c>
      <c r="BP15" s="211">
        <v>19577077.9767</v>
      </c>
      <c r="BQ15" s="208">
        <v>208206425.19690001</v>
      </c>
      <c r="BR15" s="213">
        <v>24726902.133499999</v>
      </c>
      <c r="BS15" s="208">
        <v>232933327.33040002</v>
      </c>
      <c r="BT15" s="211">
        <v>58461276.200400002</v>
      </c>
      <c r="BU15" s="210">
        <v>291394603.53080004</v>
      </c>
      <c r="BV15" s="499"/>
      <c r="BW15" s="214">
        <v>23311021.958299998</v>
      </c>
      <c r="BX15" s="215">
        <v>17615215.172400001</v>
      </c>
      <c r="BY15" s="216">
        <v>40926237.1307</v>
      </c>
      <c r="BZ15" s="215">
        <v>19579316.511500001</v>
      </c>
      <c r="CA15" s="216">
        <v>60505553.642200001</v>
      </c>
      <c r="CB15" s="215">
        <v>18598558.0647</v>
      </c>
      <c r="CC15" s="216">
        <v>79104111.706900001</v>
      </c>
      <c r="CD15" s="215">
        <v>28292277.397100002</v>
      </c>
      <c r="CE15" s="216">
        <v>107396389.104</v>
      </c>
      <c r="CF15" s="215">
        <v>17846391.077799998</v>
      </c>
      <c r="CG15" s="216">
        <v>125242780.18180001</v>
      </c>
      <c r="CH15" s="215">
        <v>19675694.765000001</v>
      </c>
      <c r="CI15" s="216">
        <v>144918474.94679999</v>
      </c>
      <c r="CJ15" s="215">
        <v>19568696</v>
      </c>
      <c r="CK15" s="216">
        <v>164487170.94679999</v>
      </c>
      <c r="CL15" s="215">
        <v>17182583.336800002</v>
      </c>
      <c r="CM15" s="217">
        <v>181669754.2836</v>
      </c>
      <c r="CN15" s="215">
        <v>17503522.867400002</v>
      </c>
      <c r="CO15" s="216">
        <v>199173277.15099999</v>
      </c>
      <c r="CP15" s="218">
        <v>21416426.215500001</v>
      </c>
      <c r="CQ15" s="216">
        <v>220589703.36649999</v>
      </c>
      <c r="CR15" s="219">
        <v>44879736.160999998</v>
      </c>
      <c r="CS15" s="220">
        <v>265469439.52749997</v>
      </c>
      <c r="CT15" s="499"/>
      <c r="CU15" s="207">
        <v>15193100</v>
      </c>
      <c r="CV15" s="211">
        <v>16183344</v>
      </c>
      <c r="CW15" s="208">
        <v>31376444</v>
      </c>
      <c r="CX15" s="208">
        <v>18566456</v>
      </c>
      <c r="CY15" s="208">
        <v>49942900</v>
      </c>
      <c r="CZ15" s="208">
        <v>18670385</v>
      </c>
      <c r="DA15" s="208">
        <v>68613285</v>
      </c>
      <c r="DB15" s="211">
        <v>25932277</v>
      </c>
      <c r="DC15" s="208">
        <v>94545562</v>
      </c>
      <c r="DD15" s="221">
        <v>18074711</v>
      </c>
      <c r="DE15" s="208">
        <v>112620273</v>
      </c>
      <c r="DF15" s="221">
        <v>19681807</v>
      </c>
      <c r="DG15" s="208">
        <v>132302080</v>
      </c>
      <c r="DH15" s="221">
        <v>18241602</v>
      </c>
      <c r="DI15" s="208">
        <v>137001889</v>
      </c>
      <c r="DJ15" s="222">
        <v>15947005</v>
      </c>
      <c r="DK15" s="208">
        <v>152948894</v>
      </c>
      <c r="DL15" s="221">
        <v>17506222</v>
      </c>
      <c r="DM15" s="221">
        <v>170455116</v>
      </c>
      <c r="DN15" s="223">
        <v>18886872</v>
      </c>
      <c r="DO15" s="224">
        <v>202883782</v>
      </c>
      <c r="DP15" s="225">
        <v>32449653</v>
      </c>
      <c r="DQ15" s="226">
        <v>235333435</v>
      </c>
      <c r="DR15" s="499"/>
      <c r="DS15" s="212">
        <v>17301246</v>
      </c>
      <c r="DT15" s="221">
        <v>16581622</v>
      </c>
      <c r="DU15" s="208">
        <v>33882868</v>
      </c>
      <c r="DV15" s="225">
        <v>17082119</v>
      </c>
      <c r="DW15" s="208">
        <v>50964987</v>
      </c>
      <c r="DX15" s="221">
        <v>16773772</v>
      </c>
      <c r="DY15" s="208">
        <v>67738759</v>
      </c>
      <c r="DZ15" s="225">
        <v>21126557</v>
      </c>
      <c r="EA15" s="208">
        <v>88865316</v>
      </c>
      <c r="EB15" s="227">
        <v>16806409</v>
      </c>
      <c r="EC15" s="208">
        <v>105671725</v>
      </c>
      <c r="ED15" s="225">
        <v>19677890</v>
      </c>
      <c r="EE15" s="208">
        <v>125349615</v>
      </c>
      <c r="EF15" s="228">
        <v>16770947</v>
      </c>
      <c r="EG15" s="208">
        <v>142120562</v>
      </c>
      <c r="EH15" s="228">
        <v>15714097</v>
      </c>
      <c r="EI15" s="208">
        <v>157834659</v>
      </c>
      <c r="EJ15" s="223">
        <v>16257967</v>
      </c>
      <c r="EK15" s="208">
        <v>174092626</v>
      </c>
      <c r="EL15" s="223">
        <v>19866567</v>
      </c>
      <c r="EM15" s="208">
        <v>193959193</v>
      </c>
      <c r="EN15" s="223">
        <v>38407597</v>
      </c>
      <c r="EO15" s="210">
        <v>232366790</v>
      </c>
      <c r="EP15" s="499"/>
      <c r="EQ15" s="229">
        <v>20565769</v>
      </c>
      <c r="ER15" s="230">
        <v>15566315</v>
      </c>
      <c r="ES15" s="231">
        <v>36132084</v>
      </c>
      <c r="ET15" s="230">
        <v>19983202</v>
      </c>
      <c r="EU15" s="231">
        <v>56115286</v>
      </c>
      <c r="EV15" s="225">
        <v>24777199</v>
      </c>
      <c r="EW15" s="231">
        <v>80892485</v>
      </c>
      <c r="EX15" s="223">
        <v>20121891</v>
      </c>
      <c r="EY15" s="231">
        <v>101014376</v>
      </c>
      <c r="EZ15" s="230">
        <v>16727698</v>
      </c>
      <c r="FA15" s="231">
        <v>117742074</v>
      </c>
      <c r="FB15" s="223">
        <v>19032434</v>
      </c>
      <c r="FC15" s="231">
        <v>136774508</v>
      </c>
      <c r="FD15" s="223">
        <v>22121284</v>
      </c>
      <c r="FE15" s="231">
        <v>158895792</v>
      </c>
      <c r="FF15" s="225">
        <v>14772241</v>
      </c>
      <c r="FG15" s="490">
        <v>173668033</v>
      </c>
      <c r="FH15" s="491"/>
      <c r="FI15" s="227">
        <v>16008381</v>
      </c>
      <c r="FJ15" s="490">
        <v>189676414</v>
      </c>
      <c r="FK15" s="491"/>
      <c r="FL15" s="223">
        <v>55687722</v>
      </c>
      <c r="FM15" s="233">
        <v>245364136</v>
      </c>
      <c r="FN15" s="234">
        <v>41436333</v>
      </c>
      <c r="FO15" s="235">
        <f t="shared" si="0"/>
        <v>286800469</v>
      </c>
      <c r="FP15" s="499"/>
      <c r="FQ15" s="236">
        <v>18581379</v>
      </c>
      <c r="FR15" s="237">
        <v>13967112</v>
      </c>
      <c r="FS15" s="238">
        <f t="shared" si="1"/>
        <v>32548491</v>
      </c>
      <c r="FT15" s="223">
        <v>16476834</v>
      </c>
      <c r="FU15" s="238">
        <f t="shared" si="2"/>
        <v>49025325</v>
      </c>
      <c r="FV15" s="223">
        <v>15593850.2316</v>
      </c>
      <c r="FW15" s="238">
        <f t="shared" si="3"/>
        <v>64619175.231600001</v>
      </c>
      <c r="FX15" s="223">
        <v>22217017</v>
      </c>
      <c r="FY15" s="238">
        <f t="shared" si="4"/>
        <v>86836192.231600001</v>
      </c>
      <c r="FZ15" s="223">
        <v>17168070</v>
      </c>
      <c r="GA15" s="238">
        <f t="shared" si="5"/>
        <v>104004262.2316</v>
      </c>
      <c r="GB15" s="239">
        <v>17983670</v>
      </c>
      <c r="GC15" s="238">
        <f t="shared" si="6"/>
        <v>121987932.2316</v>
      </c>
      <c r="GD15" s="223">
        <v>15848738</v>
      </c>
      <c r="GE15" s="238">
        <f t="shared" si="7"/>
        <v>137836670.23159999</v>
      </c>
      <c r="GF15" s="223">
        <v>16241500</v>
      </c>
      <c r="GG15" s="238">
        <f t="shared" si="8"/>
        <v>154078170.23159999</v>
      </c>
      <c r="GH15" s="237">
        <v>16176716</v>
      </c>
      <c r="GI15" s="238">
        <f t="shared" si="9"/>
        <v>170254886.23159999</v>
      </c>
      <c r="GJ15" s="240">
        <v>18742881</v>
      </c>
      <c r="GK15" s="241">
        <f t="shared" si="10"/>
        <v>188997767.23159999</v>
      </c>
      <c r="GL15" s="234">
        <v>33859395</v>
      </c>
      <c r="GM15" s="235">
        <f t="shared" si="11"/>
        <v>222857162.23159999</v>
      </c>
      <c r="GN15" s="499"/>
      <c r="GO15" s="236">
        <v>16726817</v>
      </c>
      <c r="GP15" s="237">
        <v>14636546</v>
      </c>
      <c r="GQ15" s="242">
        <f t="shared" si="12"/>
        <v>31363363</v>
      </c>
      <c r="GR15" s="237">
        <v>17954262</v>
      </c>
      <c r="GS15" s="242">
        <f t="shared" si="13"/>
        <v>49317625</v>
      </c>
      <c r="GT15" s="243">
        <v>17850427</v>
      </c>
      <c r="GU15" s="244">
        <f t="shared" si="14"/>
        <v>67168052</v>
      </c>
      <c r="GV15" s="243">
        <v>24218189</v>
      </c>
      <c r="GW15" s="244">
        <f t="shared" si="15"/>
        <v>91386241</v>
      </c>
      <c r="GX15" s="243">
        <v>18638414</v>
      </c>
      <c r="GY15" s="244">
        <f t="shared" si="16"/>
        <v>110024655</v>
      </c>
      <c r="GZ15" s="243">
        <v>19878732</v>
      </c>
      <c r="HA15" s="244">
        <f t="shared" si="17"/>
        <v>129903387</v>
      </c>
      <c r="HB15" s="243">
        <v>19141968</v>
      </c>
      <c r="HC15" s="244">
        <f t="shared" si="18"/>
        <v>149045355</v>
      </c>
      <c r="HD15" s="243">
        <v>16890262</v>
      </c>
      <c r="HE15" s="244">
        <f t="shared" si="19"/>
        <v>165935617</v>
      </c>
      <c r="HF15" s="242">
        <v>17629936</v>
      </c>
      <c r="HG15" s="245">
        <f t="shared" si="20"/>
        <v>183565553</v>
      </c>
      <c r="HH15" s="243">
        <v>20943751</v>
      </c>
      <c r="HI15" s="245">
        <f t="shared" si="21"/>
        <v>204509304</v>
      </c>
      <c r="HJ15" s="243">
        <v>39463795</v>
      </c>
      <c r="HK15" s="246">
        <f t="shared" si="22"/>
        <v>243973099</v>
      </c>
      <c r="HL15" s="501"/>
      <c r="HM15" s="375">
        <v>21640752</v>
      </c>
      <c r="HN15" s="376">
        <v>21475215</v>
      </c>
      <c r="HO15" s="373">
        <f t="shared" si="23"/>
        <v>43115967</v>
      </c>
      <c r="HP15" s="375">
        <v>23264736</v>
      </c>
      <c r="HQ15" s="408">
        <f t="shared" si="24"/>
        <v>66380703</v>
      </c>
      <c r="HR15" s="237">
        <v>23213628</v>
      </c>
      <c r="HS15" s="244">
        <f t="shared" si="25"/>
        <v>89594331</v>
      </c>
      <c r="HT15" s="243">
        <v>30024419</v>
      </c>
      <c r="HU15" s="244">
        <f t="shared" si="26"/>
        <v>119618750</v>
      </c>
      <c r="HV15" s="243">
        <v>23104944</v>
      </c>
      <c r="HW15" s="243">
        <f t="shared" si="27"/>
        <v>142723694</v>
      </c>
      <c r="HX15" s="243">
        <v>24618585</v>
      </c>
      <c r="HY15" s="244">
        <f t="shared" si="28"/>
        <v>167342279</v>
      </c>
      <c r="HZ15" s="243">
        <v>23925071</v>
      </c>
      <c r="IA15" s="244">
        <f t="shared" si="29"/>
        <v>191267350</v>
      </c>
      <c r="IB15" s="243">
        <v>17996765</v>
      </c>
      <c r="IC15" s="244">
        <f t="shared" si="30"/>
        <v>209264115</v>
      </c>
      <c r="ID15" s="355">
        <v>17477465</v>
      </c>
      <c r="IE15" s="244">
        <f t="shared" si="31"/>
        <v>226741580</v>
      </c>
      <c r="IF15" s="361">
        <v>20521247</v>
      </c>
      <c r="IG15" s="202">
        <f t="shared" si="32"/>
        <v>247262827</v>
      </c>
      <c r="IH15" s="361">
        <v>38851420</v>
      </c>
      <c r="II15" s="202">
        <f t="shared" si="33"/>
        <v>286114247</v>
      </c>
      <c r="IJ15" s="503"/>
      <c r="IK15" s="377">
        <v>20595289</v>
      </c>
      <c r="IL15" s="375">
        <v>20485621</v>
      </c>
      <c r="IM15" s="427">
        <f t="shared" si="34"/>
        <v>41080910</v>
      </c>
      <c r="IN15" s="377">
        <v>22121932</v>
      </c>
      <c r="IO15" s="242">
        <f t="shared" si="35"/>
        <v>63202842</v>
      </c>
    </row>
    <row r="16" spans="1:250" x14ac:dyDescent="0.2">
      <c r="A16" s="205">
        <v>5661</v>
      </c>
      <c r="B16" s="206" t="s">
        <v>8</v>
      </c>
      <c r="C16" s="207">
        <v>31453337.508479077</v>
      </c>
      <c r="D16" s="208">
        <v>23524493.067726012</v>
      </c>
      <c r="E16" s="208">
        <v>54977830.57620509</v>
      </c>
      <c r="F16" s="208">
        <v>29760197.594596319</v>
      </c>
      <c r="G16" s="208">
        <v>84738028.170801401</v>
      </c>
      <c r="H16" s="208">
        <v>29513504.186440468</v>
      </c>
      <c r="I16" s="208">
        <v>114251532.35724187</v>
      </c>
      <c r="J16" s="208">
        <v>35620345.514479987</v>
      </c>
      <c r="K16" s="208">
        <v>149871877.87172186</v>
      </c>
      <c r="L16" s="208">
        <v>37316354.924274355</v>
      </c>
      <c r="M16" s="208">
        <v>187188232.79599622</v>
      </c>
      <c r="N16" s="208">
        <v>50853696.434358224</v>
      </c>
      <c r="O16" s="208">
        <v>238041929.23035443</v>
      </c>
      <c r="P16" s="208">
        <v>34902202.553119153</v>
      </c>
      <c r="Q16" s="208">
        <v>272944131.78347361</v>
      </c>
      <c r="R16" s="208">
        <v>26511770.177090693</v>
      </c>
      <c r="S16" s="208">
        <v>299455901.96056432</v>
      </c>
      <c r="T16" s="209">
        <v>25900878.455499995</v>
      </c>
      <c r="U16" s="208">
        <v>325356780.41606432</v>
      </c>
      <c r="V16" s="209">
        <v>29645792.660799999</v>
      </c>
      <c r="W16" s="208">
        <v>355002573.0768643</v>
      </c>
      <c r="X16" s="208">
        <v>66090398.934500001</v>
      </c>
      <c r="Y16" s="210">
        <v>421092972.01136428</v>
      </c>
      <c r="Z16" s="499"/>
      <c r="AA16" s="207">
        <v>31571661.410517886</v>
      </c>
      <c r="AB16" s="211">
        <v>23018662.0546</v>
      </c>
      <c r="AC16" s="208">
        <v>54590323.465117887</v>
      </c>
      <c r="AD16" s="211">
        <v>29091454.376800001</v>
      </c>
      <c r="AE16" s="208">
        <v>83681777.841917887</v>
      </c>
      <c r="AF16" s="211">
        <v>25888015.932999998</v>
      </c>
      <c r="AG16" s="208">
        <v>109569793.77491789</v>
      </c>
      <c r="AH16" s="211">
        <v>31861014.248399999</v>
      </c>
      <c r="AI16" s="208">
        <v>141430808.02331787</v>
      </c>
      <c r="AJ16" s="211">
        <v>35346704.344599999</v>
      </c>
      <c r="AK16" s="208">
        <v>176777512.36791787</v>
      </c>
      <c r="AL16" s="211">
        <v>45273046.921400003</v>
      </c>
      <c r="AM16" s="208">
        <v>222050559.28931788</v>
      </c>
      <c r="AN16" s="211">
        <v>38710632.295100003</v>
      </c>
      <c r="AO16" s="208">
        <v>260761191.58441788</v>
      </c>
      <c r="AP16" s="211">
        <v>27054826.612799998</v>
      </c>
      <c r="AQ16" s="208">
        <v>287816018.19721788</v>
      </c>
      <c r="AR16" s="211">
        <v>24824455.845699999</v>
      </c>
      <c r="AS16" s="208">
        <v>312640474.04291791</v>
      </c>
      <c r="AT16" s="211">
        <v>29771703.309700001</v>
      </c>
      <c r="AU16" s="208">
        <v>342412177.35261792</v>
      </c>
      <c r="AV16" s="211">
        <v>56585057.3684</v>
      </c>
      <c r="AW16" s="210">
        <v>398997234.7210179</v>
      </c>
      <c r="AX16" s="499"/>
      <c r="AY16" s="212">
        <v>31004428.9954</v>
      </c>
      <c r="AZ16" s="211">
        <v>21069438.897</v>
      </c>
      <c r="BA16" s="211">
        <v>52073867.892399997</v>
      </c>
      <c r="BB16" s="211">
        <v>26796042.879700001</v>
      </c>
      <c r="BC16" s="208">
        <v>78869910.772100002</v>
      </c>
      <c r="BD16" s="211">
        <v>23394946.9619</v>
      </c>
      <c r="BE16" s="208">
        <v>102264857.734</v>
      </c>
      <c r="BF16" s="211">
        <v>31285096.622900002</v>
      </c>
      <c r="BG16" s="208">
        <v>133549954.35690001</v>
      </c>
      <c r="BH16" s="211">
        <v>31877596.599199999</v>
      </c>
      <c r="BI16" s="208">
        <v>165427550.95610002</v>
      </c>
      <c r="BJ16" s="211">
        <v>43414177.800300002</v>
      </c>
      <c r="BK16" s="208">
        <v>208841728.75640002</v>
      </c>
      <c r="BL16" s="211">
        <v>28890729.293299999</v>
      </c>
      <c r="BM16" s="208">
        <v>237732458.04970002</v>
      </c>
      <c r="BN16" s="211">
        <v>23384223.849599998</v>
      </c>
      <c r="BO16" s="208">
        <v>261116681.89930001</v>
      </c>
      <c r="BP16" s="211">
        <v>22536303.498</v>
      </c>
      <c r="BQ16" s="208">
        <v>283652985.3973</v>
      </c>
      <c r="BR16" s="213">
        <v>28115061.123399999</v>
      </c>
      <c r="BS16" s="208">
        <v>311768046.52069998</v>
      </c>
      <c r="BT16" s="211">
        <v>60110527.576200001</v>
      </c>
      <c r="BU16" s="210">
        <v>371878574.09689999</v>
      </c>
      <c r="BV16" s="499"/>
      <c r="BW16" s="214">
        <v>24136959.635600001</v>
      </c>
      <c r="BX16" s="215">
        <v>21691556.677299999</v>
      </c>
      <c r="BY16" s="216">
        <v>45828516.312899999</v>
      </c>
      <c r="BZ16" s="215">
        <v>25378539.932799999</v>
      </c>
      <c r="CA16" s="216">
        <v>71207056.245700002</v>
      </c>
      <c r="CB16" s="215">
        <v>23633157.234700002</v>
      </c>
      <c r="CC16" s="216">
        <v>94840213.480399996</v>
      </c>
      <c r="CD16" s="215">
        <v>35221117.356200002</v>
      </c>
      <c r="CE16" s="216">
        <v>130061330.83660001</v>
      </c>
      <c r="CF16" s="215">
        <v>32879132.834600002</v>
      </c>
      <c r="CG16" s="216">
        <v>162940463.67120001</v>
      </c>
      <c r="CH16" s="215">
        <v>40497724.970100001</v>
      </c>
      <c r="CI16" s="216">
        <v>203438188.64130002</v>
      </c>
      <c r="CJ16" s="215">
        <v>30354720</v>
      </c>
      <c r="CK16" s="216">
        <v>233792908.64130002</v>
      </c>
      <c r="CL16" s="215">
        <v>24657947.166099999</v>
      </c>
      <c r="CM16" s="217">
        <v>258450855.80740002</v>
      </c>
      <c r="CN16" s="215">
        <v>22272266.478799999</v>
      </c>
      <c r="CO16" s="216">
        <v>280723122.28620005</v>
      </c>
      <c r="CP16" s="218">
        <v>27215512.492400002</v>
      </c>
      <c r="CQ16" s="216">
        <v>307938634.77860004</v>
      </c>
      <c r="CR16" s="219">
        <v>58927053.318700001</v>
      </c>
      <c r="CS16" s="220">
        <v>366865688.09730005</v>
      </c>
      <c r="CT16" s="499"/>
      <c r="CU16" s="207">
        <v>25479300</v>
      </c>
      <c r="CV16" s="211">
        <v>22094122</v>
      </c>
      <c r="CW16" s="208">
        <v>47573422</v>
      </c>
      <c r="CX16" s="208">
        <v>25432420</v>
      </c>
      <c r="CY16" s="208">
        <v>73005842</v>
      </c>
      <c r="CZ16" s="208">
        <v>23262333</v>
      </c>
      <c r="DA16" s="208">
        <v>96268175</v>
      </c>
      <c r="DB16" s="211">
        <v>32936802</v>
      </c>
      <c r="DC16" s="208">
        <v>129204977</v>
      </c>
      <c r="DD16" s="221">
        <v>29272728</v>
      </c>
      <c r="DE16" s="208">
        <v>158477705</v>
      </c>
      <c r="DF16" s="221">
        <v>37582801</v>
      </c>
      <c r="DG16" s="208">
        <v>196060506</v>
      </c>
      <c r="DH16" s="221">
        <v>30859994</v>
      </c>
      <c r="DI16" s="208">
        <v>229933248</v>
      </c>
      <c r="DJ16" s="222">
        <v>23282228</v>
      </c>
      <c r="DK16" s="208">
        <v>253215476</v>
      </c>
      <c r="DL16" s="221">
        <v>22613788</v>
      </c>
      <c r="DM16" s="221">
        <v>275829264</v>
      </c>
      <c r="DN16" s="223">
        <v>26825380</v>
      </c>
      <c r="DO16" s="224">
        <v>299641896</v>
      </c>
      <c r="DP16" s="225">
        <v>53308992</v>
      </c>
      <c r="DQ16" s="226">
        <v>352950888</v>
      </c>
      <c r="DR16" s="499"/>
      <c r="DS16" s="212">
        <v>25942545</v>
      </c>
      <c r="DT16" s="221">
        <v>23170837</v>
      </c>
      <c r="DU16" s="208">
        <v>49113382</v>
      </c>
      <c r="DV16" s="225">
        <v>25430549</v>
      </c>
      <c r="DW16" s="208">
        <v>74543931</v>
      </c>
      <c r="DX16" s="221">
        <v>23004302</v>
      </c>
      <c r="DY16" s="208">
        <v>97548233</v>
      </c>
      <c r="DZ16" s="225">
        <v>29484842</v>
      </c>
      <c r="EA16" s="208">
        <v>127033075</v>
      </c>
      <c r="EB16" s="227">
        <v>30340014</v>
      </c>
      <c r="EC16" s="208">
        <v>157373089</v>
      </c>
      <c r="ED16" s="225">
        <v>40882950</v>
      </c>
      <c r="EE16" s="208">
        <v>198256039</v>
      </c>
      <c r="EF16" s="228">
        <v>29731310</v>
      </c>
      <c r="EG16" s="208">
        <v>227987349</v>
      </c>
      <c r="EH16" s="228">
        <v>24915220</v>
      </c>
      <c r="EI16" s="208">
        <v>252902569</v>
      </c>
      <c r="EJ16" s="223">
        <v>24629460</v>
      </c>
      <c r="EK16" s="208">
        <v>277532029</v>
      </c>
      <c r="EL16" s="223">
        <v>28770918</v>
      </c>
      <c r="EM16" s="208">
        <v>306302947</v>
      </c>
      <c r="EN16" s="223">
        <v>54527768</v>
      </c>
      <c r="EO16" s="210">
        <v>360830715</v>
      </c>
      <c r="EP16" s="499"/>
      <c r="EQ16" s="229">
        <v>28103678</v>
      </c>
      <c r="ER16" s="230">
        <v>26219294</v>
      </c>
      <c r="ES16" s="231">
        <v>54322972</v>
      </c>
      <c r="ET16" s="230">
        <v>29018653</v>
      </c>
      <c r="EU16" s="231">
        <v>83341625</v>
      </c>
      <c r="EV16" s="225">
        <v>27724531</v>
      </c>
      <c r="EW16" s="231">
        <v>111066156</v>
      </c>
      <c r="EX16" s="223">
        <v>34470473</v>
      </c>
      <c r="EY16" s="231">
        <v>145536629</v>
      </c>
      <c r="EZ16" s="230">
        <v>32487165</v>
      </c>
      <c r="FA16" s="231">
        <v>178023794</v>
      </c>
      <c r="FB16" s="223">
        <v>39376674</v>
      </c>
      <c r="FC16" s="231">
        <v>217400468</v>
      </c>
      <c r="FD16" s="223">
        <v>28900800</v>
      </c>
      <c r="FE16" s="231">
        <v>246301268</v>
      </c>
      <c r="FF16" s="225">
        <v>23915453</v>
      </c>
      <c r="FG16" s="490">
        <v>270216721</v>
      </c>
      <c r="FH16" s="491"/>
      <c r="FI16" s="227">
        <v>25385099</v>
      </c>
      <c r="FJ16" s="490">
        <v>295601820</v>
      </c>
      <c r="FK16" s="491"/>
      <c r="FL16" s="223">
        <v>28272033</v>
      </c>
      <c r="FM16" s="233">
        <v>323873853</v>
      </c>
      <c r="FN16" s="234">
        <v>53861636</v>
      </c>
      <c r="FO16" s="235">
        <f t="shared" si="0"/>
        <v>377735489</v>
      </c>
      <c r="FP16" s="499"/>
      <c r="FQ16" s="236">
        <v>27726048</v>
      </c>
      <c r="FR16" s="237">
        <v>25711270</v>
      </c>
      <c r="FS16" s="238">
        <f t="shared" si="1"/>
        <v>53437318</v>
      </c>
      <c r="FT16" s="223">
        <v>30724772</v>
      </c>
      <c r="FU16" s="238">
        <f t="shared" si="2"/>
        <v>84162090</v>
      </c>
      <c r="FV16" s="223">
        <v>27086209.538699999</v>
      </c>
      <c r="FW16" s="238">
        <f t="shared" si="3"/>
        <v>111248299.5387</v>
      </c>
      <c r="FX16" s="223">
        <v>34228846</v>
      </c>
      <c r="FY16" s="238">
        <f t="shared" si="4"/>
        <v>145477145.53869998</v>
      </c>
      <c r="FZ16" s="223">
        <v>34647598</v>
      </c>
      <c r="GA16" s="238">
        <f t="shared" si="5"/>
        <v>180124743.53869998</v>
      </c>
      <c r="GB16" s="239">
        <v>41054310</v>
      </c>
      <c r="GC16" s="238">
        <f t="shared" si="6"/>
        <v>221179053.53869998</v>
      </c>
      <c r="GD16" s="223">
        <v>32450283</v>
      </c>
      <c r="GE16" s="238">
        <f t="shared" si="7"/>
        <v>253629336.53869998</v>
      </c>
      <c r="GF16" s="223">
        <v>25786667</v>
      </c>
      <c r="GG16" s="238">
        <f t="shared" si="8"/>
        <v>279416003.53869998</v>
      </c>
      <c r="GH16" s="237">
        <v>24749408</v>
      </c>
      <c r="GI16" s="238">
        <f t="shared" si="9"/>
        <v>304165411.53869998</v>
      </c>
      <c r="GJ16" s="240">
        <v>28731555</v>
      </c>
      <c r="GK16" s="241">
        <f t="shared" si="10"/>
        <v>332896966.53869998</v>
      </c>
      <c r="GL16" s="234">
        <v>56709635</v>
      </c>
      <c r="GM16" s="235">
        <f t="shared" si="11"/>
        <v>389606601.53869998</v>
      </c>
      <c r="GN16" s="499"/>
      <c r="GO16" s="236">
        <v>28962072</v>
      </c>
      <c r="GP16" s="237">
        <v>24925048</v>
      </c>
      <c r="GQ16" s="242">
        <f t="shared" si="12"/>
        <v>53887120</v>
      </c>
      <c r="GR16" s="237">
        <v>29673707</v>
      </c>
      <c r="GS16" s="242">
        <f t="shared" si="13"/>
        <v>83560827</v>
      </c>
      <c r="GT16" s="243">
        <v>27565176</v>
      </c>
      <c r="GU16" s="244">
        <f t="shared" si="14"/>
        <v>111126003</v>
      </c>
      <c r="GV16" s="243">
        <v>34352514</v>
      </c>
      <c r="GW16" s="244">
        <f t="shared" si="15"/>
        <v>145478517</v>
      </c>
      <c r="GX16" s="243">
        <v>33761610</v>
      </c>
      <c r="GY16" s="244">
        <f t="shared" si="16"/>
        <v>179240127</v>
      </c>
      <c r="GZ16" s="243">
        <v>41030974</v>
      </c>
      <c r="HA16" s="244">
        <f t="shared" si="17"/>
        <v>220271101</v>
      </c>
      <c r="HB16" s="243">
        <v>30036057</v>
      </c>
      <c r="HC16" s="244">
        <f t="shared" si="18"/>
        <v>250307158</v>
      </c>
      <c r="HD16" s="243">
        <v>25310378</v>
      </c>
      <c r="HE16" s="244">
        <f t="shared" si="19"/>
        <v>275617536</v>
      </c>
      <c r="HF16" s="242">
        <v>24820259</v>
      </c>
      <c r="HG16" s="245">
        <f t="shared" si="20"/>
        <v>300437795</v>
      </c>
      <c r="HH16" s="243">
        <v>31327477</v>
      </c>
      <c r="HI16" s="245">
        <f t="shared" si="21"/>
        <v>331765272</v>
      </c>
      <c r="HJ16" s="243">
        <v>61046061</v>
      </c>
      <c r="HK16" s="246">
        <f t="shared" si="22"/>
        <v>392811333</v>
      </c>
      <c r="HL16" s="501"/>
      <c r="HM16" s="375">
        <v>26170154</v>
      </c>
      <c r="HN16" s="376">
        <v>26435796</v>
      </c>
      <c r="HO16" s="373">
        <f t="shared" si="23"/>
        <v>52605950</v>
      </c>
      <c r="HP16" s="375">
        <v>31265751</v>
      </c>
      <c r="HQ16" s="408">
        <f t="shared" si="24"/>
        <v>83871701</v>
      </c>
      <c r="HR16" s="237">
        <v>27190666</v>
      </c>
      <c r="HS16" s="244">
        <f t="shared" si="25"/>
        <v>111062367</v>
      </c>
      <c r="HT16" s="243">
        <v>33220811</v>
      </c>
      <c r="HU16" s="244">
        <f t="shared" si="26"/>
        <v>144283178</v>
      </c>
      <c r="HV16" s="243">
        <v>31329784</v>
      </c>
      <c r="HW16" s="243">
        <f t="shared" si="27"/>
        <v>175612962</v>
      </c>
      <c r="HX16" s="243">
        <v>36625317</v>
      </c>
      <c r="HY16" s="244">
        <f t="shared" si="28"/>
        <v>212238279</v>
      </c>
      <c r="HZ16" s="243">
        <v>30207074</v>
      </c>
      <c r="IA16" s="244">
        <f t="shared" si="29"/>
        <v>242445353</v>
      </c>
      <c r="IB16" s="243">
        <v>27070936</v>
      </c>
      <c r="IC16" s="244">
        <f t="shared" si="30"/>
        <v>269516289</v>
      </c>
      <c r="ID16" s="355">
        <v>25969238</v>
      </c>
      <c r="IE16" s="244">
        <f t="shared" si="31"/>
        <v>295485527</v>
      </c>
      <c r="IF16" s="361">
        <v>29536607</v>
      </c>
      <c r="IG16" s="202">
        <f t="shared" si="32"/>
        <v>325022134</v>
      </c>
      <c r="IH16" s="361">
        <v>56801198</v>
      </c>
      <c r="II16" s="202">
        <f t="shared" si="33"/>
        <v>381823332</v>
      </c>
      <c r="IJ16" s="503"/>
      <c r="IK16" s="377">
        <v>25366701</v>
      </c>
      <c r="IL16" s="375">
        <v>26517858</v>
      </c>
      <c r="IM16" s="427">
        <f t="shared" si="34"/>
        <v>51884559</v>
      </c>
      <c r="IN16" s="377">
        <v>29783185</v>
      </c>
      <c r="IO16" s="242">
        <f t="shared" si="35"/>
        <v>81667744</v>
      </c>
    </row>
    <row r="17" spans="1:249" x14ac:dyDescent="0.2">
      <c r="A17" s="205">
        <v>5712</v>
      </c>
      <c r="B17" s="206" t="s">
        <v>37</v>
      </c>
      <c r="C17" s="207">
        <v>53922088.19444444</v>
      </c>
      <c r="D17" s="208">
        <v>50158070.866666667</v>
      </c>
      <c r="E17" s="208">
        <v>104080159.06111111</v>
      </c>
      <c r="F17" s="208">
        <v>54595797.271944441</v>
      </c>
      <c r="G17" s="208">
        <v>158675956.33305556</v>
      </c>
      <c r="H17" s="208">
        <v>56294178.045555562</v>
      </c>
      <c r="I17" s="208">
        <v>214970134.37861112</v>
      </c>
      <c r="J17" s="208">
        <v>58845555.827777773</v>
      </c>
      <c r="K17" s="208">
        <v>273815690.20638889</v>
      </c>
      <c r="L17" s="208">
        <v>58302615.338888891</v>
      </c>
      <c r="M17" s="208">
        <v>332118305.54527777</v>
      </c>
      <c r="N17" s="208">
        <v>53168455.56666667</v>
      </c>
      <c r="O17" s="208">
        <v>385286761.11194444</v>
      </c>
      <c r="P17" s="208">
        <v>53122765.38333334</v>
      </c>
      <c r="Q17" s="208">
        <v>438409526.49527776</v>
      </c>
      <c r="R17" s="208">
        <v>54385134.014455557</v>
      </c>
      <c r="S17" s="208">
        <v>492794660.50973332</v>
      </c>
      <c r="T17" s="209">
        <v>63711895.37470001</v>
      </c>
      <c r="U17" s="208">
        <v>556506555.88443327</v>
      </c>
      <c r="V17" s="209">
        <v>76264573.232199997</v>
      </c>
      <c r="W17" s="208">
        <v>632771129.1166333</v>
      </c>
      <c r="X17" s="208">
        <v>65087624.908299997</v>
      </c>
      <c r="Y17" s="210">
        <v>697858754.02493334</v>
      </c>
      <c r="Z17" s="499"/>
      <c r="AA17" s="207">
        <v>44272902.54496666</v>
      </c>
      <c r="AB17" s="211">
        <v>40711736.489600003</v>
      </c>
      <c r="AC17" s="208">
        <v>84984639.034566671</v>
      </c>
      <c r="AD17" s="211">
        <v>47306771.140900001</v>
      </c>
      <c r="AE17" s="208">
        <v>132291410.17546667</v>
      </c>
      <c r="AF17" s="211">
        <v>43520357.584899999</v>
      </c>
      <c r="AG17" s="208">
        <v>175811767.76036668</v>
      </c>
      <c r="AH17" s="211">
        <v>43434469.712499999</v>
      </c>
      <c r="AI17" s="208">
        <v>219246237.47286668</v>
      </c>
      <c r="AJ17" s="211">
        <v>46650397.133400001</v>
      </c>
      <c r="AK17" s="208">
        <v>265896634.60626668</v>
      </c>
      <c r="AL17" s="211">
        <v>49254117.002099998</v>
      </c>
      <c r="AM17" s="208">
        <v>315150751.60836667</v>
      </c>
      <c r="AN17" s="211">
        <v>47848347.733400002</v>
      </c>
      <c r="AO17" s="208">
        <v>362999099.34176666</v>
      </c>
      <c r="AP17" s="211">
        <v>57686289.234700002</v>
      </c>
      <c r="AQ17" s="208">
        <v>420685388.57646668</v>
      </c>
      <c r="AR17" s="211">
        <v>62357355.769699998</v>
      </c>
      <c r="AS17" s="208">
        <v>483042744.34616667</v>
      </c>
      <c r="AT17" s="211">
        <v>76319467.229599997</v>
      </c>
      <c r="AU17" s="208">
        <v>559362211.57576668</v>
      </c>
      <c r="AV17" s="211">
        <v>56622661.425899997</v>
      </c>
      <c r="AW17" s="210">
        <v>615984873.00166667</v>
      </c>
      <c r="AX17" s="499"/>
      <c r="AY17" s="212">
        <v>42904256.271499999</v>
      </c>
      <c r="AZ17" s="211">
        <v>46219861.993799999</v>
      </c>
      <c r="BA17" s="211">
        <v>89124118.265300006</v>
      </c>
      <c r="BB17" s="211">
        <v>52106937.244599998</v>
      </c>
      <c r="BC17" s="208">
        <v>141231055.5099</v>
      </c>
      <c r="BD17" s="211">
        <v>42498703.830899999</v>
      </c>
      <c r="BE17" s="208">
        <v>183729759.34079999</v>
      </c>
      <c r="BF17" s="211">
        <v>56026292.094800003</v>
      </c>
      <c r="BG17" s="208">
        <v>239756051.43559998</v>
      </c>
      <c r="BH17" s="211">
        <v>51444436.442900002</v>
      </c>
      <c r="BI17" s="208">
        <v>291200487.87849998</v>
      </c>
      <c r="BJ17" s="211">
        <v>48512003.512199998</v>
      </c>
      <c r="BK17" s="208">
        <v>339712491.39069998</v>
      </c>
      <c r="BL17" s="211">
        <v>49027194.028899997</v>
      </c>
      <c r="BM17" s="208">
        <v>388739685.41960001</v>
      </c>
      <c r="BN17" s="211">
        <v>65387985.854999997</v>
      </c>
      <c r="BO17" s="208">
        <v>454127671.27460003</v>
      </c>
      <c r="BP17" s="211">
        <v>65671917.731299996</v>
      </c>
      <c r="BQ17" s="208">
        <v>519799589.00590003</v>
      </c>
      <c r="BR17" s="213">
        <v>95202456.6822</v>
      </c>
      <c r="BS17" s="208">
        <v>615002045.68809998</v>
      </c>
      <c r="BT17" s="211">
        <v>82744731.268199995</v>
      </c>
      <c r="BU17" s="210">
        <v>697746776.95630002</v>
      </c>
      <c r="BV17" s="499"/>
      <c r="BW17" s="214">
        <v>55896430.520300001</v>
      </c>
      <c r="BX17" s="215">
        <v>59487357.601300001</v>
      </c>
      <c r="BY17" s="216">
        <v>115383788.1216</v>
      </c>
      <c r="BZ17" s="215">
        <v>61578637.797600001</v>
      </c>
      <c r="CA17" s="216">
        <v>176962425.9192</v>
      </c>
      <c r="CB17" s="215">
        <v>51525457.137699999</v>
      </c>
      <c r="CC17" s="216">
        <v>228487883.05689999</v>
      </c>
      <c r="CD17" s="215">
        <v>62924086.726499997</v>
      </c>
      <c r="CE17" s="216">
        <v>291411969.7834</v>
      </c>
      <c r="CF17" s="215">
        <v>63787989.338</v>
      </c>
      <c r="CG17" s="216">
        <v>355199959.1214</v>
      </c>
      <c r="CH17" s="215">
        <v>57507423.329099998</v>
      </c>
      <c r="CI17" s="216">
        <v>412707382.45050001</v>
      </c>
      <c r="CJ17" s="215">
        <v>52757992</v>
      </c>
      <c r="CK17" s="216">
        <v>465465374.45050001</v>
      </c>
      <c r="CL17" s="215">
        <v>91237980.164000005</v>
      </c>
      <c r="CM17" s="217">
        <v>556703354.61450005</v>
      </c>
      <c r="CN17" s="215">
        <v>59201568.118500002</v>
      </c>
      <c r="CO17" s="216">
        <v>615904922.73300004</v>
      </c>
      <c r="CP17" s="218">
        <v>80027766.038900003</v>
      </c>
      <c r="CQ17" s="216">
        <v>695932688.77190006</v>
      </c>
      <c r="CR17" s="219">
        <v>79996253.392800003</v>
      </c>
      <c r="CS17" s="220">
        <v>775928942.16470003</v>
      </c>
      <c r="CT17" s="499"/>
      <c r="CU17" s="207">
        <v>54017079</v>
      </c>
      <c r="CV17" s="211">
        <v>47147005</v>
      </c>
      <c r="CW17" s="208">
        <v>101164084</v>
      </c>
      <c r="CX17" s="208">
        <v>51892112</v>
      </c>
      <c r="CY17" s="208">
        <v>153056196</v>
      </c>
      <c r="CZ17" s="208">
        <v>48206830</v>
      </c>
      <c r="DA17" s="208">
        <v>201263026</v>
      </c>
      <c r="DB17" s="211">
        <v>61363452</v>
      </c>
      <c r="DC17" s="208">
        <v>262626478</v>
      </c>
      <c r="DD17" s="221">
        <v>58612831</v>
      </c>
      <c r="DE17" s="208">
        <v>321239309</v>
      </c>
      <c r="DF17" s="221">
        <v>50255307</v>
      </c>
      <c r="DG17" s="208">
        <v>371494616</v>
      </c>
      <c r="DH17" s="221">
        <v>50222651</v>
      </c>
      <c r="DI17" s="208">
        <v>424074004</v>
      </c>
      <c r="DJ17" s="222">
        <v>61677896</v>
      </c>
      <c r="DK17" s="208">
        <v>485751900</v>
      </c>
      <c r="DL17" s="221">
        <v>62906979</v>
      </c>
      <c r="DM17" s="221">
        <v>548658879</v>
      </c>
      <c r="DN17" s="223">
        <v>83906650</v>
      </c>
      <c r="DO17" s="224">
        <v>630208792</v>
      </c>
      <c r="DP17" s="225">
        <v>73315519</v>
      </c>
      <c r="DQ17" s="226">
        <v>703524311</v>
      </c>
      <c r="DR17" s="499"/>
      <c r="DS17" s="212">
        <v>50916946</v>
      </c>
      <c r="DT17" s="221">
        <v>48453194</v>
      </c>
      <c r="DU17" s="208">
        <v>99370140</v>
      </c>
      <c r="DV17" s="225">
        <v>56076943</v>
      </c>
      <c r="DW17" s="208">
        <v>155447083</v>
      </c>
      <c r="DX17" s="221">
        <v>49947118</v>
      </c>
      <c r="DY17" s="208">
        <v>205394201</v>
      </c>
      <c r="DZ17" s="225">
        <v>52840630</v>
      </c>
      <c r="EA17" s="208">
        <v>258234831</v>
      </c>
      <c r="EB17" s="227">
        <v>54298979</v>
      </c>
      <c r="EC17" s="208">
        <v>312533810</v>
      </c>
      <c r="ED17" s="225">
        <v>50685193</v>
      </c>
      <c r="EE17" s="208">
        <v>363219003</v>
      </c>
      <c r="EF17" s="228">
        <v>51113821</v>
      </c>
      <c r="EG17" s="208">
        <v>414332824</v>
      </c>
      <c r="EH17" s="228">
        <v>56237566</v>
      </c>
      <c r="EI17" s="208">
        <v>470570390</v>
      </c>
      <c r="EJ17" s="223">
        <v>61280912</v>
      </c>
      <c r="EK17" s="208">
        <v>531851302</v>
      </c>
      <c r="EL17" s="223">
        <v>84881059</v>
      </c>
      <c r="EM17" s="208">
        <v>616732361</v>
      </c>
      <c r="EN17" s="223">
        <v>75695097</v>
      </c>
      <c r="EO17" s="210">
        <v>692427458</v>
      </c>
      <c r="EP17" s="499"/>
      <c r="EQ17" s="229">
        <v>55539437</v>
      </c>
      <c r="ER17" s="230">
        <v>53344457</v>
      </c>
      <c r="ES17" s="231">
        <v>108883894</v>
      </c>
      <c r="ET17" s="230">
        <v>54296268</v>
      </c>
      <c r="EU17" s="231">
        <v>163180162</v>
      </c>
      <c r="EV17" s="225">
        <v>50704330</v>
      </c>
      <c r="EW17" s="231">
        <v>213884492</v>
      </c>
      <c r="EX17" s="223">
        <v>58144380</v>
      </c>
      <c r="EY17" s="231">
        <v>272028872</v>
      </c>
      <c r="EZ17" s="230">
        <v>61250087</v>
      </c>
      <c r="FA17" s="231">
        <v>333278959</v>
      </c>
      <c r="FB17" s="223">
        <v>60613616</v>
      </c>
      <c r="FC17" s="231">
        <v>393892575</v>
      </c>
      <c r="FD17" s="223">
        <v>50726455</v>
      </c>
      <c r="FE17" s="231">
        <v>444619030</v>
      </c>
      <c r="FF17" s="225">
        <v>62529658</v>
      </c>
      <c r="FG17" s="490">
        <v>507148688</v>
      </c>
      <c r="FH17" s="491"/>
      <c r="FI17" s="227">
        <v>67478436</v>
      </c>
      <c r="FJ17" s="490">
        <v>574627124</v>
      </c>
      <c r="FK17" s="491"/>
      <c r="FL17" s="223">
        <v>88482488</v>
      </c>
      <c r="FM17" s="233">
        <v>663109612</v>
      </c>
      <c r="FN17" s="234">
        <v>77897018</v>
      </c>
      <c r="FO17" s="235">
        <f t="shared" si="0"/>
        <v>741006630</v>
      </c>
      <c r="FP17" s="499"/>
      <c r="FQ17" s="236">
        <v>54928804</v>
      </c>
      <c r="FR17" s="237">
        <v>53126937</v>
      </c>
      <c r="FS17" s="238">
        <f t="shared" si="1"/>
        <v>108055741</v>
      </c>
      <c r="FT17" s="223">
        <v>60670878</v>
      </c>
      <c r="FU17" s="238">
        <f t="shared" si="2"/>
        <v>168726619</v>
      </c>
      <c r="FV17" s="223">
        <v>52712653.695</v>
      </c>
      <c r="FW17" s="238">
        <f t="shared" si="3"/>
        <v>221439272.69499999</v>
      </c>
      <c r="FX17" s="223">
        <v>62375546</v>
      </c>
      <c r="FY17" s="238">
        <f t="shared" si="4"/>
        <v>283814818.69499999</v>
      </c>
      <c r="FZ17" s="223">
        <v>58117929</v>
      </c>
      <c r="GA17" s="238">
        <f t="shared" si="5"/>
        <v>341932747.69499999</v>
      </c>
      <c r="GB17" s="239">
        <v>54671362</v>
      </c>
      <c r="GC17" s="238">
        <f t="shared" si="6"/>
        <v>396604109.69499999</v>
      </c>
      <c r="GD17" s="223">
        <v>53726506</v>
      </c>
      <c r="GE17" s="238">
        <f t="shared" si="7"/>
        <v>450330615.69499999</v>
      </c>
      <c r="GF17" s="223">
        <v>57310192</v>
      </c>
      <c r="GG17" s="238">
        <f t="shared" si="8"/>
        <v>507640807.69499999</v>
      </c>
      <c r="GH17" s="237">
        <v>64407828</v>
      </c>
      <c r="GI17" s="238">
        <f t="shared" si="9"/>
        <v>572048635.69499993</v>
      </c>
      <c r="GJ17" s="240">
        <v>102967262</v>
      </c>
      <c r="GK17" s="241">
        <f t="shared" si="10"/>
        <v>675015897.69499993</v>
      </c>
      <c r="GL17" s="234">
        <v>90431089</v>
      </c>
      <c r="GM17" s="235">
        <f t="shared" si="11"/>
        <v>765446986.69499993</v>
      </c>
      <c r="GN17" s="499"/>
      <c r="GO17" s="236">
        <v>63781556</v>
      </c>
      <c r="GP17" s="237">
        <v>56972897</v>
      </c>
      <c r="GQ17" s="242">
        <f t="shared" si="12"/>
        <v>120754453</v>
      </c>
      <c r="GR17" s="237">
        <v>59749276</v>
      </c>
      <c r="GS17" s="242">
        <f t="shared" si="13"/>
        <v>180503729</v>
      </c>
      <c r="GT17" s="243">
        <v>59564878</v>
      </c>
      <c r="GU17" s="244">
        <f t="shared" si="14"/>
        <v>240068607</v>
      </c>
      <c r="GV17" s="243">
        <v>65787053</v>
      </c>
      <c r="GW17" s="244">
        <f t="shared" si="15"/>
        <v>305855660</v>
      </c>
      <c r="GX17" s="243">
        <v>58594187</v>
      </c>
      <c r="GY17" s="244">
        <f t="shared" si="16"/>
        <v>364449847</v>
      </c>
      <c r="GZ17" s="243">
        <v>61219001</v>
      </c>
      <c r="HA17" s="244">
        <f t="shared" si="17"/>
        <v>425668848</v>
      </c>
      <c r="HB17" s="243">
        <v>58937889</v>
      </c>
      <c r="HC17" s="244">
        <f t="shared" si="18"/>
        <v>484606737</v>
      </c>
      <c r="HD17" s="243">
        <v>57408473</v>
      </c>
      <c r="HE17" s="244">
        <f t="shared" si="19"/>
        <v>542015210</v>
      </c>
      <c r="HF17" s="242">
        <v>63208146</v>
      </c>
      <c r="HG17" s="245">
        <f t="shared" si="20"/>
        <v>605223356</v>
      </c>
      <c r="HH17" s="243">
        <v>90737488</v>
      </c>
      <c r="HI17" s="245">
        <f t="shared" si="21"/>
        <v>695960844</v>
      </c>
      <c r="HJ17" s="243">
        <v>85182065</v>
      </c>
      <c r="HK17" s="246">
        <f t="shared" si="22"/>
        <v>781142909</v>
      </c>
      <c r="HL17" s="501"/>
      <c r="HM17" s="375">
        <v>56373530</v>
      </c>
      <c r="HN17" s="376">
        <v>55324179</v>
      </c>
      <c r="HO17" s="373">
        <f t="shared" si="23"/>
        <v>111697709</v>
      </c>
      <c r="HP17" s="375">
        <v>60752376</v>
      </c>
      <c r="HQ17" s="408">
        <f t="shared" si="24"/>
        <v>172450085</v>
      </c>
      <c r="HR17" s="237">
        <v>53648059</v>
      </c>
      <c r="HS17" s="244">
        <f t="shared" si="25"/>
        <v>226098144</v>
      </c>
      <c r="HT17" s="243">
        <v>60030615</v>
      </c>
      <c r="HU17" s="244">
        <f t="shared" si="26"/>
        <v>286128759</v>
      </c>
      <c r="HV17" s="243">
        <v>48810198</v>
      </c>
      <c r="HW17" s="243">
        <f t="shared" si="27"/>
        <v>334938957</v>
      </c>
      <c r="HX17" s="243">
        <v>51360140</v>
      </c>
      <c r="HY17" s="244">
        <f t="shared" si="28"/>
        <v>386299097</v>
      </c>
      <c r="HZ17" s="243">
        <v>53636554</v>
      </c>
      <c r="IA17" s="244">
        <f t="shared" si="29"/>
        <v>439935651</v>
      </c>
      <c r="IB17" s="243">
        <v>58950324</v>
      </c>
      <c r="IC17" s="244">
        <f t="shared" si="30"/>
        <v>498885975</v>
      </c>
      <c r="ID17" s="355">
        <v>68641500</v>
      </c>
      <c r="IE17" s="244">
        <f t="shared" si="31"/>
        <v>567527475</v>
      </c>
      <c r="IF17" s="361">
        <v>98431962</v>
      </c>
      <c r="IG17" s="202">
        <f t="shared" si="32"/>
        <v>665959437</v>
      </c>
      <c r="IH17" s="361">
        <v>81807805</v>
      </c>
      <c r="II17" s="202">
        <f t="shared" si="33"/>
        <v>747767242</v>
      </c>
      <c r="IJ17" s="503"/>
      <c r="IK17" s="377">
        <v>59724980</v>
      </c>
      <c r="IL17" s="375">
        <v>60171478</v>
      </c>
      <c r="IM17" s="427">
        <f t="shared" si="34"/>
        <v>119896458</v>
      </c>
      <c r="IN17" s="377">
        <v>65510009</v>
      </c>
      <c r="IO17" s="242">
        <f t="shared" si="35"/>
        <v>185406467</v>
      </c>
    </row>
    <row r="18" spans="1:249" x14ac:dyDescent="0.2">
      <c r="A18" s="205" t="s">
        <v>22</v>
      </c>
      <c r="B18" s="206" t="s">
        <v>46</v>
      </c>
      <c r="C18" s="207">
        <v>138316685.68333334</v>
      </c>
      <c r="D18" s="208">
        <v>112955702.96153846</v>
      </c>
      <c r="E18" s="208">
        <v>251272388.6448718</v>
      </c>
      <c r="F18" s="208">
        <v>113861074.55</v>
      </c>
      <c r="G18" s="208">
        <v>365133463.19487178</v>
      </c>
      <c r="H18" s="208">
        <v>133790746.1423077</v>
      </c>
      <c r="I18" s="208">
        <v>498924209.33717948</v>
      </c>
      <c r="J18" s="208">
        <v>120487523.74230769</v>
      </c>
      <c r="K18" s="208">
        <v>619411733.0794872</v>
      </c>
      <c r="L18" s="208">
        <v>119171546.92179488</v>
      </c>
      <c r="M18" s="208">
        <v>738583280.0012821</v>
      </c>
      <c r="N18" s="208">
        <v>141152614.88205129</v>
      </c>
      <c r="O18" s="208">
        <v>879735894.88333344</v>
      </c>
      <c r="P18" s="208">
        <v>117122735.63717949</v>
      </c>
      <c r="Q18" s="208">
        <v>996858630.52051294</v>
      </c>
      <c r="R18" s="208">
        <v>100816525.66159487</v>
      </c>
      <c r="S18" s="208">
        <v>1097675156.1821079</v>
      </c>
      <c r="T18" s="209">
        <v>114056765.1323</v>
      </c>
      <c r="U18" s="208">
        <v>1211731921.3144078</v>
      </c>
      <c r="V18" s="209">
        <v>106849532.65439999</v>
      </c>
      <c r="W18" s="208">
        <v>1318581453.9688077</v>
      </c>
      <c r="X18" s="208">
        <v>133813110.9155</v>
      </c>
      <c r="Y18" s="210">
        <v>1452394564.8843076</v>
      </c>
      <c r="Z18" s="499"/>
      <c r="AA18" s="207">
        <v>121126120.3605209</v>
      </c>
      <c r="AB18" s="211">
        <v>99039800.009900004</v>
      </c>
      <c r="AC18" s="208">
        <v>220165920.3704209</v>
      </c>
      <c r="AD18" s="211">
        <v>98965095.6646</v>
      </c>
      <c r="AE18" s="208">
        <v>319131016.03502089</v>
      </c>
      <c r="AF18" s="211">
        <v>102145752.4725</v>
      </c>
      <c r="AG18" s="208">
        <v>421276768.50752091</v>
      </c>
      <c r="AH18" s="211">
        <v>86027397.363499999</v>
      </c>
      <c r="AI18" s="208">
        <v>507304165.87102091</v>
      </c>
      <c r="AJ18" s="211">
        <v>84347818.171200007</v>
      </c>
      <c r="AK18" s="208">
        <v>591651984.04222095</v>
      </c>
      <c r="AL18" s="211">
        <v>95596243.781900004</v>
      </c>
      <c r="AM18" s="208">
        <v>687248227.824121</v>
      </c>
      <c r="AN18" s="211">
        <v>98834797.910899997</v>
      </c>
      <c r="AO18" s="208">
        <v>786083025.735021</v>
      </c>
      <c r="AP18" s="211">
        <v>87689061.605100006</v>
      </c>
      <c r="AQ18" s="208">
        <v>873772087.34012103</v>
      </c>
      <c r="AR18" s="211">
        <v>94573958.597499996</v>
      </c>
      <c r="AS18" s="208">
        <v>968346045.937621</v>
      </c>
      <c r="AT18" s="211">
        <v>102511686.3179</v>
      </c>
      <c r="AU18" s="208">
        <v>1070857732.2555211</v>
      </c>
      <c r="AV18" s="211">
        <v>130425034.18610001</v>
      </c>
      <c r="AW18" s="210">
        <v>1201282766.4416211</v>
      </c>
      <c r="AX18" s="499"/>
      <c r="AY18" s="212">
        <v>96159909.572799996</v>
      </c>
      <c r="AZ18" s="211">
        <v>74304986.138899997</v>
      </c>
      <c r="BA18" s="211">
        <v>170464895.71169999</v>
      </c>
      <c r="BB18" s="211">
        <v>72042558.947600007</v>
      </c>
      <c r="BC18" s="208">
        <v>242507454.6593</v>
      </c>
      <c r="BD18" s="211">
        <v>82835811.394500002</v>
      </c>
      <c r="BE18" s="208">
        <v>325343266.05379999</v>
      </c>
      <c r="BF18" s="211">
        <v>68568801.324399993</v>
      </c>
      <c r="BG18" s="208">
        <v>393912067.37819999</v>
      </c>
      <c r="BH18" s="211">
        <v>66094995.925700001</v>
      </c>
      <c r="BI18" s="208">
        <v>460007063.3039</v>
      </c>
      <c r="BJ18" s="211">
        <v>90706506.552000001</v>
      </c>
      <c r="BK18" s="208">
        <v>550713569.85590005</v>
      </c>
      <c r="BL18" s="211">
        <v>86798156.410600007</v>
      </c>
      <c r="BM18" s="208">
        <v>637511726.2665</v>
      </c>
      <c r="BN18" s="211">
        <v>70876990.991500005</v>
      </c>
      <c r="BO18" s="208">
        <v>708388717.25800002</v>
      </c>
      <c r="BP18" s="211">
        <v>76158742.963300005</v>
      </c>
      <c r="BQ18" s="208">
        <v>784547460.22130001</v>
      </c>
      <c r="BR18" s="213">
        <v>85399272.356600001</v>
      </c>
      <c r="BS18" s="208">
        <v>869946732.57790005</v>
      </c>
      <c r="BT18" s="211">
        <v>112883695.5526</v>
      </c>
      <c r="BU18" s="210">
        <v>982830428.13050008</v>
      </c>
      <c r="BV18" s="499"/>
      <c r="BW18" s="214">
        <v>93921850.428100005</v>
      </c>
      <c r="BX18" s="215">
        <v>76810353.522</v>
      </c>
      <c r="BY18" s="216">
        <v>170732203.9501</v>
      </c>
      <c r="BZ18" s="215">
        <v>73959056.648200005</v>
      </c>
      <c r="CA18" s="216">
        <v>244691260.59830001</v>
      </c>
      <c r="CB18" s="215">
        <v>86005931.161500007</v>
      </c>
      <c r="CC18" s="216">
        <v>330697191.75980002</v>
      </c>
      <c r="CD18" s="215">
        <v>70789317.6611</v>
      </c>
      <c r="CE18" s="216">
        <v>401486509.42089999</v>
      </c>
      <c r="CF18" s="215">
        <v>78576446.109999999</v>
      </c>
      <c r="CG18" s="216">
        <v>480062955.5309</v>
      </c>
      <c r="CH18" s="215">
        <v>105442080.02599999</v>
      </c>
      <c r="CI18" s="216">
        <v>585505035.55690002</v>
      </c>
      <c r="CJ18" s="215">
        <v>89831771</v>
      </c>
      <c r="CK18" s="216">
        <v>675336806.55690002</v>
      </c>
      <c r="CL18" s="215">
        <v>76440327.984799996</v>
      </c>
      <c r="CM18" s="217">
        <v>751777134.54170001</v>
      </c>
      <c r="CN18" s="215">
        <v>76891096.743799999</v>
      </c>
      <c r="CO18" s="216">
        <v>828668231.28550005</v>
      </c>
      <c r="CP18" s="218">
        <v>81996514.890200004</v>
      </c>
      <c r="CQ18" s="216">
        <v>910664746.17570007</v>
      </c>
      <c r="CR18" s="219">
        <v>103705953.8721</v>
      </c>
      <c r="CS18" s="220">
        <v>1014370700.0478001</v>
      </c>
      <c r="CT18" s="499"/>
      <c r="CU18" s="207">
        <v>87830118</v>
      </c>
      <c r="CV18" s="211">
        <v>72710046</v>
      </c>
      <c r="CW18" s="208">
        <v>160540164</v>
      </c>
      <c r="CX18" s="208">
        <v>69580834</v>
      </c>
      <c r="CY18" s="208">
        <v>230120998</v>
      </c>
      <c r="CZ18" s="208">
        <v>69873695</v>
      </c>
      <c r="DA18" s="208">
        <v>299994693</v>
      </c>
      <c r="DB18" s="211">
        <v>75109068</v>
      </c>
      <c r="DC18" s="208">
        <v>375103761</v>
      </c>
      <c r="DD18" s="221">
        <v>80552364</v>
      </c>
      <c r="DE18" s="208">
        <v>455656125</v>
      </c>
      <c r="DF18" s="221">
        <v>102507676</v>
      </c>
      <c r="DG18" s="208">
        <v>558163801</v>
      </c>
      <c r="DH18" s="221">
        <v>72394401</v>
      </c>
      <c r="DI18" s="208">
        <v>622632462</v>
      </c>
      <c r="DJ18" s="222">
        <v>68164136</v>
      </c>
      <c r="DK18" s="208">
        <v>690796598</v>
      </c>
      <c r="DL18" s="221">
        <v>69138498</v>
      </c>
      <c r="DM18" s="221">
        <v>759935096</v>
      </c>
      <c r="DN18" s="223">
        <v>75157754</v>
      </c>
      <c r="DO18" s="224">
        <v>843018591</v>
      </c>
      <c r="DP18" s="225">
        <v>81409220</v>
      </c>
      <c r="DQ18" s="226">
        <v>924427811</v>
      </c>
      <c r="DR18" s="499"/>
      <c r="DS18" s="212">
        <v>70722757</v>
      </c>
      <c r="DT18" s="221">
        <v>70156257</v>
      </c>
      <c r="DU18" s="208">
        <v>140879014</v>
      </c>
      <c r="DV18" s="225">
        <v>74747745</v>
      </c>
      <c r="DW18" s="208">
        <v>215626759</v>
      </c>
      <c r="DX18" s="221">
        <v>69463370</v>
      </c>
      <c r="DY18" s="208">
        <v>285090129</v>
      </c>
      <c r="DZ18" s="225">
        <v>76140919</v>
      </c>
      <c r="EA18" s="208">
        <v>361231048</v>
      </c>
      <c r="EB18" s="227">
        <v>74843033</v>
      </c>
      <c r="EC18" s="208">
        <v>436074081</v>
      </c>
      <c r="ED18" s="225">
        <v>74423224</v>
      </c>
      <c r="EE18" s="208">
        <v>510497305</v>
      </c>
      <c r="EF18" s="228">
        <v>74090260</v>
      </c>
      <c r="EG18" s="208">
        <v>584587565</v>
      </c>
      <c r="EH18" s="228">
        <v>71901146</v>
      </c>
      <c r="EI18" s="208">
        <v>656488711</v>
      </c>
      <c r="EJ18" s="223">
        <v>74804453</v>
      </c>
      <c r="EK18" s="208">
        <v>731293164</v>
      </c>
      <c r="EL18" s="223">
        <v>74103507</v>
      </c>
      <c r="EM18" s="208">
        <v>805396671</v>
      </c>
      <c r="EN18" s="223">
        <v>81509221</v>
      </c>
      <c r="EO18" s="210">
        <v>886905892</v>
      </c>
      <c r="EP18" s="499"/>
      <c r="EQ18" s="229">
        <v>72631078</v>
      </c>
      <c r="ER18" s="230">
        <v>70630037</v>
      </c>
      <c r="ES18" s="231">
        <v>143261115</v>
      </c>
      <c r="ET18" s="230">
        <v>70760417</v>
      </c>
      <c r="EU18" s="231">
        <v>214021532</v>
      </c>
      <c r="EV18" s="225">
        <v>68780217</v>
      </c>
      <c r="EW18" s="231">
        <v>282801749</v>
      </c>
      <c r="EX18" s="223">
        <v>70583547</v>
      </c>
      <c r="EY18" s="231">
        <v>353385296</v>
      </c>
      <c r="EZ18" s="230">
        <v>72947868</v>
      </c>
      <c r="FA18" s="231">
        <v>426333164</v>
      </c>
      <c r="FB18" s="223">
        <v>75010828</v>
      </c>
      <c r="FC18" s="231">
        <v>501343992</v>
      </c>
      <c r="FD18" s="223">
        <v>78959427</v>
      </c>
      <c r="FE18" s="231">
        <v>580303419</v>
      </c>
      <c r="FF18" s="225">
        <v>71511201</v>
      </c>
      <c r="FG18" s="490">
        <v>651814620</v>
      </c>
      <c r="FH18" s="491"/>
      <c r="FI18" s="227">
        <v>73199193</v>
      </c>
      <c r="FJ18" s="490">
        <v>725013813</v>
      </c>
      <c r="FK18" s="491"/>
      <c r="FL18" s="223">
        <v>90193430</v>
      </c>
      <c r="FM18" s="233">
        <v>815207243</v>
      </c>
      <c r="FN18" s="234">
        <v>84300237</v>
      </c>
      <c r="FO18" s="235">
        <f t="shared" si="0"/>
        <v>899507480</v>
      </c>
      <c r="FP18" s="499"/>
      <c r="FQ18" s="236">
        <v>69888790</v>
      </c>
      <c r="FR18" s="237">
        <v>69144341</v>
      </c>
      <c r="FS18" s="238">
        <f t="shared" si="1"/>
        <v>139033131</v>
      </c>
      <c r="FT18" s="223">
        <v>70937118</v>
      </c>
      <c r="FU18" s="238">
        <f t="shared" si="2"/>
        <v>209970249</v>
      </c>
      <c r="FV18" s="223">
        <v>67712519.991300002</v>
      </c>
      <c r="FW18" s="238">
        <f t="shared" si="3"/>
        <v>277682768.99129999</v>
      </c>
      <c r="FX18" s="223">
        <v>71011656</v>
      </c>
      <c r="FY18" s="238">
        <f t="shared" si="4"/>
        <v>348694424.99129999</v>
      </c>
      <c r="FZ18" s="223">
        <v>71450533</v>
      </c>
      <c r="GA18" s="238">
        <f t="shared" si="5"/>
        <v>420144957.99129999</v>
      </c>
      <c r="GB18" s="239">
        <v>74234069</v>
      </c>
      <c r="GC18" s="238">
        <f t="shared" si="6"/>
        <v>494379026.99129999</v>
      </c>
      <c r="GD18" s="223">
        <v>128369527</v>
      </c>
      <c r="GE18" s="238">
        <f t="shared" si="7"/>
        <v>622748553.99129999</v>
      </c>
      <c r="GF18" s="223">
        <v>94576243</v>
      </c>
      <c r="GG18" s="238">
        <f t="shared" si="8"/>
        <v>717324796.99129999</v>
      </c>
      <c r="GH18" s="237">
        <v>74597270</v>
      </c>
      <c r="GI18" s="238">
        <f t="shared" si="9"/>
        <v>791922066.99129999</v>
      </c>
      <c r="GJ18" s="240">
        <v>76330304</v>
      </c>
      <c r="GK18" s="241">
        <f t="shared" si="10"/>
        <v>868252370.99129999</v>
      </c>
      <c r="GL18" s="234">
        <v>85164194</v>
      </c>
      <c r="GM18" s="235">
        <f t="shared" si="11"/>
        <v>953416564.99129999</v>
      </c>
      <c r="GN18" s="499"/>
      <c r="GO18" s="236">
        <v>72857056</v>
      </c>
      <c r="GP18" s="237">
        <v>69379573</v>
      </c>
      <c r="GQ18" s="242">
        <f t="shared" si="12"/>
        <v>142236629</v>
      </c>
      <c r="GR18" s="237">
        <v>67958815</v>
      </c>
      <c r="GS18" s="242">
        <f t="shared" si="13"/>
        <v>210195444</v>
      </c>
      <c r="GT18" s="243">
        <v>67197353</v>
      </c>
      <c r="GU18" s="244">
        <f t="shared" si="14"/>
        <v>277392797</v>
      </c>
      <c r="GV18" s="243">
        <v>72194982</v>
      </c>
      <c r="GW18" s="244">
        <f t="shared" si="15"/>
        <v>349587779</v>
      </c>
      <c r="GX18" s="243">
        <v>71000411</v>
      </c>
      <c r="GY18" s="244">
        <f t="shared" si="16"/>
        <v>420588190</v>
      </c>
      <c r="GZ18" s="243">
        <v>70423564</v>
      </c>
      <c r="HA18" s="244">
        <f t="shared" si="17"/>
        <v>491011754</v>
      </c>
      <c r="HB18" s="243">
        <v>73869176</v>
      </c>
      <c r="HC18" s="244">
        <f t="shared" si="18"/>
        <v>564880930</v>
      </c>
      <c r="HD18" s="243">
        <v>71944942</v>
      </c>
      <c r="HE18" s="244">
        <f t="shared" si="19"/>
        <v>636825872</v>
      </c>
      <c r="HF18" s="242">
        <v>68946358</v>
      </c>
      <c r="HG18" s="245">
        <f t="shared" si="20"/>
        <v>705772230</v>
      </c>
      <c r="HH18" s="243">
        <v>69964152</v>
      </c>
      <c r="HI18" s="245">
        <f t="shared" si="21"/>
        <v>775736382</v>
      </c>
      <c r="HJ18" s="243">
        <v>78265799</v>
      </c>
      <c r="HK18" s="246">
        <f t="shared" si="22"/>
        <v>854002181</v>
      </c>
      <c r="HL18" s="501"/>
      <c r="HM18" s="375">
        <v>66571657</v>
      </c>
      <c r="HN18" s="376">
        <v>68197458</v>
      </c>
      <c r="HO18" s="373">
        <f t="shared" si="23"/>
        <v>134769115</v>
      </c>
      <c r="HP18" s="375">
        <v>72042404</v>
      </c>
      <c r="HQ18" s="408">
        <f t="shared" si="24"/>
        <v>206811519</v>
      </c>
      <c r="HR18" s="237">
        <v>68227795</v>
      </c>
      <c r="HS18" s="244">
        <f t="shared" si="25"/>
        <v>275039314</v>
      </c>
      <c r="HT18" s="243">
        <v>69889719</v>
      </c>
      <c r="HU18" s="244">
        <f t="shared" si="26"/>
        <v>344929033</v>
      </c>
      <c r="HV18" s="243">
        <v>70173057</v>
      </c>
      <c r="HW18" s="243">
        <f t="shared" si="27"/>
        <v>415102090</v>
      </c>
      <c r="HX18" s="243">
        <v>66902350</v>
      </c>
      <c r="HY18" s="244">
        <f t="shared" si="28"/>
        <v>482004440</v>
      </c>
      <c r="HZ18" s="243">
        <v>73617739</v>
      </c>
      <c r="IA18" s="244">
        <f t="shared" si="29"/>
        <v>555622179</v>
      </c>
      <c r="IB18" s="243">
        <v>75084256</v>
      </c>
      <c r="IC18" s="244">
        <f t="shared" si="30"/>
        <v>630706435</v>
      </c>
      <c r="ID18" s="355">
        <v>66857900</v>
      </c>
      <c r="IE18" s="244">
        <f t="shared" si="31"/>
        <v>697564335</v>
      </c>
      <c r="IF18" s="361">
        <v>69479469</v>
      </c>
      <c r="IG18" s="202">
        <f t="shared" si="32"/>
        <v>767043804</v>
      </c>
      <c r="IH18" s="361">
        <v>73230214</v>
      </c>
      <c r="II18" s="202">
        <f t="shared" si="33"/>
        <v>840274018</v>
      </c>
      <c r="IJ18" s="503"/>
      <c r="IK18" s="377">
        <v>65349165</v>
      </c>
      <c r="IL18" s="375">
        <v>63696245</v>
      </c>
      <c r="IM18" s="427">
        <f t="shared" si="34"/>
        <v>129045410</v>
      </c>
      <c r="IN18" s="377">
        <v>68965989</v>
      </c>
      <c r="IO18" s="242">
        <f t="shared" si="35"/>
        <v>198011399</v>
      </c>
    </row>
    <row r="19" spans="1:249" x14ac:dyDescent="0.2">
      <c r="A19" s="205">
        <v>5812</v>
      </c>
      <c r="B19" s="206" t="s">
        <v>38</v>
      </c>
      <c r="C19" s="207">
        <v>329037979.99976361</v>
      </c>
      <c r="D19" s="208">
        <v>304875616.62849271</v>
      </c>
      <c r="E19" s="208">
        <v>633913596.62825632</v>
      </c>
      <c r="F19" s="208">
        <v>337695275.79512781</v>
      </c>
      <c r="G19" s="208">
        <v>971608872.42338419</v>
      </c>
      <c r="H19" s="208">
        <v>345696958.19547647</v>
      </c>
      <c r="I19" s="208">
        <v>1317305830.6188607</v>
      </c>
      <c r="J19" s="208">
        <v>360237426.35495502</v>
      </c>
      <c r="K19" s="208">
        <v>1677543256.9738157</v>
      </c>
      <c r="L19" s="208">
        <v>351185546.83211535</v>
      </c>
      <c r="M19" s="208">
        <v>2028728803.8059311</v>
      </c>
      <c r="N19" s="208">
        <v>359707428.39509732</v>
      </c>
      <c r="O19" s="208">
        <v>2388436232.2010283</v>
      </c>
      <c r="P19" s="208">
        <v>336681814.29674095</v>
      </c>
      <c r="Q19" s="208">
        <v>2725118046.4977694</v>
      </c>
      <c r="R19" s="208">
        <v>317393733.2489298</v>
      </c>
      <c r="S19" s="208">
        <v>3042511779.7466993</v>
      </c>
      <c r="T19" s="209">
        <v>326627290.80840003</v>
      </c>
      <c r="U19" s="208">
        <v>3369139070.5550995</v>
      </c>
      <c r="V19" s="209">
        <v>329346601.40029997</v>
      </c>
      <c r="W19" s="208">
        <v>3698485671.9553995</v>
      </c>
      <c r="X19" s="208">
        <v>370267533.19990009</v>
      </c>
      <c r="Y19" s="210">
        <v>4068753205.1552997</v>
      </c>
      <c r="Z19" s="499"/>
      <c r="AA19" s="207">
        <v>331417990.54268914</v>
      </c>
      <c r="AB19" s="211">
        <v>313825775.52209997</v>
      </c>
      <c r="AC19" s="208">
        <v>645243766.06478906</v>
      </c>
      <c r="AD19" s="211">
        <v>349287483.09890002</v>
      </c>
      <c r="AE19" s="208">
        <v>994531249.16368914</v>
      </c>
      <c r="AF19" s="211">
        <v>342297213.52389997</v>
      </c>
      <c r="AG19" s="208">
        <v>1336828462.6875892</v>
      </c>
      <c r="AH19" s="211">
        <v>351109340.94330001</v>
      </c>
      <c r="AI19" s="208">
        <v>1687937803.6308892</v>
      </c>
      <c r="AJ19" s="211">
        <v>349775230.81550002</v>
      </c>
      <c r="AK19" s="208">
        <v>2037713034.4463892</v>
      </c>
      <c r="AL19" s="211">
        <v>365515939.4594</v>
      </c>
      <c r="AM19" s="208">
        <v>2403228973.9057894</v>
      </c>
      <c r="AN19" s="211">
        <v>343032372.59009999</v>
      </c>
      <c r="AO19" s="208">
        <v>2746261346.4958892</v>
      </c>
      <c r="AP19" s="211">
        <v>332604738.73070002</v>
      </c>
      <c r="AQ19" s="208">
        <v>3078866085.2265892</v>
      </c>
      <c r="AR19" s="211">
        <v>340286515.77609998</v>
      </c>
      <c r="AS19" s="208">
        <v>3419152601.0026894</v>
      </c>
      <c r="AT19" s="211">
        <v>331254198.44749999</v>
      </c>
      <c r="AU19" s="208">
        <v>3750406799.4501896</v>
      </c>
      <c r="AV19" s="211">
        <v>359375578.95109999</v>
      </c>
      <c r="AW19" s="210">
        <v>4109782378.4012895</v>
      </c>
      <c r="AX19" s="499"/>
      <c r="AY19" s="212">
        <v>345224665.89340001</v>
      </c>
      <c r="AZ19" s="211">
        <v>293388124.00220001</v>
      </c>
      <c r="BA19" s="211">
        <v>638612789.89560008</v>
      </c>
      <c r="BB19" s="211">
        <v>331875694.72420001</v>
      </c>
      <c r="BC19" s="208">
        <v>970488484.61980009</v>
      </c>
      <c r="BD19" s="211">
        <v>321951871.81819999</v>
      </c>
      <c r="BE19" s="208">
        <v>1292440356.4380002</v>
      </c>
      <c r="BF19" s="211">
        <v>342255156.92930001</v>
      </c>
      <c r="BG19" s="208">
        <v>1634695513.3673003</v>
      </c>
      <c r="BH19" s="211">
        <v>325302233.22750002</v>
      </c>
      <c r="BI19" s="208">
        <v>1959997746.5948002</v>
      </c>
      <c r="BJ19" s="211">
        <v>335420215.15859997</v>
      </c>
      <c r="BK19" s="208">
        <v>2295417961.7534003</v>
      </c>
      <c r="BL19" s="211">
        <v>334142994.99360001</v>
      </c>
      <c r="BM19" s="208">
        <v>2629560956.7470002</v>
      </c>
      <c r="BN19" s="211">
        <v>315387893.59149998</v>
      </c>
      <c r="BO19" s="208">
        <v>2944948850.3385</v>
      </c>
      <c r="BP19" s="211">
        <v>321851694.04369998</v>
      </c>
      <c r="BQ19" s="208">
        <v>3266800544.3822002</v>
      </c>
      <c r="BR19" s="213">
        <v>313026715.09320003</v>
      </c>
      <c r="BS19" s="208">
        <v>3579827259.4754004</v>
      </c>
      <c r="BT19" s="211">
        <v>355220532.67820001</v>
      </c>
      <c r="BU19" s="210">
        <v>3935047792.1536007</v>
      </c>
      <c r="BV19" s="499"/>
      <c r="BW19" s="214">
        <v>314938917.83240002</v>
      </c>
      <c r="BX19" s="215">
        <v>309813651.4648</v>
      </c>
      <c r="BY19" s="216">
        <v>624752569.29719996</v>
      </c>
      <c r="BZ19" s="215">
        <v>322555632.25739998</v>
      </c>
      <c r="CA19" s="216">
        <v>947308201.5546</v>
      </c>
      <c r="CB19" s="215">
        <v>308448268.58840001</v>
      </c>
      <c r="CC19" s="216">
        <v>1255756470.1430001</v>
      </c>
      <c r="CD19" s="215">
        <v>356971676.85979998</v>
      </c>
      <c r="CE19" s="216">
        <v>1612728147.0028</v>
      </c>
      <c r="CF19" s="215">
        <v>325418575.796</v>
      </c>
      <c r="CG19" s="216">
        <v>1938146722.7988</v>
      </c>
      <c r="CH19" s="215">
        <v>334484188.85280001</v>
      </c>
      <c r="CI19" s="216">
        <v>2272630911.6515999</v>
      </c>
      <c r="CJ19" s="215">
        <v>330193863</v>
      </c>
      <c r="CK19" s="216">
        <v>2602824774.6515999</v>
      </c>
      <c r="CL19" s="215">
        <v>309027307.39380002</v>
      </c>
      <c r="CM19" s="217">
        <v>2911852082.0453997</v>
      </c>
      <c r="CN19" s="215">
        <v>327374929.06010002</v>
      </c>
      <c r="CO19" s="216">
        <v>3239227011.1054997</v>
      </c>
      <c r="CP19" s="218">
        <v>322227725.2604</v>
      </c>
      <c r="CQ19" s="216">
        <v>3561454736.3658996</v>
      </c>
      <c r="CR19" s="219">
        <v>361724404.78659999</v>
      </c>
      <c r="CS19" s="220">
        <v>3923179141.1524997</v>
      </c>
      <c r="CT19" s="499"/>
      <c r="CU19" s="207">
        <v>320937282</v>
      </c>
      <c r="CV19" s="211">
        <v>299223932</v>
      </c>
      <c r="CW19" s="208">
        <v>620161214</v>
      </c>
      <c r="CX19" s="208">
        <v>329127003</v>
      </c>
      <c r="CY19" s="208">
        <v>949288217</v>
      </c>
      <c r="CZ19" s="208">
        <v>320556437</v>
      </c>
      <c r="DA19" s="208">
        <v>1269844654</v>
      </c>
      <c r="DB19" s="211">
        <v>352114074</v>
      </c>
      <c r="DC19" s="208">
        <v>1621958728</v>
      </c>
      <c r="DD19" s="221">
        <v>328804843</v>
      </c>
      <c r="DE19" s="208">
        <v>1950763571</v>
      </c>
      <c r="DF19" s="221">
        <v>336150869</v>
      </c>
      <c r="DG19" s="208">
        <v>2286914440</v>
      </c>
      <c r="DH19" s="221">
        <v>325284164</v>
      </c>
      <c r="DI19" s="208">
        <v>2655280423</v>
      </c>
      <c r="DJ19" s="222">
        <v>303804480</v>
      </c>
      <c r="DK19" s="208">
        <v>2959084903</v>
      </c>
      <c r="DL19" s="221">
        <v>326348030</v>
      </c>
      <c r="DM19" s="221">
        <v>3285432933</v>
      </c>
      <c r="DN19" s="223">
        <v>314208853</v>
      </c>
      <c r="DO19" s="224">
        <v>3556559967</v>
      </c>
      <c r="DP19" s="225">
        <v>353222031</v>
      </c>
      <c r="DQ19" s="226">
        <v>3909781998</v>
      </c>
      <c r="DR19" s="499"/>
      <c r="DS19" s="212">
        <v>316213196</v>
      </c>
      <c r="DT19" s="221">
        <v>298229721</v>
      </c>
      <c r="DU19" s="208">
        <v>614442917</v>
      </c>
      <c r="DV19" s="225">
        <v>328231153</v>
      </c>
      <c r="DW19" s="208">
        <v>942674070</v>
      </c>
      <c r="DX19" s="221">
        <v>320412343</v>
      </c>
      <c r="DY19" s="208">
        <v>1263086413</v>
      </c>
      <c r="DZ19" s="225">
        <v>327294644</v>
      </c>
      <c r="EA19" s="208">
        <v>1590381057</v>
      </c>
      <c r="EB19" s="227">
        <v>329565138</v>
      </c>
      <c r="EC19" s="208">
        <v>1919946195</v>
      </c>
      <c r="ED19" s="225">
        <v>348836773</v>
      </c>
      <c r="EE19" s="208">
        <v>2268782968</v>
      </c>
      <c r="EF19" s="228">
        <v>328558136</v>
      </c>
      <c r="EG19" s="208">
        <v>2597341104</v>
      </c>
      <c r="EH19" s="228">
        <v>320861578</v>
      </c>
      <c r="EI19" s="208">
        <v>2918202682</v>
      </c>
      <c r="EJ19" s="223">
        <v>338435189</v>
      </c>
      <c r="EK19" s="208">
        <v>3256637871</v>
      </c>
      <c r="EL19" s="223">
        <v>320458729</v>
      </c>
      <c r="EM19" s="208">
        <v>3577096600</v>
      </c>
      <c r="EN19" s="223">
        <v>351810809</v>
      </c>
      <c r="EO19" s="210">
        <v>3928907409</v>
      </c>
      <c r="EP19" s="499"/>
      <c r="EQ19" s="229">
        <v>321492094</v>
      </c>
      <c r="ER19" s="230">
        <v>299212018</v>
      </c>
      <c r="ES19" s="231">
        <v>620704112</v>
      </c>
      <c r="ET19" s="230">
        <v>325470256</v>
      </c>
      <c r="EU19" s="231">
        <v>946174368</v>
      </c>
      <c r="EV19" s="225">
        <v>321143867</v>
      </c>
      <c r="EW19" s="231">
        <v>1267318235</v>
      </c>
      <c r="EX19" s="223">
        <v>323508023</v>
      </c>
      <c r="EY19" s="231">
        <v>1590826258</v>
      </c>
      <c r="EZ19" s="230">
        <v>328915956</v>
      </c>
      <c r="FA19" s="231">
        <v>1919742214</v>
      </c>
      <c r="FB19" s="223">
        <v>343824723</v>
      </c>
      <c r="FC19" s="231">
        <v>2263566937</v>
      </c>
      <c r="FD19" s="223">
        <v>321106205</v>
      </c>
      <c r="FE19" s="231">
        <v>2584673142</v>
      </c>
      <c r="FF19" s="225">
        <v>316888092</v>
      </c>
      <c r="FG19" s="490">
        <v>2901561234</v>
      </c>
      <c r="FH19" s="491"/>
      <c r="FI19" s="227">
        <v>330245682</v>
      </c>
      <c r="FJ19" s="490">
        <v>3231806916</v>
      </c>
      <c r="FK19" s="491"/>
      <c r="FL19" s="223">
        <v>319509605</v>
      </c>
      <c r="FM19" s="233">
        <v>3551316521</v>
      </c>
      <c r="FN19" s="234">
        <v>353467906</v>
      </c>
      <c r="FO19" s="235">
        <f t="shared" si="0"/>
        <v>3904784427</v>
      </c>
      <c r="FP19" s="499"/>
      <c r="FQ19" s="236">
        <v>316691239</v>
      </c>
      <c r="FR19" s="237">
        <v>306259780</v>
      </c>
      <c r="FS19" s="238">
        <f t="shared" si="1"/>
        <v>622951019</v>
      </c>
      <c r="FT19" s="223">
        <v>336863733</v>
      </c>
      <c r="FU19" s="238">
        <f t="shared" si="2"/>
        <v>959814752</v>
      </c>
      <c r="FV19" s="223">
        <v>323403923.73879999</v>
      </c>
      <c r="FW19" s="238">
        <f t="shared" si="3"/>
        <v>1283218675.7388</v>
      </c>
      <c r="FX19" s="223">
        <v>349566831</v>
      </c>
      <c r="FY19" s="238">
        <f t="shared" si="4"/>
        <v>1632785506.7388</v>
      </c>
      <c r="FZ19" s="223">
        <v>341382366</v>
      </c>
      <c r="GA19" s="238">
        <f t="shared" si="5"/>
        <v>1974167872.7388</v>
      </c>
      <c r="GB19" s="239">
        <v>338716497</v>
      </c>
      <c r="GC19" s="238">
        <f t="shared" si="6"/>
        <v>2312884369.7388</v>
      </c>
      <c r="GD19" s="223">
        <v>318793826</v>
      </c>
      <c r="GE19" s="238">
        <f t="shared" si="7"/>
        <v>2631678195.7388</v>
      </c>
      <c r="GF19" s="223">
        <v>311272374</v>
      </c>
      <c r="GG19" s="238">
        <f t="shared" si="8"/>
        <v>2942950569.7388</v>
      </c>
      <c r="GH19" s="237">
        <v>315779427</v>
      </c>
      <c r="GI19" s="238">
        <f t="shared" si="9"/>
        <v>3258729996.7388</v>
      </c>
      <c r="GJ19" s="240">
        <v>327011653</v>
      </c>
      <c r="GK19" s="241">
        <f t="shared" si="10"/>
        <v>3585741649.7388</v>
      </c>
      <c r="GL19" s="234">
        <v>350006977</v>
      </c>
      <c r="GM19" s="235">
        <f t="shared" si="11"/>
        <v>3935748626.7388</v>
      </c>
      <c r="GN19" s="499"/>
      <c r="GO19" s="236">
        <v>306449606</v>
      </c>
      <c r="GP19" s="237">
        <v>290514340</v>
      </c>
      <c r="GQ19" s="242">
        <f t="shared" si="12"/>
        <v>596963946</v>
      </c>
      <c r="GR19" s="237">
        <v>328041263</v>
      </c>
      <c r="GS19" s="242">
        <f t="shared" si="13"/>
        <v>925005209</v>
      </c>
      <c r="GT19" s="243">
        <v>321501968</v>
      </c>
      <c r="GU19" s="244">
        <f t="shared" si="14"/>
        <v>1246507177</v>
      </c>
      <c r="GV19" s="243">
        <v>349324023</v>
      </c>
      <c r="GW19" s="244">
        <f t="shared" si="15"/>
        <v>1595831200</v>
      </c>
      <c r="GX19" s="243">
        <v>331152687</v>
      </c>
      <c r="GY19" s="244">
        <f t="shared" si="16"/>
        <v>1926983887</v>
      </c>
      <c r="GZ19" s="243">
        <v>336276100</v>
      </c>
      <c r="HA19" s="244">
        <f t="shared" si="17"/>
        <v>2263259987</v>
      </c>
      <c r="HB19" s="243">
        <v>324845411</v>
      </c>
      <c r="HC19" s="244">
        <f t="shared" si="18"/>
        <v>2588105398</v>
      </c>
      <c r="HD19" s="243">
        <v>324743329</v>
      </c>
      <c r="HE19" s="244">
        <f t="shared" si="19"/>
        <v>2912848727</v>
      </c>
      <c r="HF19" s="242">
        <v>314122767</v>
      </c>
      <c r="HG19" s="245">
        <f t="shared" si="20"/>
        <v>3226971494</v>
      </c>
      <c r="HH19" s="243">
        <v>316115865</v>
      </c>
      <c r="HI19" s="245">
        <f t="shared" si="21"/>
        <v>3543087359</v>
      </c>
      <c r="HJ19" s="243">
        <v>343820128</v>
      </c>
      <c r="HK19" s="246">
        <f t="shared" si="22"/>
        <v>3886907487</v>
      </c>
      <c r="HL19" s="501"/>
      <c r="HM19" s="375">
        <v>299073543</v>
      </c>
      <c r="HN19" s="376">
        <v>318859526</v>
      </c>
      <c r="HO19" s="373">
        <f t="shared" si="23"/>
        <v>617933069</v>
      </c>
      <c r="HP19" s="375">
        <v>345282500</v>
      </c>
      <c r="HQ19" s="408">
        <f t="shared" si="24"/>
        <v>963215569</v>
      </c>
      <c r="HR19" s="237">
        <v>336326697</v>
      </c>
      <c r="HS19" s="244">
        <f t="shared" si="25"/>
        <v>1299542266</v>
      </c>
      <c r="HT19" s="243">
        <v>357061278</v>
      </c>
      <c r="HU19" s="244">
        <f t="shared" si="26"/>
        <v>1656603544</v>
      </c>
      <c r="HV19" s="243">
        <v>347151081</v>
      </c>
      <c r="HW19" s="243">
        <f t="shared" si="27"/>
        <v>2003754625</v>
      </c>
      <c r="HX19" s="243">
        <v>356434909</v>
      </c>
      <c r="HY19" s="244">
        <f t="shared" si="28"/>
        <v>2360189534</v>
      </c>
      <c r="HZ19" s="243">
        <v>347120876</v>
      </c>
      <c r="IA19" s="244">
        <f t="shared" si="29"/>
        <v>2707310410</v>
      </c>
      <c r="IB19" s="243">
        <v>351093154</v>
      </c>
      <c r="IC19" s="244">
        <f t="shared" si="30"/>
        <v>3058403564</v>
      </c>
      <c r="ID19" s="355">
        <v>316196998</v>
      </c>
      <c r="IE19" s="244">
        <f t="shared" si="31"/>
        <v>3374600562</v>
      </c>
      <c r="IF19" s="361">
        <v>315735580</v>
      </c>
      <c r="IG19" s="202">
        <f t="shared" si="32"/>
        <v>3690336142</v>
      </c>
      <c r="IH19" s="361">
        <v>354987762</v>
      </c>
      <c r="II19" s="202">
        <f t="shared" si="33"/>
        <v>4045323904</v>
      </c>
      <c r="IJ19" s="503"/>
      <c r="IK19" s="377">
        <v>311979967</v>
      </c>
      <c r="IL19" s="375">
        <v>334440405</v>
      </c>
      <c r="IM19" s="427">
        <f t="shared" si="34"/>
        <v>646420372</v>
      </c>
      <c r="IN19" s="377">
        <v>352232160</v>
      </c>
      <c r="IO19" s="242">
        <f t="shared" si="35"/>
        <v>998652532</v>
      </c>
    </row>
    <row r="20" spans="1:249" x14ac:dyDescent="0.2">
      <c r="A20" s="205">
        <v>5912</v>
      </c>
      <c r="B20" s="206" t="s">
        <v>9</v>
      </c>
      <c r="C20" s="207">
        <v>337259704.875</v>
      </c>
      <c r="D20" s="208">
        <v>323404371.30833328</v>
      </c>
      <c r="E20" s="208">
        <v>660664076.18333328</v>
      </c>
      <c r="F20" s="208">
        <v>337614797.82500005</v>
      </c>
      <c r="G20" s="208">
        <v>998278874.00833333</v>
      </c>
      <c r="H20" s="208">
        <v>328509146.28333336</v>
      </c>
      <c r="I20" s="208">
        <v>1326788020.2916667</v>
      </c>
      <c r="J20" s="208">
        <v>351907559.36666667</v>
      </c>
      <c r="K20" s="208">
        <v>1678695579.6583333</v>
      </c>
      <c r="L20" s="208">
        <v>334743699.95555556</v>
      </c>
      <c r="M20" s="208">
        <v>2013439279.6138887</v>
      </c>
      <c r="N20" s="208">
        <v>331369440.03888887</v>
      </c>
      <c r="O20" s="208">
        <v>2344808719.6527777</v>
      </c>
      <c r="P20" s="208">
        <v>346722287.3305555</v>
      </c>
      <c r="Q20" s="208">
        <v>2691531006.9833331</v>
      </c>
      <c r="R20" s="208">
        <v>313608761.61009222</v>
      </c>
      <c r="S20" s="208">
        <v>3005139768.5934253</v>
      </c>
      <c r="T20" s="209">
        <v>331480954.2924</v>
      </c>
      <c r="U20" s="208">
        <v>3336620722.8858252</v>
      </c>
      <c r="V20" s="209">
        <v>334228949.68980002</v>
      </c>
      <c r="W20" s="208">
        <v>3670849672.5756254</v>
      </c>
      <c r="X20" s="208">
        <v>379927649.46890002</v>
      </c>
      <c r="Y20" s="210">
        <v>4050777322.0445256</v>
      </c>
      <c r="Z20" s="499"/>
      <c r="AA20" s="207">
        <v>334355847.40099072</v>
      </c>
      <c r="AB20" s="211">
        <v>321182583.38870001</v>
      </c>
      <c r="AC20" s="208">
        <v>655538430.78969073</v>
      </c>
      <c r="AD20" s="211">
        <v>327081738.5291</v>
      </c>
      <c r="AE20" s="208">
        <v>982620169.31879067</v>
      </c>
      <c r="AF20" s="211">
        <v>310189412.15079999</v>
      </c>
      <c r="AG20" s="208">
        <v>1292809581.4695907</v>
      </c>
      <c r="AH20" s="211">
        <v>333330489.85140002</v>
      </c>
      <c r="AI20" s="208">
        <v>1626140071.3209906</v>
      </c>
      <c r="AJ20" s="211">
        <v>327404151.24479997</v>
      </c>
      <c r="AK20" s="208">
        <v>1953544222.5657907</v>
      </c>
      <c r="AL20" s="211">
        <v>319347936.43879998</v>
      </c>
      <c r="AM20" s="208">
        <v>2272892159.0045905</v>
      </c>
      <c r="AN20" s="211">
        <v>325387153.23720002</v>
      </c>
      <c r="AO20" s="208">
        <v>2598279312.2417908</v>
      </c>
      <c r="AP20" s="211">
        <v>309902515.49199998</v>
      </c>
      <c r="AQ20" s="208">
        <v>2908181827.7337909</v>
      </c>
      <c r="AR20" s="211">
        <v>325611503.71200001</v>
      </c>
      <c r="AS20" s="208">
        <v>3233793331.4457908</v>
      </c>
      <c r="AT20" s="211">
        <v>335623036.1591</v>
      </c>
      <c r="AU20" s="208">
        <v>3569416367.6048908</v>
      </c>
      <c r="AV20" s="211">
        <v>386156419.40460002</v>
      </c>
      <c r="AW20" s="210">
        <v>3955572787.009491</v>
      </c>
      <c r="AX20" s="499"/>
      <c r="AY20" s="212">
        <v>359145811.8118</v>
      </c>
      <c r="AZ20" s="211">
        <v>322768960.00669998</v>
      </c>
      <c r="BA20" s="211">
        <v>681914771.81850004</v>
      </c>
      <c r="BB20" s="211">
        <v>337689775.72600001</v>
      </c>
      <c r="BC20" s="208">
        <v>1019604547.5445001</v>
      </c>
      <c r="BD20" s="211">
        <v>316996074.17070001</v>
      </c>
      <c r="BE20" s="208">
        <v>1336600621.7152002</v>
      </c>
      <c r="BF20" s="211">
        <v>341271730.7403</v>
      </c>
      <c r="BG20" s="208">
        <v>1677872352.4555001</v>
      </c>
      <c r="BH20" s="211">
        <v>317764685.01789999</v>
      </c>
      <c r="BI20" s="208">
        <v>1995637037.4734001</v>
      </c>
      <c r="BJ20" s="211">
        <v>312536623.06739998</v>
      </c>
      <c r="BK20" s="208">
        <v>2308173660.5408001</v>
      </c>
      <c r="BL20" s="211">
        <v>330175776.22820002</v>
      </c>
      <c r="BM20" s="208">
        <v>2638349436.7690001</v>
      </c>
      <c r="BN20" s="211">
        <v>294354988.96689999</v>
      </c>
      <c r="BO20" s="208">
        <v>2932704425.7358999</v>
      </c>
      <c r="BP20" s="211">
        <v>312853093.6354</v>
      </c>
      <c r="BQ20" s="208">
        <v>3245557519.3712997</v>
      </c>
      <c r="BR20" s="213">
        <v>324106215.93519998</v>
      </c>
      <c r="BS20" s="208">
        <v>3569663735.3064995</v>
      </c>
      <c r="BT20" s="211">
        <v>367668115.65960002</v>
      </c>
      <c r="BU20" s="210">
        <v>3937331850.9660997</v>
      </c>
      <c r="BV20" s="499"/>
      <c r="BW20" s="214">
        <v>317764693.30559999</v>
      </c>
      <c r="BX20" s="215">
        <v>321561258.79629999</v>
      </c>
      <c r="BY20" s="216">
        <v>639325952.10189998</v>
      </c>
      <c r="BZ20" s="215">
        <v>313470567.98760003</v>
      </c>
      <c r="CA20" s="216">
        <v>952796520.08949995</v>
      </c>
      <c r="CB20" s="215">
        <v>292562515.99479997</v>
      </c>
      <c r="CC20" s="216">
        <v>1245359036.0843</v>
      </c>
      <c r="CD20" s="215">
        <v>331535125.41619998</v>
      </c>
      <c r="CE20" s="216">
        <v>1576894161.5005</v>
      </c>
      <c r="CF20" s="215">
        <v>306249079.50199997</v>
      </c>
      <c r="CG20" s="216">
        <v>1883143241.0025001</v>
      </c>
      <c r="CH20" s="215">
        <v>300619749.94389999</v>
      </c>
      <c r="CI20" s="216">
        <v>2183762990.9464002</v>
      </c>
      <c r="CJ20" s="215">
        <v>306622000</v>
      </c>
      <c r="CK20" s="216">
        <v>2490384990.9464002</v>
      </c>
      <c r="CL20" s="215">
        <v>298458804.84450001</v>
      </c>
      <c r="CM20" s="217">
        <v>2788843795.7909002</v>
      </c>
      <c r="CN20" s="215">
        <v>324534189.45679998</v>
      </c>
      <c r="CO20" s="216">
        <v>3113377985.2477002</v>
      </c>
      <c r="CP20" s="218">
        <v>323983097.13209999</v>
      </c>
      <c r="CQ20" s="216">
        <v>3437361082.3798003</v>
      </c>
      <c r="CR20" s="219">
        <v>375742045.5887</v>
      </c>
      <c r="CS20" s="220">
        <v>3813103127.9685001</v>
      </c>
      <c r="CT20" s="499"/>
      <c r="CU20" s="207">
        <v>335024934</v>
      </c>
      <c r="CV20" s="211">
        <v>330693372</v>
      </c>
      <c r="CW20" s="208">
        <v>665718306</v>
      </c>
      <c r="CX20" s="208">
        <v>340848784</v>
      </c>
      <c r="CY20" s="208">
        <v>1006567090</v>
      </c>
      <c r="CZ20" s="208">
        <v>333107954</v>
      </c>
      <c r="DA20" s="208">
        <v>1339675044</v>
      </c>
      <c r="DB20" s="211">
        <v>348413654</v>
      </c>
      <c r="DC20" s="208">
        <v>1688088698</v>
      </c>
      <c r="DD20" s="221">
        <v>335829695</v>
      </c>
      <c r="DE20" s="208">
        <v>2023918393</v>
      </c>
      <c r="DF20" s="221">
        <v>342807572</v>
      </c>
      <c r="DG20" s="208">
        <v>2366725965</v>
      </c>
      <c r="DH20" s="221">
        <v>332667631</v>
      </c>
      <c r="DI20" s="208">
        <v>2692945893</v>
      </c>
      <c r="DJ20" s="222">
        <v>311779167</v>
      </c>
      <c r="DK20" s="208">
        <v>3004725060</v>
      </c>
      <c r="DL20" s="221">
        <v>328271687</v>
      </c>
      <c r="DM20" s="221">
        <v>3332996747</v>
      </c>
      <c r="DN20" s="223">
        <v>328442314</v>
      </c>
      <c r="DO20" s="224">
        <v>3667886764</v>
      </c>
      <c r="DP20" s="225">
        <v>370811195</v>
      </c>
      <c r="DQ20" s="226">
        <v>4038697959</v>
      </c>
      <c r="DR20" s="499"/>
      <c r="DS20" s="212">
        <v>318844385</v>
      </c>
      <c r="DT20" s="221">
        <v>302552471</v>
      </c>
      <c r="DU20" s="208">
        <v>621396856</v>
      </c>
      <c r="DV20" s="225">
        <v>334644689</v>
      </c>
      <c r="DW20" s="208">
        <v>956041545</v>
      </c>
      <c r="DX20" s="221">
        <v>319131986</v>
      </c>
      <c r="DY20" s="208">
        <v>1275173531</v>
      </c>
      <c r="DZ20" s="225">
        <v>333633892</v>
      </c>
      <c r="EA20" s="208">
        <v>1608807423</v>
      </c>
      <c r="EB20" s="227">
        <v>318296555</v>
      </c>
      <c r="EC20" s="208">
        <v>1927103978</v>
      </c>
      <c r="ED20" s="225">
        <v>315935354</v>
      </c>
      <c r="EE20" s="208">
        <v>2243039332</v>
      </c>
      <c r="EF20" s="228">
        <v>328746489</v>
      </c>
      <c r="EG20" s="208">
        <v>2571785821</v>
      </c>
      <c r="EH20" s="228">
        <v>307067953</v>
      </c>
      <c r="EI20" s="208">
        <v>2878853774</v>
      </c>
      <c r="EJ20" s="223">
        <v>321449662</v>
      </c>
      <c r="EK20" s="208">
        <v>3200303436</v>
      </c>
      <c r="EL20" s="223">
        <v>334572038</v>
      </c>
      <c r="EM20" s="208">
        <v>3534875474</v>
      </c>
      <c r="EN20" s="223">
        <v>375926440</v>
      </c>
      <c r="EO20" s="210">
        <v>3910801914</v>
      </c>
      <c r="EP20" s="499"/>
      <c r="EQ20" s="229">
        <v>330381034</v>
      </c>
      <c r="ER20" s="230">
        <v>334378179</v>
      </c>
      <c r="ES20" s="231">
        <v>664759213</v>
      </c>
      <c r="ET20" s="230">
        <v>343127821</v>
      </c>
      <c r="EU20" s="231">
        <v>1007887034</v>
      </c>
      <c r="EV20" s="225">
        <v>324247558</v>
      </c>
      <c r="EW20" s="231">
        <v>1332134592</v>
      </c>
      <c r="EX20" s="223">
        <v>318344285</v>
      </c>
      <c r="EY20" s="231">
        <v>1650478877</v>
      </c>
      <c r="EZ20" s="230">
        <v>318127135</v>
      </c>
      <c r="FA20" s="231">
        <v>1968606012</v>
      </c>
      <c r="FB20" s="223">
        <v>305124772</v>
      </c>
      <c r="FC20" s="231">
        <v>2273730784</v>
      </c>
      <c r="FD20" s="223">
        <v>316109702</v>
      </c>
      <c r="FE20" s="231">
        <v>2589840486</v>
      </c>
      <c r="FF20" s="225">
        <v>302153514</v>
      </c>
      <c r="FG20" s="490">
        <v>2891994000</v>
      </c>
      <c r="FH20" s="491"/>
      <c r="FI20" s="227">
        <v>321017399</v>
      </c>
      <c r="FJ20" s="490">
        <v>3213011399</v>
      </c>
      <c r="FK20" s="491"/>
      <c r="FL20" s="223">
        <v>325575776</v>
      </c>
      <c r="FM20" s="233">
        <v>3538587175</v>
      </c>
      <c r="FN20" s="234">
        <v>368615145</v>
      </c>
      <c r="FO20" s="235">
        <f t="shared" si="0"/>
        <v>3907202320</v>
      </c>
      <c r="FP20" s="499"/>
      <c r="FQ20" s="236">
        <v>331026316</v>
      </c>
      <c r="FR20" s="237">
        <v>332434108</v>
      </c>
      <c r="FS20" s="238">
        <f t="shared" si="1"/>
        <v>663460424</v>
      </c>
      <c r="FT20" s="223">
        <v>327857736</v>
      </c>
      <c r="FU20" s="238">
        <f t="shared" si="2"/>
        <v>991318160</v>
      </c>
      <c r="FV20" s="223">
        <v>319708890.74190003</v>
      </c>
      <c r="FW20" s="238">
        <f t="shared" si="3"/>
        <v>1311027050.7419</v>
      </c>
      <c r="FX20" s="223">
        <v>339783008</v>
      </c>
      <c r="FY20" s="238">
        <f t="shared" si="4"/>
        <v>1650810058.7419</v>
      </c>
      <c r="FZ20" s="223">
        <v>308999553</v>
      </c>
      <c r="GA20" s="238">
        <f t="shared" si="5"/>
        <v>1959809611.7419</v>
      </c>
      <c r="GB20" s="239">
        <v>300514495</v>
      </c>
      <c r="GC20" s="238">
        <f t="shared" si="6"/>
        <v>2260324106.7419</v>
      </c>
      <c r="GD20" s="223">
        <v>313338955</v>
      </c>
      <c r="GE20" s="238">
        <f t="shared" si="7"/>
        <v>2573663061.7419</v>
      </c>
      <c r="GF20" s="223">
        <v>293988753</v>
      </c>
      <c r="GG20" s="238">
        <f t="shared" si="8"/>
        <v>2867651814.7419</v>
      </c>
      <c r="GH20" s="237">
        <v>311551263</v>
      </c>
      <c r="GI20" s="238">
        <f t="shared" si="9"/>
        <v>3179203077.7419</v>
      </c>
      <c r="GJ20" s="240">
        <v>307683560</v>
      </c>
      <c r="GK20" s="241">
        <f t="shared" si="10"/>
        <v>3486886637.7419</v>
      </c>
      <c r="GL20" s="234">
        <v>353798793</v>
      </c>
      <c r="GM20" s="235">
        <f t="shared" si="11"/>
        <v>3840685430.7419</v>
      </c>
      <c r="GN20" s="499"/>
      <c r="GO20" s="236">
        <v>307677668</v>
      </c>
      <c r="GP20" s="237">
        <v>294496173</v>
      </c>
      <c r="GQ20" s="242">
        <f t="shared" si="12"/>
        <v>602173841</v>
      </c>
      <c r="GR20" s="237">
        <v>317348974</v>
      </c>
      <c r="GS20" s="242">
        <f t="shared" si="13"/>
        <v>919522815</v>
      </c>
      <c r="GT20" s="243">
        <v>312633359</v>
      </c>
      <c r="GU20" s="244">
        <f t="shared" si="14"/>
        <v>1232156174</v>
      </c>
      <c r="GV20" s="243">
        <v>326062209</v>
      </c>
      <c r="GW20" s="244">
        <f t="shared" si="15"/>
        <v>1558218383</v>
      </c>
      <c r="GX20" s="243">
        <v>302330397</v>
      </c>
      <c r="GY20" s="244">
        <f t="shared" si="16"/>
        <v>1860548780</v>
      </c>
      <c r="GZ20" s="243">
        <v>303229198</v>
      </c>
      <c r="HA20" s="244">
        <f t="shared" si="17"/>
        <v>2163777978</v>
      </c>
      <c r="HB20" s="243">
        <v>310134132</v>
      </c>
      <c r="HC20" s="244">
        <f t="shared" si="18"/>
        <v>2473912110</v>
      </c>
      <c r="HD20" s="243">
        <v>300603527</v>
      </c>
      <c r="HE20" s="244">
        <f t="shared" si="19"/>
        <v>2774515637</v>
      </c>
      <c r="HF20" s="242">
        <v>315906837</v>
      </c>
      <c r="HG20" s="245">
        <f t="shared" si="20"/>
        <v>3090422474</v>
      </c>
      <c r="HH20" s="243">
        <v>317612171</v>
      </c>
      <c r="HI20" s="245">
        <f t="shared" si="21"/>
        <v>3408034645</v>
      </c>
      <c r="HJ20" s="243">
        <v>328359379</v>
      </c>
      <c r="HK20" s="246">
        <f t="shared" si="22"/>
        <v>3736394024</v>
      </c>
      <c r="HL20" s="501"/>
      <c r="HM20" s="375">
        <v>373894155</v>
      </c>
      <c r="HN20" s="376">
        <v>313361292</v>
      </c>
      <c r="HO20" s="373">
        <f t="shared" si="23"/>
        <v>687255447</v>
      </c>
      <c r="HP20" s="375">
        <v>309469512</v>
      </c>
      <c r="HQ20" s="408">
        <f t="shared" si="24"/>
        <v>996724959</v>
      </c>
      <c r="HR20" s="237">
        <v>334794114</v>
      </c>
      <c r="HS20" s="244">
        <f t="shared" si="25"/>
        <v>1331519073</v>
      </c>
      <c r="HT20" s="243">
        <v>309307636</v>
      </c>
      <c r="HU20" s="244">
        <f t="shared" si="26"/>
        <v>1640826709</v>
      </c>
      <c r="HV20" s="243">
        <v>320296639</v>
      </c>
      <c r="HW20" s="243">
        <f t="shared" si="27"/>
        <v>1961123348</v>
      </c>
      <c r="HX20" s="243">
        <v>305390604</v>
      </c>
      <c r="HY20" s="244">
        <f t="shared" si="28"/>
        <v>2266513952</v>
      </c>
      <c r="HZ20" s="243">
        <v>308108698</v>
      </c>
      <c r="IA20" s="244">
        <f t="shared" si="29"/>
        <v>2574622650</v>
      </c>
      <c r="IB20" s="243">
        <v>308896876</v>
      </c>
      <c r="IC20" s="244">
        <f t="shared" si="30"/>
        <v>2883519526</v>
      </c>
      <c r="ID20" s="355">
        <v>321517524</v>
      </c>
      <c r="IE20" s="244">
        <f t="shared" si="31"/>
        <v>3205037050</v>
      </c>
      <c r="IF20" s="361">
        <v>320306828</v>
      </c>
      <c r="IG20" s="202">
        <f t="shared" si="32"/>
        <v>3525343878</v>
      </c>
      <c r="IH20" s="361">
        <v>354354010</v>
      </c>
      <c r="II20" s="202">
        <f t="shared" si="33"/>
        <v>3879697888</v>
      </c>
      <c r="IJ20" s="503"/>
      <c r="IK20" s="377">
        <v>320801095</v>
      </c>
      <c r="IL20" s="375">
        <v>317331847</v>
      </c>
      <c r="IM20" s="427">
        <f t="shared" si="34"/>
        <v>638132942</v>
      </c>
      <c r="IN20" s="377">
        <v>328125110</v>
      </c>
      <c r="IO20" s="242">
        <f t="shared" si="35"/>
        <v>966258052</v>
      </c>
    </row>
    <row r="21" spans="1:249" x14ac:dyDescent="0.2">
      <c r="A21" s="205" t="s">
        <v>23</v>
      </c>
      <c r="B21" s="206" t="s">
        <v>286</v>
      </c>
      <c r="C21" s="207">
        <v>36233040.06666667</v>
      </c>
      <c r="D21" s="208">
        <v>27586929.833333336</v>
      </c>
      <c r="E21" s="208">
        <v>63819969.900000006</v>
      </c>
      <c r="F21" s="208">
        <v>31478651.800000001</v>
      </c>
      <c r="G21" s="208">
        <v>95298621.700000003</v>
      </c>
      <c r="H21" s="208">
        <v>26428258.899999999</v>
      </c>
      <c r="I21" s="208">
        <v>121726880.59999999</v>
      </c>
      <c r="J21" s="208">
        <v>27309515.066666666</v>
      </c>
      <c r="K21" s="208">
        <v>149036395.66666666</v>
      </c>
      <c r="L21" s="208">
        <v>29670832.600000001</v>
      </c>
      <c r="M21" s="208">
        <v>178707228.26666665</v>
      </c>
      <c r="N21" s="208">
        <v>24268792.133333337</v>
      </c>
      <c r="O21" s="208">
        <v>202976020.39999998</v>
      </c>
      <c r="P21" s="208">
        <v>28338998.766666666</v>
      </c>
      <c r="Q21" s="208">
        <v>231315019.16666663</v>
      </c>
      <c r="R21" s="208">
        <v>31033665.310000002</v>
      </c>
      <c r="S21" s="208">
        <v>262348684.47666663</v>
      </c>
      <c r="T21" s="209">
        <v>29000040.116499998</v>
      </c>
      <c r="U21" s="208">
        <v>291348724.59316665</v>
      </c>
      <c r="V21" s="209">
        <v>39062670.919699997</v>
      </c>
      <c r="W21" s="208">
        <v>330411395.51286662</v>
      </c>
      <c r="X21" s="208">
        <v>66016176.205099992</v>
      </c>
      <c r="Y21" s="210">
        <v>396427571.71796662</v>
      </c>
      <c r="Z21" s="499"/>
      <c r="AA21" s="207">
        <v>30868227.345866662</v>
      </c>
      <c r="AB21" s="211">
        <v>26107355.220800001</v>
      </c>
      <c r="AC21" s="208">
        <v>56975582.566666663</v>
      </c>
      <c r="AD21" s="211">
        <v>30901180.565099999</v>
      </c>
      <c r="AE21" s="208">
        <v>87876763.131766662</v>
      </c>
      <c r="AF21" s="211">
        <v>23709443.276500002</v>
      </c>
      <c r="AG21" s="208">
        <v>111586206.40826666</v>
      </c>
      <c r="AH21" s="211">
        <v>24764163.008900002</v>
      </c>
      <c r="AI21" s="208">
        <v>136350369.41716665</v>
      </c>
      <c r="AJ21" s="211">
        <v>29093423.9355</v>
      </c>
      <c r="AK21" s="208">
        <v>165443793.35266665</v>
      </c>
      <c r="AL21" s="211">
        <v>25426535.544</v>
      </c>
      <c r="AM21" s="208">
        <v>190870328.89666665</v>
      </c>
      <c r="AN21" s="211">
        <v>28702593.129799999</v>
      </c>
      <c r="AO21" s="208">
        <v>219572922.02646664</v>
      </c>
      <c r="AP21" s="211">
        <v>30057771.807100002</v>
      </c>
      <c r="AQ21" s="208">
        <v>249630693.83356664</v>
      </c>
      <c r="AR21" s="211">
        <v>26366772.5735</v>
      </c>
      <c r="AS21" s="208">
        <v>275997466.40706664</v>
      </c>
      <c r="AT21" s="211">
        <v>37694352.6756</v>
      </c>
      <c r="AU21" s="208">
        <v>313691819.08266664</v>
      </c>
      <c r="AV21" s="211">
        <v>56836662.305</v>
      </c>
      <c r="AW21" s="210">
        <v>370528481.38766664</v>
      </c>
      <c r="AX21" s="499"/>
      <c r="AY21" s="212">
        <v>36894974.134000003</v>
      </c>
      <c r="AZ21" s="211">
        <v>26106075.863600001</v>
      </c>
      <c r="BA21" s="211">
        <v>63001049.997600004</v>
      </c>
      <c r="BB21" s="211">
        <v>36642409.862499997</v>
      </c>
      <c r="BC21" s="208">
        <v>99643459.860100001</v>
      </c>
      <c r="BD21" s="211">
        <v>27374241.378699999</v>
      </c>
      <c r="BE21" s="208">
        <v>127017701.2388</v>
      </c>
      <c r="BF21" s="211">
        <v>28986086.303599998</v>
      </c>
      <c r="BG21" s="208">
        <v>156003787.5424</v>
      </c>
      <c r="BH21" s="211">
        <v>31969901.812199999</v>
      </c>
      <c r="BI21" s="208">
        <v>187973689.35460001</v>
      </c>
      <c r="BJ21" s="211">
        <v>29648282.330200002</v>
      </c>
      <c r="BK21" s="208">
        <v>217621971.68480003</v>
      </c>
      <c r="BL21" s="211">
        <v>36794823.560599998</v>
      </c>
      <c r="BM21" s="208">
        <v>254416795.24540001</v>
      </c>
      <c r="BN21" s="211">
        <v>36448540.753700003</v>
      </c>
      <c r="BO21" s="208">
        <v>290865335.99910003</v>
      </c>
      <c r="BP21" s="211">
        <v>27905375.443300001</v>
      </c>
      <c r="BQ21" s="208">
        <v>318770711.44240004</v>
      </c>
      <c r="BR21" s="213">
        <v>35236482.022699997</v>
      </c>
      <c r="BS21" s="208">
        <v>354007193.46510005</v>
      </c>
      <c r="BT21" s="211">
        <v>64786906.700199999</v>
      </c>
      <c r="BU21" s="210">
        <v>418794100.16530007</v>
      </c>
      <c r="BV21" s="499"/>
      <c r="BW21" s="214">
        <v>36289282.406000003</v>
      </c>
      <c r="BX21" s="215">
        <v>25425786.4608</v>
      </c>
      <c r="BY21" s="216">
        <v>61715068.866800003</v>
      </c>
      <c r="BZ21" s="215">
        <v>28559128.409299999</v>
      </c>
      <c r="CA21" s="216">
        <v>90274197.27610001</v>
      </c>
      <c r="CB21" s="215">
        <v>22630761.9188</v>
      </c>
      <c r="CC21" s="216">
        <v>112904959.19490001</v>
      </c>
      <c r="CD21" s="215">
        <v>25114914.822999999</v>
      </c>
      <c r="CE21" s="216">
        <v>138019874.01789999</v>
      </c>
      <c r="CF21" s="215">
        <v>27580541.052900001</v>
      </c>
      <c r="CG21" s="216">
        <v>165600415.07080001</v>
      </c>
      <c r="CH21" s="215">
        <v>26677709.092999998</v>
      </c>
      <c r="CI21" s="216">
        <v>192278124.1638</v>
      </c>
      <c r="CJ21" s="215">
        <v>31243535</v>
      </c>
      <c r="CK21" s="216">
        <v>223521659.1638</v>
      </c>
      <c r="CL21" s="215">
        <v>31215230.2775</v>
      </c>
      <c r="CM21" s="217">
        <v>254736889.4413</v>
      </c>
      <c r="CN21" s="215">
        <v>24895538.585499998</v>
      </c>
      <c r="CO21" s="216">
        <v>279632428.02679998</v>
      </c>
      <c r="CP21" s="218">
        <v>29256097.960700002</v>
      </c>
      <c r="CQ21" s="216">
        <v>308888525.98749995</v>
      </c>
      <c r="CR21" s="219">
        <v>59300559.490000002</v>
      </c>
      <c r="CS21" s="220">
        <v>368189085.47749996</v>
      </c>
      <c r="CT21" s="499"/>
      <c r="CU21" s="207">
        <v>31754201</v>
      </c>
      <c r="CV21" s="211">
        <v>23821974</v>
      </c>
      <c r="CW21" s="208">
        <v>55576175</v>
      </c>
      <c r="CX21" s="208">
        <v>27016849</v>
      </c>
      <c r="CY21" s="208">
        <v>82593024</v>
      </c>
      <c r="CZ21" s="208">
        <v>21873873</v>
      </c>
      <c r="DA21" s="208">
        <v>104466897</v>
      </c>
      <c r="DB21" s="211">
        <v>21157914</v>
      </c>
      <c r="DC21" s="208">
        <v>125624811</v>
      </c>
      <c r="DD21" s="221">
        <v>22530937</v>
      </c>
      <c r="DE21" s="208">
        <v>148155748</v>
      </c>
      <c r="DF21" s="221">
        <v>23067261</v>
      </c>
      <c r="DG21" s="208">
        <v>171223009</v>
      </c>
      <c r="DH21" s="221">
        <v>25946807</v>
      </c>
      <c r="DI21" s="208">
        <v>194175812</v>
      </c>
      <c r="DJ21" s="222">
        <v>27415783</v>
      </c>
      <c r="DK21" s="208">
        <v>221591595</v>
      </c>
      <c r="DL21" s="221">
        <v>23039477</v>
      </c>
      <c r="DM21" s="221">
        <v>244631072</v>
      </c>
      <c r="DN21" s="223">
        <v>24625860</v>
      </c>
      <c r="DO21" s="224">
        <v>272250936</v>
      </c>
      <c r="DP21" s="225">
        <v>35099704</v>
      </c>
      <c r="DQ21" s="226">
        <v>307350640</v>
      </c>
      <c r="DR21" s="499"/>
      <c r="DS21" s="212">
        <v>25371709</v>
      </c>
      <c r="DT21" s="221">
        <v>22713254</v>
      </c>
      <c r="DU21" s="208">
        <v>48084963</v>
      </c>
      <c r="DV21" s="225">
        <v>24505106</v>
      </c>
      <c r="DW21" s="208">
        <v>72590069</v>
      </c>
      <c r="DX21" s="221">
        <v>20337224</v>
      </c>
      <c r="DY21" s="208">
        <v>92927293</v>
      </c>
      <c r="DZ21" s="225">
        <v>20347271</v>
      </c>
      <c r="EA21" s="208">
        <v>113274564</v>
      </c>
      <c r="EB21" s="227">
        <v>22851321</v>
      </c>
      <c r="EC21" s="208">
        <v>136125885</v>
      </c>
      <c r="ED21" s="225">
        <v>22742863</v>
      </c>
      <c r="EE21" s="208">
        <v>158868748</v>
      </c>
      <c r="EF21" s="228">
        <v>23688993</v>
      </c>
      <c r="EG21" s="208">
        <v>182557741</v>
      </c>
      <c r="EH21" s="228">
        <v>24506598</v>
      </c>
      <c r="EI21" s="208">
        <v>207064339</v>
      </c>
      <c r="EJ21" s="223">
        <v>21762042</v>
      </c>
      <c r="EK21" s="208">
        <v>228826381</v>
      </c>
      <c r="EL21" s="223">
        <v>23387217</v>
      </c>
      <c r="EM21" s="208">
        <v>252213598</v>
      </c>
      <c r="EN21" s="223">
        <v>33864778</v>
      </c>
      <c r="EO21" s="210">
        <v>286078376</v>
      </c>
      <c r="EP21" s="499"/>
      <c r="EQ21" s="229">
        <v>25884475</v>
      </c>
      <c r="ER21" s="230">
        <v>24188819</v>
      </c>
      <c r="ES21" s="231">
        <v>50073294</v>
      </c>
      <c r="ET21" s="230">
        <v>26163155</v>
      </c>
      <c r="EU21" s="231">
        <v>76236449</v>
      </c>
      <c r="EV21" s="225">
        <v>20079812</v>
      </c>
      <c r="EW21" s="231">
        <v>96316261</v>
      </c>
      <c r="EX21" s="223">
        <v>16550040</v>
      </c>
      <c r="EY21" s="231">
        <v>112866301</v>
      </c>
      <c r="EZ21" s="230">
        <v>23561040</v>
      </c>
      <c r="FA21" s="231">
        <v>136427341</v>
      </c>
      <c r="FB21" s="223">
        <v>24366668</v>
      </c>
      <c r="FC21" s="231">
        <v>160794009</v>
      </c>
      <c r="FD21" s="223">
        <v>24826893</v>
      </c>
      <c r="FE21" s="231">
        <v>185620902</v>
      </c>
      <c r="FF21" s="225">
        <v>23131182</v>
      </c>
      <c r="FG21" s="490">
        <v>208752084</v>
      </c>
      <c r="FH21" s="491"/>
      <c r="FI21" s="227">
        <v>20550432</v>
      </c>
      <c r="FJ21" s="490">
        <v>229302516</v>
      </c>
      <c r="FK21" s="491"/>
      <c r="FL21" s="223">
        <v>25463172</v>
      </c>
      <c r="FM21" s="233">
        <v>254765688</v>
      </c>
      <c r="FN21" s="234">
        <v>31743277</v>
      </c>
      <c r="FO21" s="235">
        <f t="shared" si="0"/>
        <v>286508965</v>
      </c>
      <c r="FP21" s="499"/>
      <c r="FQ21" s="236">
        <v>26084330</v>
      </c>
      <c r="FR21" s="237">
        <v>23918966</v>
      </c>
      <c r="FS21" s="238">
        <f t="shared" si="1"/>
        <v>50003296</v>
      </c>
      <c r="FT21" s="223">
        <v>23063094</v>
      </c>
      <c r="FU21" s="238">
        <f t="shared" si="2"/>
        <v>73066390</v>
      </c>
      <c r="FV21" s="223">
        <v>21975219.577199999</v>
      </c>
      <c r="FW21" s="238">
        <f t="shared" si="3"/>
        <v>95041609.577199996</v>
      </c>
      <c r="FX21" s="223">
        <v>19659113</v>
      </c>
      <c r="FY21" s="238">
        <f t="shared" si="4"/>
        <v>114700722.5772</v>
      </c>
      <c r="FZ21" s="223">
        <v>21266243</v>
      </c>
      <c r="GA21" s="238">
        <f t="shared" si="5"/>
        <v>135966965.5772</v>
      </c>
      <c r="GB21" s="239">
        <v>20877944</v>
      </c>
      <c r="GC21" s="238">
        <f t="shared" si="6"/>
        <v>156844909.5772</v>
      </c>
      <c r="GD21" s="223">
        <v>31468036</v>
      </c>
      <c r="GE21" s="238">
        <f t="shared" si="7"/>
        <v>188312945.5772</v>
      </c>
      <c r="GF21" s="223">
        <v>20918536</v>
      </c>
      <c r="GG21" s="238">
        <f t="shared" si="8"/>
        <v>209231481.5772</v>
      </c>
      <c r="GH21" s="237">
        <v>18473176</v>
      </c>
      <c r="GI21" s="238">
        <f t="shared" si="9"/>
        <v>227704657.5772</v>
      </c>
      <c r="GJ21" s="240">
        <v>20786287</v>
      </c>
      <c r="GK21" s="241">
        <f t="shared" si="10"/>
        <v>248490944.5772</v>
      </c>
      <c r="GL21" s="234">
        <v>40460303</v>
      </c>
      <c r="GM21" s="235">
        <f t="shared" si="11"/>
        <v>288951247.5772</v>
      </c>
      <c r="GN21" s="499"/>
      <c r="GO21" s="236">
        <v>23493337</v>
      </c>
      <c r="GP21" s="237">
        <v>19887690</v>
      </c>
      <c r="GQ21" s="242">
        <f t="shared" si="12"/>
        <v>43381027</v>
      </c>
      <c r="GR21" s="237">
        <v>22622024</v>
      </c>
      <c r="GS21" s="242">
        <f t="shared" si="13"/>
        <v>66003051</v>
      </c>
      <c r="GT21" s="243">
        <v>19927551</v>
      </c>
      <c r="GU21" s="244">
        <f t="shared" si="14"/>
        <v>85930602</v>
      </c>
      <c r="GV21" s="243">
        <v>19211949</v>
      </c>
      <c r="GW21" s="244">
        <f t="shared" si="15"/>
        <v>105142551</v>
      </c>
      <c r="GX21" s="243">
        <v>21106268</v>
      </c>
      <c r="GY21" s="244">
        <f t="shared" si="16"/>
        <v>126248819</v>
      </c>
      <c r="GZ21" s="243">
        <v>19758504</v>
      </c>
      <c r="HA21" s="244">
        <f t="shared" si="17"/>
        <v>146007323</v>
      </c>
      <c r="HB21" s="243">
        <v>23647519</v>
      </c>
      <c r="HC21" s="244">
        <f t="shared" si="18"/>
        <v>169654842</v>
      </c>
      <c r="HD21" s="243">
        <v>20500557</v>
      </c>
      <c r="HE21" s="244">
        <f t="shared" si="19"/>
        <v>190155399</v>
      </c>
      <c r="HF21" s="242">
        <v>18534728</v>
      </c>
      <c r="HG21" s="245">
        <f t="shared" si="20"/>
        <v>208690127</v>
      </c>
      <c r="HH21" s="243">
        <v>13867503</v>
      </c>
      <c r="HI21" s="245">
        <f t="shared" si="21"/>
        <v>222557630</v>
      </c>
      <c r="HJ21" s="243">
        <v>32444306</v>
      </c>
      <c r="HK21" s="246">
        <f t="shared" si="22"/>
        <v>255001936</v>
      </c>
      <c r="HL21" s="501"/>
      <c r="HM21" s="375">
        <v>22661037</v>
      </c>
      <c r="HN21" s="376">
        <v>21069866</v>
      </c>
      <c r="HO21" s="373">
        <f t="shared" si="23"/>
        <v>43730903</v>
      </c>
      <c r="HP21" s="375">
        <v>22819025</v>
      </c>
      <c r="HQ21" s="408">
        <f t="shared" si="24"/>
        <v>66549928</v>
      </c>
      <c r="HR21" s="237">
        <v>19639165</v>
      </c>
      <c r="HS21" s="244">
        <f t="shared" si="25"/>
        <v>86189093</v>
      </c>
      <c r="HT21" s="243">
        <v>19301131</v>
      </c>
      <c r="HU21" s="244">
        <f t="shared" si="26"/>
        <v>105490224</v>
      </c>
      <c r="HV21" s="243">
        <v>20955151</v>
      </c>
      <c r="HW21" s="243">
        <f t="shared" si="27"/>
        <v>126445375</v>
      </c>
      <c r="HX21" s="243">
        <v>21576809</v>
      </c>
      <c r="HY21" s="244">
        <f t="shared" si="28"/>
        <v>148022184</v>
      </c>
      <c r="HZ21" s="243">
        <v>24070948</v>
      </c>
      <c r="IA21" s="244">
        <f t="shared" si="29"/>
        <v>172093132</v>
      </c>
      <c r="IB21" s="243">
        <v>21486777</v>
      </c>
      <c r="IC21" s="244">
        <f t="shared" si="30"/>
        <v>193579909</v>
      </c>
      <c r="ID21" s="355">
        <v>18811845</v>
      </c>
      <c r="IE21" s="244">
        <f t="shared" si="31"/>
        <v>212391754</v>
      </c>
      <c r="IF21" s="361">
        <v>18137806</v>
      </c>
      <c r="IG21" s="202">
        <f t="shared" si="32"/>
        <v>230529560</v>
      </c>
      <c r="IH21" s="361">
        <v>26922162</v>
      </c>
      <c r="II21" s="202">
        <f t="shared" si="33"/>
        <v>257451722</v>
      </c>
      <c r="IJ21" s="503"/>
      <c r="IK21" s="377">
        <v>22591305</v>
      </c>
      <c r="IL21" s="375">
        <v>19817435</v>
      </c>
      <c r="IM21" s="427">
        <f t="shared" si="34"/>
        <v>42408740</v>
      </c>
      <c r="IN21" s="377">
        <v>23500025</v>
      </c>
      <c r="IO21" s="242">
        <f t="shared" si="35"/>
        <v>65908765</v>
      </c>
    </row>
    <row r="22" spans="1:249" x14ac:dyDescent="0.2">
      <c r="A22" s="205">
        <v>5944</v>
      </c>
      <c r="B22" s="206" t="s">
        <v>41</v>
      </c>
      <c r="C22" s="207">
        <v>25185641.649999999</v>
      </c>
      <c r="D22" s="208">
        <v>37719748.210000001</v>
      </c>
      <c r="E22" s="208">
        <v>62905389.859999999</v>
      </c>
      <c r="F22" s="208">
        <v>20832410.5</v>
      </c>
      <c r="G22" s="208">
        <v>83737800.359999999</v>
      </c>
      <c r="H22" s="208">
        <v>24780025.710000001</v>
      </c>
      <c r="I22" s="208">
        <v>108517826.06999999</v>
      </c>
      <c r="J22" s="208">
        <v>33802327.469999999</v>
      </c>
      <c r="K22" s="208">
        <v>142320153.53999999</v>
      </c>
      <c r="L22" s="208">
        <v>24690061.289999999</v>
      </c>
      <c r="M22" s="208">
        <v>167010214.82999998</v>
      </c>
      <c r="N22" s="208">
        <v>23140062.460000001</v>
      </c>
      <c r="O22" s="208">
        <v>190150277.28999999</v>
      </c>
      <c r="P22" s="208">
        <v>24064843.4175</v>
      </c>
      <c r="Q22" s="208">
        <v>214215120.70749998</v>
      </c>
      <c r="R22" s="208">
        <v>21205106.480800003</v>
      </c>
      <c r="S22" s="208">
        <v>235420227.18829998</v>
      </c>
      <c r="T22" s="209">
        <v>24063087.986099999</v>
      </c>
      <c r="U22" s="208">
        <v>259483315.17439997</v>
      </c>
      <c r="V22" s="209">
        <v>32011074.372000001</v>
      </c>
      <c r="W22" s="208">
        <v>291494389.54639995</v>
      </c>
      <c r="X22" s="208">
        <v>60363165.446099997</v>
      </c>
      <c r="Y22" s="210">
        <v>351857554.99249995</v>
      </c>
      <c r="Z22" s="499"/>
      <c r="AA22" s="207">
        <v>23624644.572975002</v>
      </c>
      <c r="AB22" s="211">
        <v>33152831.6186</v>
      </c>
      <c r="AC22" s="208">
        <v>56777476.191575006</v>
      </c>
      <c r="AD22" s="211">
        <v>19212863.510400001</v>
      </c>
      <c r="AE22" s="208">
        <v>75990339.701975003</v>
      </c>
      <c r="AF22" s="211">
        <v>21129494.6292</v>
      </c>
      <c r="AG22" s="208">
        <v>97119834.331174999</v>
      </c>
      <c r="AH22" s="211">
        <v>29407853.600900002</v>
      </c>
      <c r="AI22" s="208">
        <v>126527687.93207499</v>
      </c>
      <c r="AJ22" s="211">
        <v>22570173.842799999</v>
      </c>
      <c r="AK22" s="208">
        <v>149097861.77487499</v>
      </c>
      <c r="AL22" s="211">
        <v>22203089.1642</v>
      </c>
      <c r="AM22" s="208">
        <v>171300950.93907499</v>
      </c>
      <c r="AN22" s="211">
        <v>19684525.560199998</v>
      </c>
      <c r="AO22" s="208">
        <v>190985476.499275</v>
      </c>
      <c r="AP22" s="211">
        <v>18113130.515700001</v>
      </c>
      <c r="AQ22" s="208">
        <v>209098607.01497501</v>
      </c>
      <c r="AR22" s="211">
        <v>19804889.086100001</v>
      </c>
      <c r="AS22" s="208">
        <v>228903496.10107502</v>
      </c>
      <c r="AT22" s="211">
        <v>28533262.707600001</v>
      </c>
      <c r="AU22" s="208">
        <v>257436758.80867502</v>
      </c>
      <c r="AV22" s="211">
        <v>54134997.014300004</v>
      </c>
      <c r="AW22" s="210">
        <v>311571755.82297504</v>
      </c>
      <c r="AX22" s="499"/>
      <c r="AY22" s="212">
        <v>19753375.725400001</v>
      </c>
      <c r="AZ22" s="211">
        <v>26820147.3992</v>
      </c>
      <c r="BA22" s="211">
        <v>46573523.124600001</v>
      </c>
      <c r="BB22" s="211">
        <v>16539862.144099999</v>
      </c>
      <c r="BC22" s="208">
        <v>63113385.268700004</v>
      </c>
      <c r="BD22" s="211">
        <v>16710420.597100001</v>
      </c>
      <c r="BE22" s="208">
        <v>79823805.865800008</v>
      </c>
      <c r="BF22" s="211">
        <v>26003378.996399999</v>
      </c>
      <c r="BG22" s="208">
        <v>105827184.86220001</v>
      </c>
      <c r="BH22" s="211">
        <v>20718382.435699999</v>
      </c>
      <c r="BI22" s="208">
        <v>126545567.29790001</v>
      </c>
      <c r="BJ22" s="211">
        <v>19395108.866099998</v>
      </c>
      <c r="BK22" s="208">
        <v>145940676.164</v>
      </c>
      <c r="BL22" s="211">
        <v>17689517.040100001</v>
      </c>
      <c r="BM22" s="208">
        <v>163630193.20410001</v>
      </c>
      <c r="BN22" s="211">
        <v>18055318.734900001</v>
      </c>
      <c r="BO22" s="208">
        <v>181685511.93900001</v>
      </c>
      <c r="BP22" s="211">
        <v>17450169.088500001</v>
      </c>
      <c r="BQ22" s="208">
        <v>199135681.0275</v>
      </c>
      <c r="BR22" s="213">
        <v>26068052.285599999</v>
      </c>
      <c r="BS22" s="208">
        <v>225203733.31310001</v>
      </c>
      <c r="BT22" s="211">
        <v>49045908.716899998</v>
      </c>
      <c r="BU22" s="210">
        <v>274249642.03000003</v>
      </c>
      <c r="BV22" s="499"/>
      <c r="BW22" s="214">
        <v>20754150.358399998</v>
      </c>
      <c r="BX22" s="215">
        <v>28678646.125799999</v>
      </c>
      <c r="BY22" s="216">
        <v>49432796.484200001</v>
      </c>
      <c r="BZ22" s="215">
        <v>17762298.070099998</v>
      </c>
      <c r="CA22" s="216">
        <v>67195094.554299995</v>
      </c>
      <c r="CB22" s="215">
        <v>18051520.7907</v>
      </c>
      <c r="CC22" s="216">
        <v>85246615.344999999</v>
      </c>
      <c r="CD22" s="215">
        <v>29015311.161899999</v>
      </c>
      <c r="CE22" s="216">
        <v>114261926.5069</v>
      </c>
      <c r="CF22" s="215">
        <v>19266210.207600001</v>
      </c>
      <c r="CG22" s="216">
        <v>133528136.7145</v>
      </c>
      <c r="CH22" s="215">
        <v>16891071.4705</v>
      </c>
      <c r="CI22" s="216">
        <v>150419208.185</v>
      </c>
      <c r="CJ22" s="215">
        <v>16792425</v>
      </c>
      <c r="CK22" s="216">
        <v>167211633.185</v>
      </c>
      <c r="CL22" s="215">
        <v>16974933.4344</v>
      </c>
      <c r="CM22" s="217">
        <v>184186566.61939999</v>
      </c>
      <c r="CN22" s="215">
        <v>14928456.0648</v>
      </c>
      <c r="CO22" s="216">
        <v>199115022.68419999</v>
      </c>
      <c r="CP22" s="218">
        <v>22785423.4113</v>
      </c>
      <c r="CQ22" s="216">
        <v>221900446.09549999</v>
      </c>
      <c r="CR22" s="219">
        <v>42911783.435900003</v>
      </c>
      <c r="CS22" s="220">
        <v>264812229.5314</v>
      </c>
      <c r="CT22" s="499"/>
      <c r="CU22" s="207">
        <v>18461395</v>
      </c>
      <c r="CV22" s="211">
        <v>25035638</v>
      </c>
      <c r="CW22" s="208">
        <v>43497033</v>
      </c>
      <c r="CX22" s="208">
        <v>18412215</v>
      </c>
      <c r="CY22" s="208">
        <v>61909248</v>
      </c>
      <c r="CZ22" s="208">
        <v>17112689</v>
      </c>
      <c r="DA22" s="208">
        <v>79021937</v>
      </c>
      <c r="DB22" s="211">
        <v>22336375</v>
      </c>
      <c r="DC22" s="208">
        <v>101358312</v>
      </c>
      <c r="DD22" s="221">
        <v>19308482</v>
      </c>
      <c r="DE22" s="208">
        <v>120666794</v>
      </c>
      <c r="DF22" s="221">
        <v>17219157</v>
      </c>
      <c r="DG22" s="208">
        <v>137885951</v>
      </c>
      <c r="DH22" s="221">
        <v>18994010</v>
      </c>
      <c r="DI22" s="208">
        <v>159192874</v>
      </c>
      <c r="DJ22" s="222">
        <v>18887292</v>
      </c>
      <c r="DK22" s="208">
        <v>178080166</v>
      </c>
      <c r="DL22" s="221">
        <v>19034570</v>
      </c>
      <c r="DM22" s="221">
        <v>197114736</v>
      </c>
      <c r="DN22" s="223">
        <v>19126801</v>
      </c>
      <c r="DO22" s="224">
        <v>213928624</v>
      </c>
      <c r="DP22" s="225">
        <v>21290341</v>
      </c>
      <c r="DQ22" s="226">
        <v>235218965</v>
      </c>
      <c r="DR22" s="499"/>
      <c r="DS22" s="212">
        <v>17376695</v>
      </c>
      <c r="DT22" s="221">
        <v>17572032</v>
      </c>
      <c r="DU22" s="208">
        <v>34948727</v>
      </c>
      <c r="DV22" s="225">
        <v>17449472</v>
      </c>
      <c r="DW22" s="208">
        <v>52398199</v>
      </c>
      <c r="DX22" s="221">
        <v>16447241</v>
      </c>
      <c r="DY22" s="208">
        <v>68845440</v>
      </c>
      <c r="DZ22" s="225">
        <v>17208601</v>
      </c>
      <c r="EA22" s="208">
        <v>86054041</v>
      </c>
      <c r="EB22" s="227">
        <v>17117188</v>
      </c>
      <c r="EC22" s="208">
        <v>103171229</v>
      </c>
      <c r="ED22" s="225">
        <v>17017852</v>
      </c>
      <c r="EE22" s="208">
        <v>120189081</v>
      </c>
      <c r="EF22" s="228">
        <v>17494641</v>
      </c>
      <c r="EG22" s="208">
        <v>137683722</v>
      </c>
      <c r="EH22" s="228">
        <v>18876543</v>
      </c>
      <c r="EI22" s="208">
        <v>156560265</v>
      </c>
      <c r="EJ22" s="223">
        <v>19600366</v>
      </c>
      <c r="EK22" s="208">
        <v>176160631</v>
      </c>
      <c r="EL22" s="223">
        <v>18640772</v>
      </c>
      <c r="EM22" s="208">
        <v>194801403</v>
      </c>
      <c r="EN22" s="223">
        <v>35324308</v>
      </c>
      <c r="EO22" s="210">
        <v>230125711</v>
      </c>
      <c r="EP22" s="499"/>
      <c r="EQ22" s="229">
        <v>16975011</v>
      </c>
      <c r="ER22" s="230">
        <v>21267341</v>
      </c>
      <c r="ES22" s="231">
        <v>38242352</v>
      </c>
      <c r="ET22" s="230">
        <v>15286453</v>
      </c>
      <c r="EU22" s="231">
        <v>53528805</v>
      </c>
      <c r="EV22" s="225">
        <v>15011978</v>
      </c>
      <c r="EW22" s="231">
        <v>68540783</v>
      </c>
      <c r="EX22" s="223">
        <v>17225012</v>
      </c>
      <c r="EY22" s="231">
        <v>85765795</v>
      </c>
      <c r="EZ22" s="230">
        <v>16031163</v>
      </c>
      <c r="FA22" s="231">
        <v>101796958</v>
      </c>
      <c r="FB22" s="223">
        <v>13278333</v>
      </c>
      <c r="FC22" s="231">
        <v>115075291</v>
      </c>
      <c r="FD22" s="223">
        <v>14266525</v>
      </c>
      <c r="FE22" s="231">
        <v>129341816</v>
      </c>
      <c r="FF22" s="225">
        <v>19503474</v>
      </c>
      <c r="FG22" s="490">
        <v>148845290</v>
      </c>
      <c r="FH22" s="491"/>
      <c r="FI22" s="227">
        <v>16126823</v>
      </c>
      <c r="FJ22" s="490">
        <v>164972113</v>
      </c>
      <c r="FK22" s="491"/>
      <c r="FL22" s="223">
        <v>20307816</v>
      </c>
      <c r="FM22" s="233">
        <v>185279929</v>
      </c>
      <c r="FN22" s="234">
        <v>34907065</v>
      </c>
      <c r="FO22" s="235">
        <f t="shared" si="0"/>
        <v>220186994</v>
      </c>
      <c r="FP22" s="499"/>
      <c r="FQ22" s="236">
        <v>15169436</v>
      </c>
      <c r="FR22" s="237">
        <v>19066185</v>
      </c>
      <c r="FS22" s="238">
        <f t="shared" si="1"/>
        <v>34235621</v>
      </c>
      <c r="FT22" s="223">
        <v>14462526</v>
      </c>
      <c r="FU22" s="238">
        <f t="shared" si="2"/>
        <v>48698147</v>
      </c>
      <c r="FV22" s="223">
        <v>11949361.685000001</v>
      </c>
      <c r="FW22" s="238">
        <f t="shared" si="3"/>
        <v>60647508.685000002</v>
      </c>
      <c r="FX22" s="223">
        <v>20383377</v>
      </c>
      <c r="FY22" s="238">
        <f t="shared" si="4"/>
        <v>81030885.685000002</v>
      </c>
      <c r="FZ22" s="223">
        <v>13636965</v>
      </c>
      <c r="GA22" s="238">
        <f t="shared" si="5"/>
        <v>94667850.685000002</v>
      </c>
      <c r="GB22" s="239">
        <v>13002395</v>
      </c>
      <c r="GC22" s="238">
        <f t="shared" si="6"/>
        <v>107670245.685</v>
      </c>
      <c r="GD22" s="223">
        <v>13798387</v>
      </c>
      <c r="GE22" s="238">
        <f t="shared" si="7"/>
        <v>121468632.685</v>
      </c>
      <c r="GF22" s="223">
        <v>13738573</v>
      </c>
      <c r="GG22" s="238">
        <f t="shared" si="8"/>
        <v>135207205.685</v>
      </c>
      <c r="GH22" s="237">
        <v>13362458</v>
      </c>
      <c r="GI22" s="238">
        <f t="shared" si="9"/>
        <v>148569663.685</v>
      </c>
      <c r="GJ22" s="240">
        <v>17601103</v>
      </c>
      <c r="GK22" s="241">
        <f t="shared" si="10"/>
        <v>166170766.685</v>
      </c>
      <c r="GL22" s="234">
        <v>28709727</v>
      </c>
      <c r="GM22" s="235">
        <f t="shared" si="11"/>
        <v>194880493.685</v>
      </c>
      <c r="GN22" s="499"/>
      <c r="GO22" s="236">
        <v>14132244</v>
      </c>
      <c r="GP22" s="237">
        <v>17325427</v>
      </c>
      <c r="GQ22" s="242">
        <f t="shared" si="12"/>
        <v>31457671</v>
      </c>
      <c r="GR22" s="237">
        <v>12543809</v>
      </c>
      <c r="GS22" s="242">
        <f t="shared" si="13"/>
        <v>44001480</v>
      </c>
      <c r="GT22" s="243">
        <v>12896768</v>
      </c>
      <c r="GU22" s="244">
        <f t="shared" si="14"/>
        <v>56898248</v>
      </c>
      <c r="GV22" s="243">
        <v>17802057</v>
      </c>
      <c r="GW22" s="244">
        <f t="shared" si="15"/>
        <v>74700305</v>
      </c>
      <c r="GX22" s="243">
        <v>12624833</v>
      </c>
      <c r="GY22" s="244">
        <f t="shared" si="16"/>
        <v>87325138</v>
      </c>
      <c r="GZ22" s="243">
        <v>11641011</v>
      </c>
      <c r="HA22" s="244">
        <f t="shared" si="17"/>
        <v>98966149</v>
      </c>
      <c r="HB22" s="243">
        <v>11190492</v>
      </c>
      <c r="HC22" s="244">
        <f t="shared" si="18"/>
        <v>110156641</v>
      </c>
      <c r="HD22" s="243">
        <v>11480342</v>
      </c>
      <c r="HE22" s="244">
        <f t="shared" si="19"/>
        <v>121636983</v>
      </c>
      <c r="HF22" s="242">
        <v>13258773</v>
      </c>
      <c r="HG22" s="245">
        <f t="shared" si="20"/>
        <v>134895756</v>
      </c>
      <c r="HH22" s="243">
        <v>19340270</v>
      </c>
      <c r="HI22" s="245">
        <f t="shared" si="21"/>
        <v>154236026</v>
      </c>
      <c r="HJ22" s="243">
        <v>28674515</v>
      </c>
      <c r="HK22" s="246">
        <f t="shared" si="22"/>
        <v>182910541</v>
      </c>
      <c r="HL22" s="501"/>
      <c r="HM22" s="375">
        <v>12870873</v>
      </c>
      <c r="HN22" s="376">
        <v>16412927</v>
      </c>
      <c r="HO22" s="373">
        <f t="shared" si="23"/>
        <v>29283800</v>
      </c>
      <c r="HP22" s="375">
        <v>12464943</v>
      </c>
      <c r="HQ22" s="408">
        <f t="shared" si="24"/>
        <v>41748743</v>
      </c>
      <c r="HR22" s="237">
        <v>13141234</v>
      </c>
      <c r="HS22" s="244">
        <f t="shared" si="25"/>
        <v>54889977</v>
      </c>
      <c r="HT22" s="243">
        <v>19427578</v>
      </c>
      <c r="HU22" s="244">
        <f t="shared" si="26"/>
        <v>74317555</v>
      </c>
      <c r="HV22" s="243">
        <v>11853770</v>
      </c>
      <c r="HW22" s="243">
        <f t="shared" si="27"/>
        <v>86171325</v>
      </c>
      <c r="HX22" s="243">
        <v>12075213</v>
      </c>
      <c r="HY22" s="244">
        <f t="shared" si="28"/>
        <v>98246538</v>
      </c>
      <c r="HZ22" s="243">
        <v>11894995</v>
      </c>
      <c r="IA22" s="244">
        <f t="shared" si="29"/>
        <v>110141533</v>
      </c>
      <c r="IB22" s="243">
        <v>10877662</v>
      </c>
      <c r="IC22" s="244">
        <f t="shared" si="30"/>
        <v>121019195</v>
      </c>
      <c r="ID22" s="355">
        <v>13687747</v>
      </c>
      <c r="IE22" s="244">
        <f t="shared" si="31"/>
        <v>134706942</v>
      </c>
      <c r="IF22" s="361">
        <v>19943745</v>
      </c>
      <c r="IG22" s="202">
        <f t="shared" si="32"/>
        <v>154650687</v>
      </c>
      <c r="IH22" s="361">
        <v>29147771</v>
      </c>
      <c r="II22" s="202">
        <f t="shared" si="33"/>
        <v>183798458</v>
      </c>
      <c r="IJ22" s="503"/>
      <c r="IK22" s="377">
        <v>14666913</v>
      </c>
      <c r="IL22" s="375">
        <v>16772810</v>
      </c>
      <c r="IM22" s="427">
        <f t="shared" si="34"/>
        <v>31439723</v>
      </c>
      <c r="IN22" s="377">
        <v>11956249</v>
      </c>
      <c r="IO22" s="242">
        <f t="shared" si="35"/>
        <v>43395972</v>
      </c>
    </row>
    <row r="23" spans="1:249" ht="13.5" thickBot="1" x14ac:dyDescent="0.25">
      <c r="A23" s="205" t="s">
        <v>10</v>
      </c>
      <c r="B23" s="206" t="s">
        <v>11</v>
      </c>
      <c r="C23" s="207">
        <v>157340134.76930991</v>
      </c>
      <c r="D23" s="208">
        <v>157118486.87286091</v>
      </c>
      <c r="E23" s="208">
        <v>314458621.64217079</v>
      </c>
      <c r="F23" s="208">
        <v>165217805.23553139</v>
      </c>
      <c r="G23" s="208">
        <v>479676426.87770218</v>
      </c>
      <c r="H23" s="208">
        <v>173888537.93843678</v>
      </c>
      <c r="I23" s="208">
        <v>653564964.81613898</v>
      </c>
      <c r="J23" s="208">
        <v>182122118.95685828</v>
      </c>
      <c r="K23" s="208">
        <v>835687083.77299726</v>
      </c>
      <c r="L23" s="208">
        <v>169532346.51275468</v>
      </c>
      <c r="M23" s="208">
        <v>1005219430.2857519</v>
      </c>
      <c r="N23" s="208">
        <v>159555083.60046488</v>
      </c>
      <c r="O23" s="208">
        <v>1164774513.8862169</v>
      </c>
      <c r="P23" s="208">
        <v>164440879.62488371</v>
      </c>
      <c r="Q23" s="208">
        <v>1329215393.5111005</v>
      </c>
      <c r="R23" s="208">
        <v>168186537.17324245</v>
      </c>
      <c r="S23" s="208">
        <v>1497401930.6843429</v>
      </c>
      <c r="T23" s="209">
        <v>230644716.50650001</v>
      </c>
      <c r="U23" s="208">
        <v>1728046647.1908429</v>
      </c>
      <c r="V23" s="209">
        <v>190574211.52410001</v>
      </c>
      <c r="W23" s="208">
        <v>1918620858.7149429</v>
      </c>
      <c r="X23" s="208">
        <v>212654137.59829998</v>
      </c>
      <c r="Y23" s="210">
        <v>2131274996.3132429</v>
      </c>
      <c r="Z23" s="499"/>
      <c r="AA23" s="207">
        <v>165441683.4698624</v>
      </c>
      <c r="AB23" s="211">
        <v>171638678.6293</v>
      </c>
      <c r="AC23" s="208">
        <v>337080362.0991624</v>
      </c>
      <c r="AD23" s="211">
        <v>174759012.822</v>
      </c>
      <c r="AE23" s="208">
        <v>511839374.92116237</v>
      </c>
      <c r="AF23" s="211">
        <v>172500429.97999999</v>
      </c>
      <c r="AG23" s="208">
        <v>684339804.90116239</v>
      </c>
      <c r="AH23" s="211">
        <v>189690354.9346</v>
      </c>
      <c r="AI23" s="208">
        <v>874030159.83576238</v>
      </c>
      <c r="AJ23" s="211">
        <v>164670961.111</v>
      </c>
      <c r="AK23" s="208">
        <v>1038701120.9467623</v>
      </c>
      <c r="AL23" s="211">
        <v>163603820.07260001</v>
      </c>
      <c r="AM23" s="208">
        <v>1202304941.0193624</v>
      </c>
      <c r="AN23" s="211">
        <v>168512879.20070001</v>
      </c>
      <c r="AO23" s="208">
        <v>1370817820.2200625</v>
      </c>
      <c r="AP23" s="211">
        <v>172397354.09990001</v>
      </c>
      <c r="AQ23" s="208">
        <v>1543215174.3199625</v>
      </c>
      <c r="AR23" s="211">
        <v>220366886.31130001</v>
      </c>
      <c r="AS23" s="208">
        <v>1763582060.6312625</v>
      </c>
      <c r="AT23" s="211">
        <v>185562920.6561</v>
      </c>
      <c r="AU23" s="208">
        <v>1949144981.2873626</v>
      </c>
      <c r="AV23" s="211">
        <v>208101141.97870001</v>
      </c>
      <c r="AW23" s="210">
        <v>2157246123.2660627</v>
      </c>
      <c r="AX23" s="499"/>
      <c r="AY23" s="212">
        <v>182627106.41249999</v>
      </c>
      <c r="AZ23" s="211">
        <v>179353826.96070001</v>
      </c>
      <c r="BA23" s="211">
        <v>361980933.3732</v>
      </c>
      <c r="BB23" s="211">
        <v>198588176.21079999</v>
      </c>
      <c r="BC23" s="208">
        <v>560569109.58399999</v>
      </c>
      <c r="BD23" s="211">
        <v>183719302.99239999</v>
      </c>
      <c r="BE23" s="208">
        <v>744288412.57640004</v>
      </c>
      <c r="BF23" s="211">
        <v>199017546.3118</v>
      </c>
      <c r="BG23" s="208">
        <v>943305958.88820004</v>
      </c>
      <c r="BH23" s="211">
        <v>179743495.6311</v>
      </c>
      <c r="BI23" s="208">
        <v>1123049454.5193</v>
      </c>
      <c r="BJ23" s="211">
        <v>164877228.9472</v>
      </c>
      <c r="BK23" s="208">
        <v>1287926683.4665</v>
      </c>
      <c r="BL23" s="211">
        <v>174500120.46200001</v>
      </c>
      <c r="BM23" s="208">
        <v>1462426803.9285002</v>
      </c>
      <c r="BN23" s="211">
        <v>180761297.0808</v>
      </c>
      <c r="BO23" s="208">
        <v>1643188101.0093002</v>
      </c>
      <c r="BP23" s="211">
        <v>228121726.99290001</v>
      </c>
      <c r="BQ23" s="208">
        <v>1871309828.0022001</v>
      </c>
      <c r="BR23" s="213">
        <v>190244098.7193</v>
      </c>
      <c r="BS23" s="208">
        <v>2061553926.7215002</v>
      </c>
      <c r="BT23" s="211">
        <v>206649664.69229999</v>
      </c>
      <c r="BU23" s="210">
        <v>2268203591.4138002</v>
      </c>
      <c r="BV23" s="499"/>
      <c r="BW23" s="214">
        <v>184934466.0476</v>
      </c>
      <c r="BX23" s="215">
        <v>183413268.97670001</v>
      </c>
      <c r="BY23" s="216">
        <v>368347735.02429998</v>
      </c>
      <c r="BZ23" s="215">
        <v>196725113.19510001</v>
      </c>
      <c r="CA23" s="216">
        <v>565072848.21939993</v>
      </c>
      <c r="CB23" s="215">
        <v>172178080.01949999</v>
      </c>
      <c r="CC23" s="216">
        <v>737250928.23889995</v>
      </c>
      <c r="CD23" s="215">
        <v>213141743.7466</v>
      </c>
      <c r="CE23" s="216">
        <v>950392671.98549998</v>
      </c>
      <c r="CF23" s="215">
        <v>185225026.1947</v>
      </c>
      <c r="CG23" s="216">
        <v>1135617698.1802001</v>
      </c>
      <c r="CH23" s="215">
        <v>171361190.7911</v>
      </c>
      <c r="CI23" s="216">
        <v>1306978888.9713001</v>
      </c>
      <c r="CJ23" s="215">
        <v>183277204</v>
      </c>
      <c r="CK23" s="216">
        <v>1490256092.9713001</v>
      </c>
      <c r="CL23" s="215">
        <v>166758558.95879999</v>
      </c>
      <c r="CM23" s="217">
        <v>1657014651.9301002</v>
      </c>
      <c r="CN23" s="215">
        <v>224194285.04319999</v>
      </c>
      <c r="CO23" s="216">
        <v>1881208936.9733002</v>
      </c>
      <c r="CP23" s="218">
        <v>175170138.96000001</v>
      </c>
      <c r="CQ23" s="216">
        <v>2056379075.9333003</v>
      </c>
      <c r="CR23" s="219">
        <v>192927847.3294</v>
      </c>
      <c r="CS23" s="220">
        <v>2249306923.2627001</v>
      </c>
      <c r="CT23" s="499"/>
      <c r="CU23" s="207">
        <v>178114056</v>
      </c>
      <c r="CV23" s="211">
        <v>171017872</v>
      </c>
      <c r="CW23" s="208">
        <v>349131928</v>
      </c>
      <c r="CX23" s="208">
        <v>175567098</v>
      </c>
      <c r="CY23" s="208">
        <v>524699026</v>
      </c>
      <c r="CZ23" s="208">
        <v>181043955</v>
      </c>
      <c r="DA23" s="208">
        <v>705742981</v>
      </c>
      <c r="DB23" s="211">
        <v>186374569</v>
      </c>
      <c r="DC23" s="208">
        <v>892117550</v>
      </c>
      <c r="DD23" s="221">
        <v>177093445</v>
      </c>
      <c r="DE23" s="208">
        <v>1069210995</v>
      </c>
      <c r="DF23" s="221">
        <v>174374700</v>
      </c>
      <c r="DG23" s="208">
        <v>1243585695</v>
      </c>
      <c r="DH23" s="221">
        <v>167674730</v>
      </c>
      <c r="DI23" s="208">
        <v>1411989882</v>
      </c>
      <c r="DJ23" s="222">
        <v>171857633</v>
      </c>
      <c r="DK23" s="208">
        <v>1583847515</v>
      </c>
      <c r="DL23" s="221">
        <v>224307942</v>
      </c>
      <c r="DM23" s="221">
        <v>1808155457</v>
      </c>
      <c r="DN23" s="223">
        <v>164976605</v>
      </c>
      <c r="DO23" s="224">
        <v>1972402605</v>
      </c>
      <c r="DP23" s="225">
        <v>185935457</v>
      </c>
      <c r="DQ23" s="226">
        <v>2158338062</v>
      </c>
      <c r="DR23" s="499"/>
      <c r="DS23" s="212">
        <v>151656580</v>
      </c>
      <c r="DT23" s="221">
        <v>155249132</v>
      </c>
      <c r="DU23" s="208">
        <v>306905712</v>
      </c>
      <c r="DV23" s="225">
        <v>176341824</v>
      </c>
      <c r="DW23" s="208">
        <v>483247536</v>
      </c>
      <c r="DX23" s="221">
        <v>180726014</v>
      </c>
      <c r="DY23" s="208">
        <v>663973550</v>
      </c>
      <c r="DZ23" s="225">
        <v>183271012</v>
      </c>
      <c r="EA23" s="208">
        <v>847244562</v>
      </c>
      <c r="EB23" s="227">
        <v>163070909</v>
      </c>
      <c r="EC23" s="208">
        <v>1010315471</v>
      </c>
      <c r="ED23" s="225">
        <v>168954202</v>
      </c>
      <c r="EE23" s="208">
        <v>1179269673</v>
      </c>
      <c r="EF23" s="228">
        <v>167770515</v>
      </c>
      <c r="EG23" s="208">
        <v>1347040188</v>
      </c>
      <c r="EH23" s="228">
        <v>170669492</v>
      </c>
      <c r="EI23" s="208">
        <v>1517709680</v>
      </c>
      <c r="EJ23" s="223">
        <v>233317639</v>
      </c>
      <c r="EK23" s="208">
        <v>1751027319</v>
      </c>
      <c r="EL23" s="223">
        <v>176824936</v>
      </c>
      <c r="EM23" s="208">
        <v>1927852255</v>
      </c>
      <c r="EN23" s="223">
        <v>191560096</v>
      </c>
      <c r="EO23" s="210">
        <v>2119412351</v>
      </c>
      <c r="EP23" s="499"/>
      <c r="EQ23" s="229">
        <v>166604843</v>
      </c>
      <c r="ER23" s="230">
        <v>172206968</v>
      </c>
      <c r="ES23" s="231">
        <v>338811811</v>
      </c>
      <c r="ET23" s="230">
        <v>196408389</v>
      </c>
      <c r="EU23" s="231">
        <v>535220200</v>
      </c>
      <c r="EV23" s="225">
        <v>178870450</v>
      </c>
      <c r="EW23" s="231">
        <v>714090650</v>
      </c>
      <c r="EX23" s="223">
        <v>180685425</v>
      </c>
      <c r="EY23" s="231">
        <v>894776075</v>
      </c>
      <c r="EZ23" s="230">
        <v>170774288</v>
      </c>
      <c r="FA23" s="231">
        <v>1065550363</v>
      </c>
      <c r="FB23" s="223">
        <v>167074856</v>
      </c>
      <c r="FC23" s="231">
        <v>1232625219</v>
      </c>
      <c r="FD23" s="223">
        <v>165024360</v>
      </c>
      <c r="FE23" s="231">
        <v>1397649579</v>
      </c>
      <c r="FF23" s="225">
        <v>172073250</v>
      </c>
      <c r="FG23" s="490">
        <v>1569722829</v>
      </c>
      <c r="FH23" s="491"/>
      <c r="FI23" s="227">
        <v>217564782</v>
      </c>
      <c r="FJ23" s="490">
        <v>1787287611</v>
      </c>
      <c r="FK23" s="491"/>
      <c r="FL23" s="223">
        <v>183920921</v>
      </c>
      <c r="FM23" s="233">
        <v>1971208532</v>
      </c>
      <c r="FN23" s="234">
        <v>209528210</v>
      </c>
      <c r="FO23" s="235">
        <f t="shared" si="0"/>
        <v>2180736742</v>
      </c>
      <c r="FP23" s="499"/>
      <c r="FQ23" s="236">
        <v>165240470</v>
      </c>
      <c r="FR23" s="237">
        <v>175449803</v>
      </c>
      <c r="FS23" s="238">
        <f t="shared" si="1"/>
        <v>340690273</v>
      </c>
      <c r="FT23" s="223">
        <v>191450657</v>
      </c>
      <c r="FU23" s="238">
        <f t="shared" si="2"/>
        <v>532140930</v>
      </c>
      <c r="FV23" s="223">
        <v>182478872.8599</v>
      </c>
      <c r="FW23" s="238">
        <f t="shared" si="3"/>
        <v>714619802.8599</v>
      </c>
      <c r="FX23" s="223">
        <v>183519479</v>
      </c>
      <c r="FY23" s="238">
        <f t="shared" si="4"/>
        <v>898139281.8599</v>
      </c>
      <c r="FZ23" s="223">
        <v>175923780</v>
      </c>
      <c r="GA23" s="238">
        <f t="shared" si="5"/>
        <v>1074063061.8599</v>
      </c>
      <c r="GB23" s="239">
        <v>174373365</v>
      </c>
      <c r="GC23" s="238">
        <f t="shared" si="6"/>
        <v>1248436426.8599</v>
      </c>
      <c r="GD23" s="223">
        <v>171833101</v>
      </c>
      <c r="GE23" s="238">
        <f t="shared" si="7"/>
        <v>1420269527.8599</v>
      </c>
      <c r="GF23" s="223">
        <v>175853740</v>
      </c>
      <c r="GG23" s="238">
        <f t="shared" si="8"/>
        <v>1596123267.8599</v>
      </c>
      <c r="GH23" s="237">
        <v>223360183</v>
      </c>
      <c r="GI23" s="238">
        <f t="shared" si="9"/>
        <v>1819483450.8599</v>
      </c>
      <c r="GJ23" s="240">
        <v>256474343</v>
      </c>
      <c r="GK23" s="241">
        <f t="shared" si="10"/>
        <v>2075957793.8599</v>
      </c>
      <c r="GL23" s="234">
        <v>281867403</v>
      </c>
      <c r="GM23" s="235">
        <f t="shared" si="11"/>
        <v>2357825196.8599</v>
      </c>
      <c r="GN23" s="499"/>
      <c r="GO23" s="236">
        <v>176079109</v>
      </c>
      <c r="GP23" s="237">
        <v>176233617</v>
      </c>
      <c r="GQ23" s="242">
        <f t="shared" si="12"/>
        <v>352312726</v>
      </c>
      <c r="GR23" s="237">
        <v>186218813</v>
      </c>
      <c r="GS23" s="242">
        <f t="shared" si="13"/>
        <v>538531539</v>
      </c>
      <c r="GT23" s="243">
        <v>191940916</v>
      </c>
      <c r="GU23" s="244">
        <f t="shared" si="14"/>
        <v>730472455</v>
      </c>
      <c r="GV23" s="243">
        <v>195711929</v>
      </c>
      <c r="GW23" s="244">
        <f t="shared" si="15"/>
        <v>926184384</v>
      </c>
      <c r="GX23" s="243">
        <v>174795769</v>
      </c>
      <c r="GY23" s="244">
        <f t="shared" si="16"/>
        <v>1100980153</v>
      </c>
      <c r="GZ23" s="243">
        <v>180453647</v>
      </c>
      <c r="HA23" s="244">
        <f t="shared" si="17"/>
        <v>1281433800</v>
      </c>
      <c r="HB23" s="243">
        <v>185805230</v>
      </c>
      <c r="HC23" s="244">
        <f t="shared" si="18"/>
        <v>1467239030</v>
      </c>
      <c r="HD23" s="243">
        <v>186631418</v>
      </c>
      <c r="HE23" s="244">
        <f t="shared" si="19"/>
        <v>1653870448</v>
      </c>
      <c r="HF23" s="242">
        <v>230099795</v>
      </c>
      <c r="HG23" s="245">
        <f t="shared" si="20"/>
        <v>1883970243</v>
      </c>
      <c r="HH23" s="243">
        <v>267509295</v>
      </c>
      <c r="HI23" s="245">
        <f t="shared" si="21"/>
        <v>2151479538</v>
      </c>
      <c r="HJ23" s="243">
        <v>297720087</v>
      </c>
      <c r="HK23" s="246">
        <f t="shared" si="22"/>
        <v>2449199625</v>
      </c>
      <c r="HL23" s="501"/>
      <c r="HM23" s="378">
        <v>193777557</v>
      </c>
      <c r="HN23" s="379">
        <v>195702497</v>
      </c>
      <c r="HO23" s="380">
        <f t="shared" si="23"/>
        <v>389480054</v>
      </c>
      <c r="HP23" s="409">
        <v>203274058</v>
      </c>
      <c r="HQ23" s="408">
        <f t="shared" si="24"/>
        <v>592754112</v>
      </c>
      <c r="HR23" s="237">
        <v>196773941</v>
      </c>
      <c r="HS23" s="244">
        <f t="shared" si="25"/>
        <v>789528053</v>
      </c>
      <c r="HT23" s="243">
        <v>202729684</v>
      </c>
      <c r="HU23" s="244">
        <f t="shared" si="26"/>
        <v>992257737</v>
      </c>
      <c r="HV23" s="243">
        <v>176280571</v>
      </c>
      <c r="HW23" s="243">
        <f t="shared" si="27"/>
        <v>1168538308</v>
      </c>
      <c r="HX23" s="243">
        <v>188195815</v>
      </c>
      <c r="HY23" s="244">
        <f t="shared" si="28"/>
        <v>1356734123</v>
      </c>
      <c r="HZ23" s="243">
        <v>181825691</v>
      </c>
      <c r="IA23" s="244">
        <f t="shared" si="29"/>
        <v>1538559814</v>
      </c>
      <c r="IB23" s="243">
        <v>189349492</v>
      </c>
      <c r="IC23" s="244">
        <f t="shared" si="30"/>
        <v>1727909306</v>
      </c>
      <c r="ID23" s="355">
        <v>229578617</v>
      </c>
      <c r="IE23" s="244">
        <f t="shared" si="31"/>
        <v>1957487923</v>
      </c>
      <c r="IF23" s="361">
        <v>287073622</v>
      </c>
      <c r="IG23" s="202">
        <f t="shared" si="32"/>
        <v>2244561545</v>
      </c>
      <c r="IH23" s="361">
        <v>291031502</v>
      </c>
      <c r="II23" s="202">
        <f t="shared" si="33"/>
        <v>2535593047</v>
      </c>
      <c r="IJ23" s="503"/>
      <c r="IK23" s="381">
        <v>205446687</v>
      </c>
      <c r="IL23" s="382">
        <v>196695445</v>
      </c>
      <c r="IM23" s="428">
        <f t="shared" si="34"/>
        <v>402142132</v>
      </c>
      <c r="IN23" s="404">
        <v>190764758</v>
      </c>
      <c r="IO23" s="383">
        <f t="shared" si="35"/>
        <v>592906890</v>
      </c>
    </row>
    <row r="24" spans="1:249" s="163" customFormat="1" ht="13.5" thickBot="1" x14ac:dyDescent="0.25">
      <c r="A24" s="247" t="s">
        <v>12</v>
      </c>
      <c r="B24" s="248"/>
      <c r="C24" s="249">
        <v>2773328803.8678055</v>
      </c>
      <c r="D24" s="250">
        <v>2637828991.4001899</v>
      </c>
      <c r="E24" s="250">
        <v>5411157795.2679958</v>
      </c>
      <c r="F24" s="250">
        <v>2819572641.2183585</v>
      </c>
      <c r="G24" s="250">
        <v>8230730436.4863548</v>
      </c>
      <c r="H24" s="250">
        <v>2925226989.9262938</v>
      </c>
      <c r="I24" s="250">
        <v>11155957426.412649</v>
      </c>
      <c r="J24" s="250">
        <v>2998516357.637723</v>
      </c>
      <c r="K24" s="250">
        <v>14154473784.050373</v>
      </c>
      <c r="L24" s="250">
        <v>2974165160.6792517</v>
      </c>
      <c r="M24" s="250">
        <v>17128638944.729626</v>
      </c>
      <c r="N24" s="250">
        <v>2983088677.2812815</v>
      </c>
      <c r="O24" s="250">
        <v>20111727622.010906</v>
      </c>
      <c r="P24" s="250">
        <v>2929118307.3187637</v>
      </c>
      <c r="Q24" s="250">
        <v>23040845929.32967</v>
      </c>
      <c r="R24" s="250">
        <v>2795608892.9066868</v>
      </c>
      <c r="S24" s="250">
        <v>25836454822.236359</v>
      </c>
      <c r="T24" s="250">
        <v>2924363273.3444004</v>
      </c>
      <c r="U24" s="250">
        <v>28760818095.580757</v>
      </c>
      <c r="V24" s="250">
        <v>3076494447.1122003</v>
      </c>
      <c r="W24" s="250">
        <v>31837312542.692959</v>
      </c>
      <c r="X24" s="250">
        <v>3543175017.8030005</v>
      </c>
      <c r="Y24" s="251">
        <v>35380487560.495956</v>
      </c>
      <c r="Z24" s="500"/>
      <c r="AA24" s="252">
        <v>2819383371.7971468</v>
      </c>
      <c r="AB24" s="253">
        <v>2685792674.6142001</v>
      </c>
      <c r="AC24" s="253">
        <v>5505176046.4113464</v>
      </c>
      <c r="AD24" s="253">
        <v>2892370975.4018993</v>
      </c>
      <c r="AE24" s="253">
        <v>8397547021.8132458</v>
      </c>
      <c r="AF24" s="253">
        <v>2759713813.1703005</v>
      </c>
      <c r="AG24" s="253">
        <v>11157260834.983547</v>
      </c>
      <c r="AH24" s="254">
        <v>2896109094.6847005</v>
      </c>
      <c r="AI24" s="253">
        <v>14053369929.668247</v>
      </c>
      <c r="AJ24" s="253">
        <v>2866329297.2754002</v>
      </c>
      <c r="AK24" s="253">
        <v>16919699226.943647</v>
      </c>
      <c r="AL24" s="253">
        <v>2900052608.0534997</v>
      </c>
      <c r="AM24" s="253">
        <v>19819751834.997147</v>
      </c>
      <c r="AN24" s="253">
        <v>2855240229.5514998</v>
      </c>
      <c r="AO24" s="253">
        <v>22674992064.548645</v>
      </c>
      <c r="AP24" s="253">
        <v>2776558130.0253992</v>
      </c>
      <c r="AQ24" s="253">
        <v>25451550194.574043</v>
      </c>
      <c r="AR24" s="253">
        <v>2884674901.2965999</v>
      </c>
      <c r="AS24" s="253">
        <v>28336225095.870644</v>
      </c>
      <c r="AT24" s="253">
        <v>3074621391.8041997</v>
      </c>
      <c r="AU24" s="253">
        <v>31410846487.674843</v>
      </c>
      <c r="AV24" s="253">
        <v>3397381429.3934002</v>
      </c>
      <c r="AW24" s="255">
        <v>34808227917.068245</v>
      </c>
      <c r="AX24" s="500"/>
      <c r="AY24" s="256">
        <v>2829770647.8814001</v>
      </c>
      <c r="AZ24" s="257">
        <v>2613334955.7497997</v>
      </c>
      <c r="BA24" s="258">
        <v>5443105603.6311998</v>
      </c>
      <c r="BB24" s="257">
        <v>2847560839.3740005</v>
      </c>
      <c r="BC24" s="257">
        <v>8290666443.0051994</v>
      </c>
      <c r="BD24" s="257">
        <v>2825062402.5616999</v>
      </c>
      <c r="BE24" s="257">
        <v>11115728845.566898</v>
      </c>
      <c r="BF24" s="257">
        <v>2926393402.6973</v>
      </c>
      <c r="BG24" s="257">
        <v>14042122248.264198</v>
      </c>
      <c r="BH24" s="257">
        <v>2845139459.4224997</v>
      </c>
      <c r="BI24" s="257">
        <v>16887261707.686699</v>
      </c>
      <c r="BJ24" s="257">
        <v>2852568018.4789996</v>
      </c>
      <c r="BK24" s="257">
        <v>19739829726.165699</v>
      </c>
      <c r="BL24" s="257">
        <v>2826421229.2999997</v>
      </c>
      <c r="BM24" s="257">
        <v>22566250955.465698</v>
      </c>
      <c r="BN24" s="257">
        <v>2745666287.7213998</v>
      </c>
      <c r="BO24" s="257">
        <v>25311917243.187099</v>
      </c>
      <c r="BP24" s="257">
        <v>2879994106.6773</v>
      </c>
      <c r="BQ24" s="257">
        <v>28191911349.864407</v>
      </c>
      <c r="BR24" s="257">
        <v>3074662592.4278998</v>
      </c>
      <c r="BS24" s="257">
        <v>31266573942.292305</v>
      </c>
      <c r="BT24" s="257">
        <v>3549556526.0994997</v>
      </c>
      <c r="BU24" s="259">
        <v>34816130468.391808</v>
      </c>
      <c r="BV24" s="500"/>
      <c r="BW24" s="260">
        <v>2820259547.4597001</v>
      </c>
      <c r="BX24" s="261">
        <v>2719268496.6915998</v>
      </c>
      <c r="BY24" s="261">
        <v>5539528044.1513004</v>
      </c>
      <c r="BZ24" s="261">
        <v>2851525287.6179996</v>
      </c>
      <c r="CA24" s="261">
        <v>8391053331.7693005</v>
      </c>
      <c r="CB24" s="261">
        <v>2732238854.4195995</v>
      </c>
      <c r="CC24" s="261">
        <v>11123292186.1889</v>
      </c>
      <c r="CD24" s="261">
        <v>3071036758.1101003</v>
      </c>
      <c r="CE24" s="261">
        <v>14194328944.299</v>
      </c>
      <c r="CF24" s="261">
        <v>2918018889.2129002</v>
      </c>
      <c r="CG24" s="261">
        <v>17112347833.511904</v>
      </c>
      <c r="CH24" s="261">
        <v>2972101693.8889999</v>
      </c>
      <c r="CI24" s="261">
        <v>20084449527.400902</v>
      </c>
      <c r="CJ24" s="261">
        <v>2910249815</v>
      </c>
      <c r="CK24" s="261">
        <v>22994699342.400902</v>
      </c>
      <c r="CL24" s="262">
        <v>2889925289.3443007</v>
      </c>
      <c r="CM24" s="261">
        <v>25884624631.745193</v>
      </c>
      <c r="CN24" s="261">
        <v>2885210357.2871995</v>
      </c>
      <c r="CO24" s="261">
        <v>28769834989.032402</v>
      </c>
      <c r="CP24" s="261">
        <v>3024032081.0174003</v>
      </c>
      <c r="CQ24" s="261">
        <v>31793867070.049797</v>
      </c>
      <c r="CR24" s="261">
        <v>3484400025.1633992</v>
      </c>
      <c r="CS24" s="263">
        <v>35278267095</v>
      </c>
      <c r="CT24" s="500"/>
      <c r="CU24" s="264">
        <v>2800111085</v>
      </c>
      <c r="CV24" s="265">
        <v>2623340620</v>
      </c>
      <c r="CW24" s="265">
        <v>5423451704</v>
      </c>
      <c r="CX24" s="265">
        <v>2780908141</v>
      </c>
      <c r="CY24" s="265">
        <v>8204359845</v>
      </c>
      <c r="CZ24" s="265">
        <v>2723109881</v>
      </c>
      <c r="DA24" s="265">
        <v>10927469725</v>
      </c>
      <c r="DB24" s="265">
        <v>2910583092</v>
      </c>
      <c r="DC24" s="265">
        <v>13838052817</v>
      </c>
      <c r="DD24" s="265">
        <v>2916199445</v>
      </c>
      <c r="DE24" s="265">
        <v>16754252267</v>
      </c>
      <c r="DF24" s="265">
        <v>2975941291</v>
      </c>
      <c r="DG24" s="265">
        <v>19730193558</v>
      </c>
      <c r="DH24" s="265">
        <v>2866257955</v>
      </c>
      <c r="DI24" s="265">
        <v>22596451513</v>
      </c>
      <c r="DJ24" s="265">
        <v>2749934935</v>
      </c>
      <c r="DK24" s="265">
        <v>25346386448</v>
      </c>
      <c r="DL24" s="266">
        <v>2857081692</v>
      </c>
      <c r="DM24" s="267">
        <v>28203468140</v>
      </c>
      <c r="DN24" s="268">
        <v>2951953217</v>
      </c>
      <c r="DO24" s="269">
        <v>31155421352</v>
      </c>
      <c r="DP24" s="270">
        <v>3297876216</v>
      </c>
      <c r="DQ24" s="271">
        <v>34453297568</v>
      </c>
      <c r="DR24" s="500"/>
      <c r="DS24" s="272">
        <v>2718254258</v>
      </c>
      <c r="DT24" s="273">
        <v>2616778491</v>
      </c>
      <c r="DU24" s="274">
        <v>5335032749</v>
      </c>
      <c r="DV24" s="275">
        <v>2861042110</v>
      </c>
      <c r="DW24" s="274">
        <v>8196074859</v>
      </c>
      <c r="DX24" s="276">
        <v>2736246341</v>
      </c>
      <c r="DY24" s="274">
        <v>10932321200</v>
      </c>
      <c r="DZ24" s="277">
        <v>2826614597</v>
      </c>
      <c r="EA24" s="274">
        <v>13758935797</v>
      </c>
      <c r="EB24" s="278">
        <v>2838125239</v>
      </c>
      <c r="EC24" s="274">
        <v>16597061036</v>
      </c>
      <c r="ED24" s="279">
        <v>2911247580</v>
      </c>
      <c r="EE24" s="274">
        <v>19508308616</v>
      </c>
      <c r="EF24" s="279">
        <v>2837696734</v>
      </c>
      <c r="EG24" s="274">
        <v>22346005350</v>
      </c>
      <c r="EH24" s="280">
        <v>2784403914</v>
      </c>
      <c r="EI24" s="274">
        <v>25130409264</v>
      </c>
      <c r="EJ24" s="279">
        <v>2899681799</v>
      </c>
      <c r="EK24" s="274">
        <v>28030091063</v>
      </c>
      <c r="EL24" s="279">
        <v>3003998955</v>
      </c>
      <c r="EM24" s="274">
        <v>31034090018</v>
      </c>
      <c r="EN24" s="281">
        <v>3350325190</v>
      </c>
      <c r="EO24" s="282">
        <v>34384415208</v>
      </c>
      <c r="EP24" s="500"/>
      <c r="EQ24" s="283">
        <v>2834772094</v>
      </c>
      <c r="ER24" s="284">
        <v>2745127935</v>
      </c>
      <c r="ES24" s="285">
        <v>5579900029</v>
      </c>
      <c r="ET24" s="286">
        <v>2946691675</v>
      </c>
      <c r="EU24" s="285">
        <v>8526591704</v>
      </c>
      <c r="EV24" s="286">
        <v>2806623393</v>
      </c>
      <c r="EW24" s="285">
        <v>11333215097</v>
      </c>
      <c r="EX24" s="284">
        <v>2830563124</v>
      </c>
      <c r="EY24" s="287">
        <v>14163778221</v>
      </c>
      <c r="EZ24" s="288">
        <v>2923778970</v>
      </c>
      <c r="FA24" s="287">
        <v>17087557193</v>
      </c>
      <c r="FB24" s="289">
        <v>2935579045</v>
      </c>
      <c r="FC24" s="285">
        <v>20023136238</v>
      </c>
      <c r="FD24" s="365">
        <v>2861660792</v>
      </c>
      <c r="FE24" s="366">
        <v>22884797030</v>
      </c>
      <c r="FF24" s="289">
        <v>2856103602</v>
      </c>
      <c r="FG24" s="496">
        <v>25740900632</v>
      </c>
      <c r="FH24" s="496"/>
      <c r="FI24" s="289">
        <v>2995001223</v>
      </c>
      <c r="FJ24" s="497">
        <v>28735901855</v>
      </c>
      <c r="FK24" s="497"/>
      <c r="FL24" s="365">
        <v>3131223906</v>
      </c>
      <c r="FM24" s="290">
        <v>31867125761</v>
      </c>
      <c r="FN24" s="291">
        <v>3444652348</v>
      </c>
      <c r="FO24" s="292">
        <f t="shared" si="0"/>
        <v>35311778109</v>
      </c>
      <c r="FP24" s="500"/>
      <c r="FQ24" s="293">
        <v>2877724636</v>
      </c>
      <c r="FR24" s="294">
        <v>2834107449</v>
      </c>
      <c r="FS24" s="295">
        <f t="shared" si="1"/>
        <v>5711832085</v>
      </c>
      <c r="FT24" s="295">
        <v>3050631445</v>
      </c>
      <c r="FU24" s="295">
        <f t="shared" si="2"/>
        <v>8762463530</v>
      </c>
      <c r="FV24" s="296">
        <v>2914629255.8172002</v>
      </c>
      <c r="FW24" s="295">
        <f t="shared" si="3"/>
        <v>11677092785.8172</v>
      </c>
      <c r="FX24" s="296">
        <v>3028600993</v>
      </c>
      <c r="FY24" s="295">
        <f t="shared" si="4"/>
        <v>14705693778.8172</v>
      </c>
      <c r="FZ24" s="297">
        <v>2965623232</v>
      </c>
      <c r="GA24" s="295">
        <f t="shared" si="5"/>
        <v>17671317010.8172</v>
      </c>
      <c r="GB24" s="296">
        <v>2953031578</v>
      </c>
      <c r="GC24" s="295">
        <f t="shared" si="6"/>
        <v>20624348588.8172</v>
      </c>
      <c r="GD24" s="296">
        <v>2952251828</v>
      </c>
      <c r="GE24" s="295">
        <f t="shared" si="7"/>
        <v>23576600416.8172</v>
      </c>
      <c r="GF24" s="296">
        <v>2893294160</v>
      </c>
      <c r="GG24" s="295">
        <f t="shared" si="8"/>
        <v>26469894576.8172</v>
      </c>
      <c r="GH24" s="294">
        <v>3007834346</v>
      </c>
      <c r="GI24" s="295">
        <f t="shared" si="9"/>
        <v>29477728922.8172</v>
      </c>
      <c r="GJ24" s="296">
        <v>3188280329</v>
      </c>
      <c r="GK24" s="295">
        <f t="shared" si="10"/>
        <v>32666009251.8172</v>
      </c>
      <c r="GL24" s="298">
        <v>3531278683</v>
      </c>
      <c r="GM24" s="299">
        <f t="shared" si="11"/>
        <v>36197287934.8172</v>
      </c>
      <c r="GN24" s="500"/>
      <c r="GO24" s="300">
        <v>2917072123</v>
      </c>
      <c r="GP24" s="301">
        <v>2782391139</v>
      </c>
      <c r="GQ24" s="302">
        <f t="shared" si="12"/>
        <v>5699463262</v>
      </c>
      <c r="GR24" s="301">
        <v>2973773227</v>
      </c>
      <c r="GS24" s="302">
        <f t="shared" si="13"/>
        <v>8673236489</v>
      </c>
      <c r="GT24" s="303">
        <v>2927071189</v>
      </c>
      <c r="GU24" s="304">
        <f t="shared" si="14"/>
        <v>11600307678</v>
      </c>
      <c r="GV24" s="303">
        <v>3008791871</v>
      </c>
      <c r="GW24" s="304">
        <f t="shared" si="15"/>
        <v>14609099549</v>
      </c>
      <c r="GX24" s="303">
        <v>3062666416</v>
      </c>
      <c r="GY24" s="304">
        <f t="shared" si="16"/>
        <v>17671765965</v>
      </c>
      <c r="GZ24" s="303">
        <v>3140567844</v>
      </c>
      <c r="HA24" s="304">
        <f t="shared" si="17"/>
        <v>20812333809</v>
      </c>
      <c r="HB24" s="303">
        <v>3192006353</v>
      </c>
      <c r="HC24" s="304">
        <f t="shared" si="18"/>
        <v>24004340162</v>
      </c>
      <c r="HD24" s="303">
        <v>3060537404</v>
      </c>
      <c r="HE24" s="304">
        <f t="shared" si="19"/>
        <v>27064877566</v>
      </c>
      <c r="HF24" s="302">
        <v>3202583721</v>
      </c>
      <c r="HG24" s="302">
        <f t="shared" si="20"/>
        <v>30267461287</v>
      </c>
      <c r="HH24" s="303">
        <v>3386828739</v>
      </c>
      <c r="HI24" s="302">
        <f t="shared" si="21"/>
        <v>33654290026</v>
      </c>
      <c r="HJ24" s="303">
        <v>3738615612</v>
      </c>
      <c r="HK24" s="347">
        <f t="shared" si="22"/>
        <v>37392905638</v>
      </c>
      <c r="HL24" s="502"/>
      <c r="HM24" s="384">
        <v>3148273792</v>
      </c>
      <c r="HN24" s="385">
        <v>3002800935</v>
      </c>
      <c r="HO24" s="386">
        <f t="shared" si="23"/>
        <v>6151074727</v>
      </c>
      <c r="HP24" s="411">
        <v>3265660224</v>
      </c>
      <c r="HQ24" s="410">
        <f t="shared" si="24"/>
        <v>9416734951</v>
      </c>
      <c r="HR24" s="352">
        <v>2966134032</v>
      </c>
      <c r="HS24" s="351">
        <f t="shared" si="25"/>
        <v>12382868983</v>
      </c>
      <c r="HT24" s="353">
        <v>2991343325</v>
      </c>
      <c r="HU24" s="351">
        <f t="shared" si="26"/>
        <v>15374212308</v>
      </c>
      <c r="HV24" s="353">
        <v>3114206687</v>
      </c>
      <c r="HW24" s="353">
        <f t="shared" si="27"/>
        <v>18488418995</v>
      </c>
      <c r="HX24" s="353">
        <v>3105353327</v>
      </c>
      <c r="HY24" s="351">
        <f t="shared" si="28"/>
        <v>21593772322</v>
      </c>
      <c r="HZ24" s="353">
        <v>3134675566</v>
      </c>
      <c r="IA24" s="351">
        <f t="shared" si="29"/>
        <v>24728447888</v>
      </c>
      <c r="IB24" s="353">
        <v>3092846696</v>
      </c>
      <c r="IC24" s="351">
        <f t="shared" si="30"/>
        <v>27821294584</v>
      </c>
      <c r="ID24" s="358">
        <v>3222719843</v>
      </c>
      <c r="IE24" s="358">
        <f t="shared" si="31"/>
        <v>31044014427</v>
      </c>
      <c r="IF24" s="358">
        <v>3415792961</v>
      </c>
      <c r="IG24" s="363">
        <f t="shared" si="32"/>
        <v>34459807388</v>
      </c>
      <c r="IH24" s="358">
        <v>3662542346</v>
      </c>
      <c r="II24" s="363">
        <f t="shared" si="33"/>
        <v>38122349734</v>
      </c>
      <c r="IJ24" s="503"/>
      <c r="IK24" s="387">
        <v>3061995215</v>
      </c>
      <c r="IL24" s="388">
        <v>2993600822</v>
      </c>
      <c r="IM24" s="389">
        <f t="shared" si="34"/>
        <v>6055596037</v>
      </c>
      <c r="IN24" s="431">
        <v>3261653535</v>
      </c>
      <c r="IO24" s="389">
        <f t="shared" si="35"/>
        <v>9317249572</v>
      </c>
    </row>
    <row r="25" spans="1:249" x14ac:dyDescent="0.2">
      <c r="A25" s="123"/>
      <c r="B25" s="123"/>
      <c r="C25" s="305"/>
      <c r="D25" s="305"/>
      <c r="E25" s="305"/>
      <c r="F25" s="305"/>
      <c r="G25" s="305"/>
      <c r="H25" s="305"/>
      <c r="I25" s="305"/>
      <c r="J25" s="305"/>
      <c r="K25" s="305"/>
      <c r="L25" s="305"/>
      <c r="M25" s="305"/>
      <c r="N25" s="305"/>
      <c r="O25" s="305"/>
      <c r="P25" s="305"/>
      <c r="Q25" s="305"/>
      <c r="R25" s="305"/>
      <c r="S25" s="305"/>
      <c r="T25" s="305"/>
      <c r="U25" s="305"/>
      <c r="V25" s="305"/>
      <c r="W25" s="305"/>
      <c r="X25" s="305"/>
      <c r="Y25" s="305"/>
      <c r="Z25" s="305"/>
      <c r="AA25" s="305"/>
      <c r="AB25" s="305"/>
      <c r="AC25" s="305"/>
      <c r="AD25" s="305"/>
      <c r="AE25" s="305"/>
      <c r="AF25" s="305"/>
      <c r="AG25" s="305"/>
      <c r="AH25" s="305"/>
      <c r="AI25" s="305"/>
      <c r="AJ25" s="305"/>
      <c r="AK25" s="305"/>
      <c r="AL25" s="305"/>
      <c r="AM25" s="305"/>
      <c r="AN25" s="305"/>
      <c r="AO25" s="305"/>
      <c r="AP25" s="305"/>
      <c r="AQ25" s="305"/>
      <c r="AR25" s="305"/>
      <c r="AS25" s="305"/>
      <c r="AT25" s="305"/>
      <c r="AU25" s="305"/>
      <c r="AV25" s="305"/>
      <c r="AW25" s="305"/>
      <c r="AX25" s="123"/>
      <c r="AY25" s="123"/>
      <c r="AZ25" s="123"/>
      <c r="BA25" s="306"/>
      <c r="BB25" s="123"/>
      <c r="BC25" s="123"/>
      <c r="BD25" s="123"/>
      <c r="BE25" s="123"/>
      <c r="BF25" s="123"/>
      <c r="BG25" s="123"/>
      <c r="BH25" s="123"/>
      <c r="BI25" s="123"/>
      <c r="BJ25" s="123"/>
      <c r="BK25" s="123"/>
      <c r="BL25" s="123"/>
      <c r="BM25" s="123"/>
      <c r="BN25" s="123"/>
      <c r="BO25" s="123"/>
      <c r="BP25" s="123"/>
      <c r="BQ25" s="123"/>
      <c r="BR25" s="123"/>
      <c r="BS25" s="123"/>
      <c r="BT25" s="123"/>
      <c r="BU25" s="305" t="s">
        <v>287</v>
      </c>
      <c r="BV25" s="123"/>
      <c r="BW25" s="124"/>
      <c r="BX25" s="124"/>
      <c r="BY25" s="307"/>
      <c r="BZ25" s="124"/>
      <c r="CA25" s="124"/>
      <c r="CB25" s="124"/>
      <c r="CC25" s="307" t="s">
        <v>287</v>
      </c>
      <c r="CD25" s="124"/>
      <c r="CE25" s="307" t="s">
        <v>287</v>
      </c>
      <c r="CF25" s="124"/>
      <c r="CG25" s="124"/>
      <c r="CH25" s="307"/>
      <c r="CI25" s="124"/>
      <c r="CJ25" s="124"/>
      <c r="CK25" s="124"/>
      <c r="CL25" s="124"/>
      <c r="CM25" s="124"/>
      <c r="CN25" s="124"/>
      <c r="CO25" s="124"/>
      <c r="CP25" s="124"/>
      <c r="CQ25" s="124"/>
      <c r="CR25" s="124"/>
      <c r="CS25" s="124"/>
      <c r="CT25" s="123"/>
      <c r="CU25" s="123"/>
      <c r="CV25" s="123"/>
      <c r="CW25" s="123"/>
      <c r="CX25" s="123"/>
      <c r="CY25" s="123"/>
      <c r="CZ25" s="308"/>
      <c r="DA25" s="123"/>
      <c r="DB25" s="123"/>
      <c r="DC25" s="123"/>
      <c r="DD25" s="123"/>
      <c r="DE25" s="123"/>
      <c r="DF25" s="123"/>
      <c r="DG25" s="123"/>
      <c r="DH25" s="123"/>
      <c r="DI25" s="123"/>
      <c r="DJ25" s="123"/>
      <c r="DK25" s="123"/>
      <c r="DL25" s="309"/>
      <c r="DM25" s="309"/>
      <c r="DN25" s="123"/>
      <c r="DO25" s="309"/>
      <c r="DP25" s="310"/>
      <c r="DQ25" s="310"/>
      <c r="DR25" s="123"/>
      <c r="DS25" s="123"/>
      <c r="DT25" s="123"/>
      <c r="DU25" s="123"/>
      <c r="DV25" s="123"/>
      <c r="DW25" s="123"/>
      <c r="DX25" s="123"/>
      <c r="DY25" s="123"/>
      <c r="DZ25" s="123"/>
      <c r="EA25" s="123"/>
      <c r="EB25" s="123"/>
      <c r="EC25" s="123"/>
      <c r="ED25" s="123"/>
      <c r="EE25" s="123"/>
      <c r="EF25" s="123"/>
      <c r="EG25" s="123"/>
      <c r="EH25" s="123"/>
      <c r="EI25" s="123"/>
      <c r="EJ25" s="123"/>
      <c r="EK25" s="123"/>
      <c r="EL25" s="123"/>
      <c r="EM25" s="123"/>
      <c r="EN25" s="123"/>
      <c r="EO25" s="305"/>
      <c r="EP25" s="123"/>
      <c r="EQ25" s="123"/>
      <c r="ER25" s="123"/>
      <c r="ES25" s="123"/>
      <c r="ET25" s="311"/>
      <c r="EU25" s="311"/>
      <c r="EV25" s="311"/>
      <c r="EW25" s="311"/>
      <c r="EX25" s="123"/>
      <c r="EY25" s="123"/>
      <c r="EZ25" s="123"/>
      <c r="FA25" s="310"/>
      <c r="FB25" s="123"/>
      <c r="FC25" s="123"/>
      <c r="FD25" s="123"/>
      <c r="FE25" s="123"/>
      <c r="FF25" s="123"/>
      <c r="FG25" s="123"/>
      <c r="FH25" s="123"/>
      <c r="FI25" s="123"/>
      <c r="FJ25" s="123"/>
      <c r="FK25" s="123"/>
      <c r="FL25" s="123"/>
      <c r="FM25" s="123"/>
      <c r="FN25" s="123"/>
      <c r="FO25" s="123"/>
      <c r="FP25" s="123"/>
      <c r="FQ25" s="312"/>
      <c r="FR25" s="312"/>
      <c r="FS25" s="123"/>
      <c r="FT25" s="123"/>
      <c r="FU25" s="123"/>
      <c r="FV25" s="123"/>
      <c r="FW25" s="123"/>
      <c r="FX25" s="123"/>
      <c r="FY25" s="123"/>
      <c r="FZ25" s="123"/>
      <c r="GA25" s="123"/>
      <c r="GB25" s="123"/>
      <c r="GC25" s="123"/>
      <c r="GD25" s="123"/>
      <c r="GE25" s="123"/>
      <c r="GF25" s="123"/>
      <c r="GG25" s="123"/>
      <c r="GH25" s="123"/>
      <c r="GI25" s="123"/>
      <c r="GJ25" s="123"/>
      <c r="GK25" s="123"/>
      <c r="HM25" s="313"/>
      <c r="IK25" s="390"/>
      <c r="IL25" s="391"/>
    </row>
    <row r="26" spans="1:249" x14ac:dyDescent="0.2">
      <c r="A26" s="124"/>
      <c r="B26" s="124"/>
      <c r="C26" s="305"/>
      <c r="D26" s="305"/>
      <c r="E26" s="305"/>
      <c r="F26" s="305"/>
      <c r="G26" s="305"/>
      <c r="H26" s="305"/>
      <c r="I26" s="305"/>
      <c r="J26" s="305"/>
      <c r="K26" s="305"/>
      <c r="L26" s="305"/>
      <c r="M26" s="305"/>
      <c r="N26" s="305"/>
      <c r="O26" s="305"/>
      <c r="P26" s="305"/>
      <c r="Q26" s="305"/>
      <c r="R26" s="305"/>
      <c r="S26" s="305"/>
      <c r="T26" s="305"/>
      <c r="U26" s="305"/>
      <c r="V26" s="305" t="s">
        <v>287</v>
      </c>
      <c r="W26" s="305"/>
      <c r="X26" s="305"/>
      <c r="Y26" s="305"/>
      <c r="Z26" s="305"/>
      <c r="AA26" s="305"/>
      <c r="AB26" s="307"/>
      <c r="AC26" s="305"/>
      <c r="AD26" s="305"/>
      <c r="AE26" s="305"/>
      <c r="AF26" s="305"/>
      <c r="AG26" s="305"/>
      <c r="AH26" s="305"/>
      <c r="AI26" s="305"/>
      <c r="AJ26" s="305"/>
      <c r="AK26" s="305"/>
      <c r="AL26" s="305"/>
      <c r="AM26" s="305"/>
      <c r="AN26" s="305"/>
      <c r="AO26" s="305"/>
      <c r="AP26" s="305"/>
      <c r="AQ26" s="305"/>
      <c r="AR26" s="305"/>
      <c r="AS26" s="314" t="s">
        <v>287</v>
      </c>
      <c r="AT26" s="305"/>
      <c r="AU26" s="305"/>
      <c r="AV26" s="305"/>
      <c r="AW26" s="305" t="s">
        <v>287</v>
      </c>
      <c r="AX26" s="123"/>
      <c r="AY26" s="123"/>
      <c r="AZ26" s="123"/>
      <c r="BA26" s="306"/>
      <c r="BB26" s="123"/>
      <c r="BC26" s="123"/>
      <c r="BD26" s="123"/>
      <c r="BE26" s="123"/>
      <c r="BF26" s="123"/>
      <c r="BG26" s="123"/>
      <c r="BH26" s="123"/>
      <c r="BI26" s="123"/>
      <c r="BJ26" s="123"/>
      <c r="BK26" s="123"/>
      <c r="BL26" s="123"/>
      <c r="BM26" s="123"/>
      <c r="BN26" s="123"/>
      <c r="BO26" s="123"/>
      <c r="BP26" s="123"/>
      <c r="BQ26" s="123"/>
      <c r="BR26" s="123"/>
      <c r="BS26" s="123"/>
      <c r="BT26" s="123"/>
      <c r="BU26" s="123"/>
      <c r="BV26" s="123"/>
      <c r="BW26" s="124"/>
      <c r="BX26" s="124"/>
      <c r="BY26" s="124"/>
      <c r="BZ26" s="124"/>
      <c r="CA26" s="307" t="s">
        <v>287</v>
      </c>
      <c r="CB26" s="124"/>
      <c r="CC26" s="307" t="s">
        <v>287</v>
      </c>
      <c r="CD26" s="124"/>
      <c r="CE26" s="124"/>
      <c r="CF26" s="124"/>
      <c r="CG26" s="124"/>
      <c r="CH26" s="124"/>
      <c r="CI26" s="124"/>
      <c r="CJ26" s="124"/>
      <c r="CK26" s="124"/>
      <c r="CL26" s="124"/>
      <c r="CM26" s="124"/>
      <c r="CN26" s="124"/>
      <c r="CO26" s="124"/>
      <c r="CP26" s="124"/>
      <c r="CQ26" s="124"/>
      <c r="CR26" s="124"/>
      <c r="CS26" s="124"/>
      <c r="CT26" s="123"/>
      <c r="CU26" s="123"/>
      <c r="CV26" s="123"/>
      <c r="CW26" s="123"/>
      <c r="CX26" s="123"/>
      <c r="CY26" s="123"/>
      <c r="CZ26" s="308"/>
      <c r="DA26" s="123"/>
      <c r="DB26" s="123"/>
      <c r="DC26" s="123"/>
      <c r="DD26" s="123"/>
      <c r="DE26" s="123"/>
      <c r="DF26" s="123"/>
      <c r="DG26" s="123"/>
      <c r="DH26" s="123"/>
      <c r="DI26" s="123"/>
      <c r="DJ26" s="123"/>
      <c r="DK26" s="123"/>
      <c r="DL26" s="123"/>
      <c r="DM26" s="123"/>
      <c r="DN26" s="123"/>
      <c r="DO26" s="123"/>
      <c r="DP26" s="123"/>
      <c r="DQ26" s="123"/>
      <c r="DR26" s="123"/>
      <c r="DS26" s="123"/>
      <c r="DT26" s="123"/>
      <c r="DU26" s="123"/>
      <c r="DV26" s="123"/>
      <c r="DW26" s="123"/>
      <c r="DX26" s="123"/>
      <c r="DY26" s="123"/>
      <c r="DZ26" s="123"/>
      <c r="EA26" s="123"/>
      <c r="EB26" s="123"/>
      <c r="EC26" s="123"/>
      <c r="ED26" s="123"/>
      <c r="EE26" s="123"/>
      <c r="EF26" s="123"/>
      <c r="EG26" s="123"/>
      <c r="EH26" s="123"/>
      <c r="EI26" s="123"/>
      <c r="EJ26" s="123"/>
      <c r="EK26" s="123"/>
      <c r="EL26" s="123"/>
      <c r="EM26" s="123"/>
      <c r="EN26" s="123"/>
      <c r="EO26" s="123"/>
      <c r="EP26" s="123"/>
      <c r="EQ26" s="123"/>
      <c r="ER26" s="123"/>
      <c r="ES26" s="123"/>
      <c r="ET26" s="311"/>
      <c r="EU26" s="311"/>
      <c r="EV26" s="311"/>
      <c r="EW26" s="311"/>
      <c r="EX26" s="123"/>
      <c r="EY26" s="123"/>
      <c r="EZ26" s="123"/>
      <c r="FA26" s="123"/>
      <c r="FB26" s="123"/>
      <c r="FC26" s="123"/>
      <c r="FD26" s="123"/>
      <c r="FE26" s="123"/>
      <c r="FF26" s="123"/>
      <c r="FG26" s="123"/>
      <c r="FH26" s="123"/>
      <c r="FI26" s="123"/>
      <c r="FJ26" s="123"/>
      <c r="FK26" s="123"/>
      <c r="FL26" s="123"/>
      <c r="FM26" s="123"/>
      <c r="FN26" s="123"/>
      <c r="FO26" s="123"/>
      <c r="FP26" s="123"/>
      <c r="FQ26" s="123"/>
      <c r="FR26" s="123"/>
      <c r="FS26" s="123"/>
      <c r="FT26" s="123"/>
      <c r="FU26" s="123"/>
      <c r="FV26" s="123"/>
      <c r="FW26" s="123"/>
      <c r="FX26" s="123"/>
      <c r="FY26" s="123"/>
      <c r="FZ26" s="123"/>
      <c r="GA26" s="123"/>
      <c r="GB26" s="123"/>
      <c r="GC26" s="123"/>
      <c r="GD26" s="123"/>
      <c r="GE26" s="123"/>
      <c r="GF26" s="123"/>
      <c r="GG26" s="123"/>
      <c r="GH26" s="123"/>
      <c r="GI26" s="123"/>
      <c r="GJ26" s="123"/>
      <c r="GK26" s="123"/>
      <c r="HM26" s="313"/>
      <c r="IK26" s="313"/>
      <c r="IL26" s="392"/>
    </row>
    <row r="27" spans="1:249" x14ac:dyDescent="0.2">
      <c r="A27" s="124"/>
      <c r="B27" s="123"/>
      <c r="C27" s="305"/>
      <c r="D27" s="305"/>
      <c r="E27" s="305"/>
      <c r="F27" s="305"/>
      <c r="G27" s="305"/>
      <c r="H27" s="305"/>
      <c r="I27" s="305"/>
      <c r="J27" s="305"/>
      <c r="K27" s="305"/>
      <c r="L27" s="305"/>
      <c r="M27" s="305"/>
      <c r="N27" s="305"/>
      <c r="O27" s="305"/>
      <c r="P27" s="305"/>
      <c r="Q27" s="305"/>
      <c r="R27" s="305"/>
      <c r="S27" s="305"/>
      <c r="T27" s="305"/>
      <c r="U27" s="305"/>
      <c r="V27" s="305"/>
      <c r="W27" s="305"/>
      <c r="X27" s="305"/>
      <c r="Y27" s="305"/>
      <c r="Z27" s="305"/>
      <c r="AA27" s="305"/>
      <c r="AB27" s="306"/>
      <c r="AC27" s="305"/>
      <c r="AD27" s="305"/>
      <c r="AE27" s="305"/>
      <c r="AF27" s="305"/>
      <c r="AG27" s="305"/>
      <c r="AH27" s="305"/>
      <c r="AI27" s="305"/>
      <c r="AJ27" s="305"/>
      <c r="AK27" s="305"/>
      <c r="AL27" s="305"/>
      <c r="AM27" s="305"/>
      <c r="AN27" s="305"/>
      <c r="AO27" s="305"/>
      <c r="AP27" s="305"/>
      <c r="AQ27" s="305"/>
      <c r="AR27" s="305"/>
      <c r="AS27" s="305"/>
      <c r="AT27" s="305"/>
      <c r="AU27" s="305"/>
      <c r="AV27" s="305"/>
      <c r="AW27" s="305"/>
      <c r="AX27" s="123"/>
      <c r="AY27" s="123"/>
      <c r="AZ27" s="123"/>
      <c r="BA27" s="306"/>
      <c r="BB27" s="123"/>
      <c r="BC27" s="123"/>
      <c r="BD27" s="123"/>
      <c r="BE27" s="123"/>
      <c r="BF27" s="123"/>
      <c r="BG27" s="123"/>
      <c r="BH27" s="123"/>
      <c r="BI27" s="123"/>
      <c r="BJ27" s="123"/>
      <c r="BK27" s="123"/>
      <c r="BL27" s="123"/>
      <c r="BM27" s="123"/>
      <c r="BN27" s="123"/>
      <c r="BO27" s="123"/>
      <c r="BP27" s="123"/>
      <c r="BQ27" s="123"/>
      <c r="BR27" s="123"/>
      <c r="BS27" s="123"/>
      <c r="BT27" s="123"/>
      <c r="BU27" s="123"/>
      <c r="BV27" s="123"/>
      <c r="BW27" s="124"/>
      <c r="BX27" s="124"/>
      <c r="BY27" s="124"/>
      <c r="BZ27" s="124"/>
      <c r="CA27" s="124"/>
      <c r="CB27" s="124"/>
      <c r="CC27" s="124"/>
      <c r="CD27" s="124"/>
      <c r="CE27" s="124"/>
      <c r="CF27" s="124"/>
      <c r="CG27" s="124"/>
      <c r="CH27" s="124"/>
      <c r="CI27" s="124"/>
      <c r="CJ27" s="124"/>
      <c r="CK27" s="124"/>
      <c r="CL27" s="124"/>
      <c r="CM27" s="124"/>
      <c r="CN27" s="124"/>
      <c r="CO27" s="124"/>
      <c r="CP27" s="124"/>
      <c r="CQ27" s="124"/>
      <c r="CR27" s="124"/>
      <c r="CS27" s="124"/>
      <c r="CT27" s="123"/>
      <c r="CU27" s="123"/>
      <c r="CV27" s="123"/>
      <c r="CW27" s="123"/>
      <c r="CX27" s="123"/>
      <c r="CY27" s="123"/>
      <c r="CZ27" s="308"/>
      <c r="DA27" s="123"/>
      <c r="DB27" s="123"/>
      <c r="DC27" s="123"/>
      <c r="DD27" s="123"/>
      <c r="DE27" s="123"/>
      <c r="DF27" s="123"/>
      <c r="DG27" s="123"/>
      <c r="DH27" s="123"/>
      <c r="DI27" s="123"/>
      <c r="DJ27" s="123"/>
      <c r="DK27" s="123"/>
      <c r="DL27" s="123"/>
      <c r="DM27" s="123"/>
      <c r="DN27" s="123"/>
      <c r="DO27" s="123"/>
      <c r="DP27" s="123"/>
      <c r="DQ27" s="123"/>
      <c r="DR27" s="123"/>
      <c r="DS27" s="123"/>
      <c r="DT27" s="123"/>
      <c r="DU27" s="123"/>
      <c r="DV27" s="123"/>
      <c r="DW27" s="123"/>
      <c r="DX27" s="123"/>
      <c r="DY27" s="123"/>
      <c r="DZ27" s="123"/>
      <c r="EA27" s="123"/>
      <c r="EB27" s="123"/>
      <c r="EC27" s="123"/>
      <c r="ED27" s="123"/>
      <c r="EE27" s="123"/>
      <c r="EF27" s="123"/>
      <c r="EG27" s="123"/>
      <c r="EH27" s="123"/>
      <c r="EI27" s="123"/>
      <c r="EJ27" s="123"/>
      <c r="EK27" s="123"/>
      <c r="EL27" s="123"/>
      <c r="EM27" s="123"/>
      <c r="EN27" s="123"/>
      <c r="EO27" s="123"/>
      <c r="EP27" s="123"/>
      <c r="EQ27" s="123"/>
      <c r="ER27" s="123"/>
      <c r="ES27" s="123"/>
      <c r="ET27" s="311"/>
      <c r="EU27" s="311"/>
      <c r="EV27" s="311"/>
      <c r="EW27" s="311"/>
      <c r="EX27" s="123"/>
      <c r="EY27" s="123"/>
      <c r="EZ27" s="123"/>
      <c r="FA27" s="123"/>
      <c r="FB27" s="123"/>
      <c r="FC27" s="123"/>
      <c r="FD27" s="123"/>
      <c r="FE27" s="123"/>
      <c r="FF27" s="123"/>
      <c r="FG27" s="123"/>
      <c r="FH27" s="123"/>
      <c r="FI27" s="123"/>
      <c r="FJ27" s="123"/>
      <c r="FK27" s="123"/>
      <c r="FL27" s="123"/>
      <c r="FM27" s="123"/>
      <c r="FN27" s="123"/>
      <c r="FO27" s="123"/>
      <c r="FP27" s="123"/>
      <c r="FQ27" s="123"/>
      <c r="FR27" s="123"/>
      <c r="FS27" s="123"/>
      <c r="FT27" s="123"/>
      <c r="FU27" s="123"/>
      <c r="FV27" s="123"/>
      <c r="FW27" s="123"/>
      <c r="FX27" s="123"/>
      <c r="FY27" s="123"/>
      <c r="FZ27" s="123"/>
      <c r="GA27" s="123"/>
      <c r="GB27" s="123"/>
      <c r="GC27" s="123"/>
      <c r="GD27" s="123"/>
      <c r="GE27" s="123"/>
      <c r="GF27" s="123"/>
      <c r="GG27" s="123"/>
      <c r="GH27" s="123"/>
      <c r="GI27" s="123"/>
      <c r="GJ27" s="123"/>
      <c r="GK27" s="123"/>
      <c r="HM27" s="313"/>
      <c r="IK27" s="313"/>
      <c r="IL27" s="392"/>
    </row>
    <row r="28" spans="1:249" ht="13.5" thickBot="1" x14ac:dyDescent="0.25">
      <c r="A28" s="124"/>
      <c r="B28" s="123"/>
      <c r="C28" s="305"/>
      <c r="D28" s="305"/>
      <c r="E28" s="305"/>
      <c r="F28" s="305"/>
      <c r="G28" s="305"/>
      <c r="H28" s="305"/>
      <c r="I28" s="305"/>
      <c r="J28" s="305"/>
      <c r="K28" s="305"/>
      <c r="L28" s="305"/>
      <c r="M28" s="305"/>
      <c r="N28" s="305"/>
      <c r="O28" s="305"/>
      <c r="P28" s="305"/>
      <c r="Q28" s="305"/>
      <c r="R28" s="305"/>
      <c r="S28" s="305"/>
      <c r="T28" s="305"/>
      <c r="U28" s="305"/>
      <c r="V28" s="305"/>
      <c r="W28" s="305"/>
      <c r="X28" s="305"/>
      <c r="Y28" s="305"/>
      <c r="Z28" s="305"/>
      <c r="AA28" s="305"/>
      <c r="AB28" s="306"/>
      <c r="AC28" s="305"/>
      <c r="AD28" s="305"/>
      <c r="AE28" s="305"/>
      <c r="AF28" s="305"/>
      <c r="AG28" s="305"/>
      <c r="AH28" s="305"/>
      <c r="AI28" s="305"/>
      <c r="AJ28" s="305"/>
      <c r="AK28" s="305"/>
      <c r="AL28" s="305"/>
      <c r="AM28" s="305"/>
      <c r="AN28" s="305"/>
      <c r="AO28" s="305"/>
      <c r="AP28" s="305"/>
      <c r="AQ28" s="305"/>
      <c r="AR28" s="305"/>
      <c r="AS28" s="305"/>
      <c r="AT28" s="305"/>
      <c r="AU28" s="305"/>
      <c r="AV28" s="305"/>
      <c r="AW28" s="305"/>
      <c r="AX28" s="123"/>
      <c r="AY28" s="123"/>
      <c r="AZ28" s="123"/>
      <c r="BA28" s="306"/>
      <c r="BB28" s="123"/>
      <c r="BC28" s="123"/>
      <c r="BD28" s="123"/>
      <c r="BE28" s="123"/>
      <c r="BF28" s="123"/>
      <c r="BG28" s="123"/>
      <c r="BH28" s="123"/>
      <c r="BI28" s="123"/>
      <c r="BJ28" s="123"/>
      <c r="BK28" s="123"/>
      <c r="BL28" s="123"/>
      <c r="BM28" s="123"/>
      <c r="BN28" s="123"/>
      <c r="BO28" s="123"/>
      <c r="BP28" s="123"/>
      <c r="BQ28" s="123"/>
      <c r="BR28" s="123"/>
      <c r="BS28" s="123"/>
      <c r="BT28" s="123"/>
      <c r="BU28" s="123"/>
      <c r="BV28" s="123"/>
      <c r="BW28" s="124"/>
      <c r="BX28" s="124"/>
      <c r="BY28" s="124"/>
      <c r="BZ28" s="124"/>
      <c r="CA28" s="124"/>
      <c r="CB28" s="124"/>
      <c r="CC28" s="124"/>
      <c r="CD28" s="124"/>
      <c r="CE28" s="124"/>
      <c r="CF28" s="124"/>
      <c r="CG28" s="124"/>
      <c r="CH28" s="124"/>
      <c r="CI28" s="124"/>
      <c r="CJ28" s="124"/>
      <c r="CK28" s="124"/>
      <c r="CL28" s="124"/>
      <c r="CM28" s="124"/>
      <c r="CN28" s="124"/>
      <c r="CO28" s="124"/>
      <c r="CP28" s="124"/>
      <c r="CQ28" s="124"/>
      <c r="CR28" s="124"/>
      <c r="CS28" s="124"/>
      <c r="CT28" s="123"/>
      <c r="CU28" s="123"/>
      <c r="CV28" s="123"/>
      <c r="CW28" s="123"/>
      <c r="CX28" s="123"/>
      <c r="CY28" s="123"/>
      <c r="CZ28" s="308"/>
      <c r="DA28" s="123"/>
      <c r="DB28" s="123"/>
      <c r="DC28" s="123"/>
      <c r="DD28" s="123"/>
      <c r="DE28" s="123"/>
      <c r="DF28" s="123"/>
      <c r="DG28" s="123"/>
      <c r="DH28" s="123"/>
      <c r="DI28" s="123"/>
      <c r="DJ28" s="123"/>
      <c r="DK28" s="123"/>
      <c r="DL28" s="123"/>
      <c r="DM28" s="123"/>
      <c r="DN28" s="123"/>
      <c r="DO28" s="123"/>
      <c r="DP28" s="123"/>
      <c r="DQ28" s="123"/>
      <c r="DR28" s="123"/>
      <c r="DS28" s="123"/>
      <c r="DT28" s="123"/>
      <c r="DU28" s="123"/>
      <c r="DV28" s="123"/>
      <c r="DW28" s="123"/>
      <c r="DX28" s="123"/>
      <c r="DY28" s="123"/>
      <c r="DZ28" s="123"/>
      <c r="EA28" s="123"/>
      <c r="EB28" s="123"/>
      <c r="EC28" s="123"/>
      <c r="ED28" s="123"/>
      <c r="EE28" s="123"/>
      <c r="EF28" s="123"/>
      <c r="EG28" s="123"/>
      <c r="EH28" s="123"/>
      <c r="EI28" s="123"/>
      <c r="EJ28" s="123"/>
      <c r="EK28" s="123"/>
      <c r="EL28" s="123"/>
      <c r="EM28" s="123"/>
      <c r="EN28" s="123"/>
      <c r="EO28" s="123"/>
      <c r="EP28" s="123"/>
      <c r="EQ28" s="123"/>
      <c r="ER28" s="123"/>
      <c r="ES28" s="123"/>
      <c r="ET28" s="311"/>
      <c r="EU28" s="311"/>
      <c r="EV28" s="311"/>
      <c r="EW28" s="311"/>
      <c r="EX28" s="123"/>
      <c r="EY28" s="123"/>
      <c r="EZ28" s="123"/>
      <c r="FA28" s="123"/>
      <c r="FB28" s="123"/>
      <c r="FC28" s="123"/>
      <c r="FD28" s="123"/>
      <c r="FE28" s="123"/>
      <c r="FF28" s="123"/>
      <c r="FG28" s="123"/>
      <c r="FH28" s="123"/>
      <c r="FI28" s="123"/>
      <c r="FJ28" s="123"/>
      <c r="FK28" s="123"/>
      <c r="FL28" s="123"/>
      <c r="FM28" s="123"/>
      <c r="FN28" s="123"/>
      <c r="FO28" s="123"/>
      <c r="FP28" s="123"/>
      <c r="FQ28" s="123"/>
      <c r="FR28" s="123"/>
      <c r="FS28" s="123"/>
      <c r="FT28" s="123"/>
      <c r="FU28" s="123"/>
      <c r="FV28" s="123"/>
      <c r="FW28" s="123"/>
      <c r="FX28" s="123"/>
      <c r="FY28" s="123"/>
      <c r="FZ28" s="123"/>
      <c r="GA28" s="123"/>
      <c r="GB28" s="123"/>
      <c r="GC28" s="123"/>
      <c r="GD28" s="123"/>
      <c r="GE28" s="123"/>
      <c r="GF28" s="123"/>
      <c r="GG28" s="123"/>
      <c r="GH28" s="123"/>
      <c r="GI28" s="123"/>
      <c r="GJ28" s="123"/>
      <c r="GK28" s="123"/>
      <c r="HM28" s="313"/>
      <c r="IK28" s="313"/>
      <c r="IL28" s="392"/>
      <c r="IN28" s="367"/>
    </row>
    <row r="29" spans="1:249" s="163" customFormat="1" ht="13.5" thickBot="1" x14ac:dyDescent="0.25">
      <c r="A29" s="128" t="s">
        <v>20</v>
      </c>
      <c r="B29" s="128" t="s">
        <v>19</v>
      </c>
      <c r="C29" s="315" t="s">
        <v>73</v>
      </c>
      <c r="D29" s="315" t="s">
        <v>74</v>
      </c>
      <c r="E29" s="315" t="s">
        <v>75</v>
      </c>
      <c r="F29" s="315" t="s">
        <v>76</v>
      </c>
      <c r="G29" s="315" t="s">
        <v>77</v>
      </c>
      <c r="H29" s="130" t="s">
        <v>78</v>
      </c>
      <c r="I29" s="315" t="s">
        <v>79</v>
      </c>
      <c r="J29" s="315" t="s">
        <v>80</v>
      </c>
      <c r="K29" s="315" t="s">
        <v>81</v>
      </c>
      <c r="L29" s="315" t="s">
        <v>82</v>
      </c>
      <c r="M29" s="315" t="s">
        <v>83</v>
      </c>
      <c r="N29" s="315" t="s">
        <v>84</v>
      </c>
      <c r="O29" s="315" t="s">
        <v>85</v>
      </c>
      <c r="P29" s="315" t="s">
        <v>86</v>
      </c>
      <c r="Q29" s="315" t="s">
        <v>87</v>
      </c>
      <c r="R29" s="315" t="s">
        <v>88</v>
      </c>
      <c r="S29" s="315" t="s">
        <v>89</v>
      </c>
      <c r="T29" s="315" t="s">
        <v>90</v>
      </c>
      <c r="U29" s="315" t="s">
        <v>91</v>
      </c>
      <c r="V29" s="315" t="s">
        <v>92</v>
      </c>
      <c r="W29" s="315" t="s">
        <v>93</v>
      </c>
      <c r="X29" s="315" t="s">
        <v>94</v>
      </c>
      <c r="Y29" s="315" t="s">
        <v>95</v>
      </c>
      <c r="Z29" s="316"/>
      <c r="AA29" s="133" t="s">
        <v>96</v>
      </c>
      <c r="AB29" s="133" t="s">
        <v>97</v>
      </c>
      <c r="AC29" s="133" t="s">
        <v>98</v>
      </c>
      <c r="AD29" s="133" t="s">
        <v>99</v>
      </c>
      <c r="AE29" s="133" t="s">
        <v>100</v>
      </c>
      <c r="AF29" s="133" t="s">
        <v>101</v>
      </c>
      <c r="AG29" s="133" t="s">
        <v>102</v>
      </c>
      <c r="AH29" s="133" t="s">
        <v>103</v>
      </c>
      <c r="AI29" s="133" t="s">
        <v>104</v>
      </c>
      <c r="AJ29" s="133" t="s">
        <v>105</v>
      </c>
      <c r="AK29" s="133" t="s">
        <v>106</v>
      </c>
      <c r="AL29" s="133" t="s">
        <v>107</v>
      </c>
      <c r="AM29" s="133" t="s">
        <v>108</v>
      </c>
      <c r="AN29" s="133" t="s">
        <v>109</v>
      </c>
      <c r="AO29" s="134" t="s">
        <v>110</v>
      </c>
      <c r="AP29" s="133" t="s">
        <v>111</v>
      </c>
      <c r="AQ29" s="134" t="s">
        <v>112</v>
      </c>
      <c r="AR29" s="133" t="s">
        <v>113</v>
      </c>
      <c r="AS29" s="133" t="s">
        <v>114</v>
      </c>
      <c r="AT29" s="133" t="s">
        <v>115</v>
      </c>
      <c r="AU29" s="133" t="s">
        <v>116</v>
      </c>
      <c r="AV29" s="133" t="s">
        <v>117</v>
      </c>
      <c r="AW29" s="133" t="s">
        <v>118</v>
      </c>
      <c r="AX29" s="317"/>
      <c r="AY29" s="136" t="s">
        <v>119</v>
      </c>
      <c r="AZ29" s="136" t="s">
        <v>120</v>
      </c>
      <c r="BA29" s="136" t="s">
        <v>121</v>
      </c>
      <c r="BB29" s="136" t="s">
        <v>122</v>
      </c>
      <c r="BC29" s="136" t="s">
        <v>123</v>
      </c>
      <c r="BD29" s="137" t="s">
        <v>124</v>
      </c>
      <c r="BE29" s="137" t="s">
        <v>125</v>
      </c>
      <c r="BF29" s="138">
        <v>39203</v>
      </c>
      <c r="BG29" s="139" t="s">
        <v>126</v>
      </c>
      <c r="BH29" s="138">
        <v>39234</v>
      </c>
      <c r="BI29" s="139" t="s">
        <v>127</v>
      </c>
      <c r="BJ29" s="137" t="s">
        <v>128</v>
      </c>
      <c r="BK29" s="137" t="s">
        <v>129</v>
      </c>
      <c r="BL29" s="137" t="s">
        <v>130</v>
      </c>
      <c r="BM29" s="137" t="s">
        <v>131</v>
      </c>
      <c r="BN29" s="137" t="s">
        <v>132</v>
      </c>
      <c r="BO29" s="137" t="s">
        <v>133</v>
      </c>
      <c r="BP29" s="137" t="s">
        <v>134</v>
      </c>
      <c r="BQ29" s="137" t="s">
        <v>135</v>
      </c>
      <c r="BR29" s="137" t="s">
        <v>136</v>
      </c>
      <c r="BS29" s="137" t="s">
        <v>137</v>
      </c>
      <c r="BT29" s="137" t="s">
        <v>138</v>
      </c>
      <c r="BU29" s="137" t="s">
        <v>139</v>
      </c>
      <c r="BV29" s="318"/>
      <c r="BW29" s="141" t="s">
        <v>140</v>
      </c>
      <c r="BX29" s="141" t="s">
        <v>141</v>
      </c>
      <c r="BY29" s="141" t="s">
        <v>142</v>
      </c>
      <c r="BZ29" s="141" t="s">
        <v>143</v>
      </c>
      <c r="CA29" s="141" t="s">
        <v>144</v>
      </c>
      <c r="CB29" s="141" t="s">
        <v>145</v>
      </c>
      <c r="CC29" s="141" t="s">
        <v>146</v>
      </c>
      <c r="CD29" s="141" t="s">
        <v>147</v>
      </c>
      <c r="CE29" s="141" t="s">
        <v>148</v>
      </c>
      <c r="CF29" s="141" t="s">
        <v>149</v>
      </c>
      <c r="CG29" s="141" t="s">
        <v>150</v>
      </c>
      <c r="CH29" s="141" t="s">
        <v>151</v>
      </c>
      <c r="CI29" s="141" t="s">
        <v>152</v>
      </c>
      <c r="CJ29" s="141" t="s">
        <v>153</v>
      </c>
      <c r="CK29" s="141" t="s">
        <v>154</v>
      </c>
      <c r="CL29" s="141" t="s">
        <v>155</v>
      </c>
      <c r="CM29" s="141" t="s">
        <v>156</v>
      </c>
      <c r="CN29" s="141" t="s">
        <v>157</v>
      </c>
      <c r="CO29" s="141" t="s">
        <v>158</v>
      </c>
      <c r="CP29" s="141" t="s">
        <v>159</v>
      </c>
      <c r="CQ29" s="141" t="s">
        <v>160</v>
      </c>
      <c r="CR29" s="141" t="s">
        <v>161</v>
      </c>
      <c r="CS29" s="141" t="s">
        <v>162</v>
      </c>
      <c r="CT29" s="318"/>
      <c r="CU29" s="143" t="s">
        <v>163</v>
      </c>
      <c r="CV29" s="143" t="s">
        <v>164</v>
      </c>
      <c r="CW29" s="143" t="s">
        <v>165</v>
      </c>
      <c r="CX29" s="143" t="s">
        <v>166</v>
      </c>
      <c r="CY29" s="143" t="s">
        <v>167</v>
      </c>
      <c r="CZ29" s="144" t="s">
        <v>168</v>
      </c>
      <c r="DA29" s="143" t="s">
        <v>169</v>
      </c>
      <c r="DB29" s="144" t="s">
        <v>170</v>
      </c>
      <c r="DC29" s="143" t="s">
        <v>171</v>
      </c>
      <c r="DD29" s="144" t="s">
        <v>172</v>
      </c>
      <c r="DE29" s="143" t="s">
        <v>173</v>
      </c>
      <c r="DF29" s="144" t="s">
        <v>174</v>
      </c>
      <c r="DG29" s="143" t="s">
        <v>175</v>
      </c>
      <c r="DH29" s="143" t="s">
        <v>176</v>
      </c>
      <c r="DI29" s="143" t="s">
        <v>177</v>
      </c>
      <c r="DJ29" s="143" t="s">
        <v>178</v>
      </c>
      <c r="DK29" s="143" t="s">
        <v>179</v>
      </c>
      <c r="DL29" s="143" t="s">
        <v>180</v>
      </c>
      <c r="DM29" s="143" t="s">
        <v>181</v>
      </c>
      <c r="DN29" s="143" t="s">
        <v>182</v>
      </c>
      <c r="DO29" s="143" t="s">
        <v>183</v>
      </c>
      <c r="DP29" s="143" t="s">
        <v>184</v>
      </c>
      <c r="DQ29" s="143" t="s">
        <v>185</v>
      </c>
      <c r="DR29" s="318"/>
      <c r="DS29" s="146" t="s">
        <v>186</v>
      </c>
      <c r="DT29" s="146" t="s">
        <v>187</v>
      </c>
      <c r="DU29" s="146" t="s">
        <v>188</v>
      </c>
      <c r="DV29" s="146" t="s">
        <v>189</v>
      </c>
      <c r="DW29" s="146" t="s">
        <v>190</v>
      </c>
      <c r="DX29" s="146" t="s">
        <v>191</v>
      </c>
      <c r="DY29" s="146" t="s">
        <v>192</v>
      </c>
      <c r="DZ29" s="146" t="s">
        <v>193</v>
      </c>
      <c r="EA29" s="146" t="s">
        <v>194</v>
      </c>
      <c r="EB29" s="146" t="s">
        <v>195</v>
      </c>
      <c r="EC29" s="146" t="s">
        <v>196</v>
      </c>
      <c r="ED29" s="146" t="s">
        <v>197</v>
      </c>
      <c r="EE29" s="146" t="s">
        <v>198</v>
      </c>
      <c r="EF29" s="146" t="s">
        <v>199</v>
      </c>
      <c r="EG29" s="146" t="s">
        <v>200</v>
      </c>
      <c r="EH29" s="146" t="s">
        <v>201</v>
      </c>
      <c r="EI29" s="146" t="s">
        <v>202</v>
      </c>
      <c r="EJ29" s="146" t="s">
        <v>203</v>
      </c>
      <c r="EK29" s="146" t="s">
        <v>204</v>
      </c>
      <c r="EL29" s="146" t="s">
        <v>205</v>
      </c>
      <c r="EM29" s="146" t="s">
        <v>206</v>
      </c>
      <c r="EN29" s="146" t="s">
        <v>207</v>
      </c>
      <c r="EO29" s="146" t="s">
        <v>208</v>
      </c>
      <c r="EP29" s="318"/>
      <c r="EQ29" s="149" t="s">
        <v>209</v>
      </c>
      <c r="ER29" s="150" t="s">
        <v>210</v>
      </c>
      <c r="ES29" s="149" t="s">
        <v>211</v>
      </c>
      <c r="ET29" s="151" t="s">
        <v>212</v>
      </c>
      <c r="EU29" s="151" t="s">
        <v>213</v>
      </c>
      <c r="EV29" s="151" t="s">
        <v>214</v>
      </c>
      <c r="EW29" s="151" t="s">
        <v>215</v>
      </c>
      <c r="EX29" s="151" t="s">
        <v>216</v>
      </c>
      <c r="EY29" s="151" t="s">
        <v>217</v>
      </c>
      <c r="EZ29" s="151" t="s">
        <v>218</v>
      </c>
      <c r="FA29" s="151" t="s">
        <v>219</v>
      </c>
      <c r="FB29" s="149" t="s">
        <v>220</v>
      </c>
      <c r="FC29" s="150" t="s">
        <v>221</v>
      </c>
      <c r="FD29" s="152" t="s">
        <v>222</v>
      </c>
      <c r="FE29" s="149" t="s">
        <v>223</v>
      </c>
      <c r="FF29" s="152" t="s">
        <v>224</v>
      </c>
      <c r="FG29" s="488" t="s">
        <v>225</v>
      </c>
      <c r="FH29" s="489"/>
      <c r="FI29" s="149" t="s">
        <v>226</v>
      </c>
      <c r="FJ29" s="488" t="s">
        <v>227</v>
      </c>
      <c r="FK29" s="489"/>
      <c r="FL29" s="149" t="s">
        <v>228</v>
      </c>
      <c r="FM29" s="153" t="s">
        <v>229</v>
      </c>
      <c r="FN29" s="149" t="s">
        <v>230</v>
      </c>
      <c r="FO29" s="154" t="s">
        <v>231</v>
      </c>
      <c r="FP29" s="318"/>
      <c r="FQ29" s="155" t="s">
        <v>232</v>
      </c>
      <c r="FR29" s="156" t="s">
        <v>233</v>
      </c>
      <c r="FS29" s="131" t="s">
        <v>234</v>
      </c>
      <c r="FT29" s="155" t="s">
        <v>235</v>
      </c>
      <c r="FU29" s="155" t="s">
        <v>236</v>
      </c>
      <c r="FV29" s="155" t="s">
        <v>237</v>
      </c>
      <c r="FW29" s="155" t="s">
        <v>238</v>
      </c>
      <c r="FX29" s="155" t="s">
        <v>239</v>
      </c>
      <c r="FY29" s="155" t="s">
        <v>240</v>
      </c>
      <c r="FZ29" s="155" t="s">
        <v>241</v>
      </c>
      <c r="GA29" s="155" t="s">
        <v>242</v>
      </c>
      <c r="GB29" s="131" t="s">
        <v>243</v>
      </c>
      <c r="GC29" s="157" t="s">
        <v>244</v>
      </c>
      <c r="GD29" s="131" t="s">
        <v>245</v>
      </c>
      <c r="GE29" s="131" t="s">
        <v>246</v>
      </c>
      <c r="GF29" s="158" t="s">
        <v>247</v>
      </c>
      <c r="GG29" s="131" t="s">
        <v>248</v>
      </c>
      <c r="GH29" s="131" t="s">
        <v>249</v>
      </c>
      <c r="GI29" s="131" t="s">
        <v>250</v>
      </c>
      <c r="GJ29" s="131" t="s">
        <v>251</v>
      </c>
      <c r="GK29" s="159" t="s">
        <v>252</v>
      </c>
      <c r="GL29" s="131" t="s">
        <v>253</v>
      </c>
      <c r="GM29" s="160" t="s">
        <v>254</v>
      </c>
      <c r="GO29" s="161" t="s">
        <v>255</v>
      </c>
      <c r="GP29" s="161" t="s">
        <v>256</v>
      </c>
      <c r="GQ29" s="161" t="s">
        <v>257</v>
      </c>
      <c r="GR29" s="161" t="s">
        <v>258</v>
      </c>
      <c r="GS29" s="161" t="s">
        <v>259</v>
      </c>
      <c r="GT29" s="161" t="s">
        <v>260</v>
      </c>
      <c r="GU29" s="161" t="s">
        <v>261</v>
      </c>
      <c r="GV29" s="161" t="s">
        <v>262</v>
      </c>
      <c r="GW29" s="161" t="s">
        <v>263</v>
      </c>
      <c r="GX29" s="161" t="s">
        <v>264</v>
      </c>
      <c r="GY29" s="161" t="s">
        <v>265</v>
      </c>
      <c r="GZ29" s="161" t="s">
        <v>266</v>
      </c>
      <c r="HA29" s="161" t="s">
        <v>267</v>
      </c>
      <c r="HB29" s="161" t="s">
        <v>268</v>
      </c>
      <c r="HC29" s="161" t="s">
        <v>269</v>
      </c>
      <c r="HD29" s="161" t="s">
        <v>270</v>
      </c>
      <c r="HE29" s="161" t="s">
        <v>271</v>
      </c>
      <c r="HF29" s="161" t="s">
        <v>272</v>
      </c>
      <c r="HG29" s="161" t="s">
        <v>273</v>
      </c>
      <c r="HH29" s="161" t="s">
        <v>302</v>
      </c>
      <c r="HI29" s="161" t="s">
        <v>274</v>
      </c>
      <c r="HJ29" s="161" t="s">
        <v>303</v>
      </c>
      <c r="HK29" s="162" t="s">
        <v>275</v>
      </c>
      <c r="HM29" s="348" t="s">
        <v>317</v>
      </c>
      <c r="HN29" s="393" t="s">
        <v>318</v>
      </c>
      <c r="HO29" s="349" t="s">
        <v>319</v>
      </c>
      <c r="HP29" s="349" t="s">
        <v>276</v>
      </c>
      <c r="HQ29" s="349" t="s">
        <v>277</v>
      </c>
      <c r="HR29" s="349" t="s">
        <v>278</v>
      </c>
      <c r="HS29" s="349" t="s">
        <v>279</v>
      </c>
      <c r="HT29" s="349" t="s">
        <v>280</v>
      </c>
      <c r="HU29" s="349" t="s">
        <v>281</v>
      </c>
      <c r="HV29" s="349" t="s">
        <v>282</v>
      </c>
      <c r="HW29" s="349" t="s">
        <v>283</v>
      </c>
      <c r="HX29" s="349" t="s">
        <v>57</v>
      </c>
      <c r="HY29" s="349" t="s">
        <v>284</v>
      </c>
      <c r="HZ29" s="349" t="s">
        <v>58</v>
      </c>
      <c r="IA29" s="349" t="s">
        <v>285</v>
      </c>
      <c r="IB29" s="349" t="s">
        <v>293</v>
      </c>
      <c r="IC29" s="349" t="s">
        <v>294</v>
      </c>
      <c r="ID29" s="349" t="s">
        <v>297</v>
      </c>
      <c r="IE29" s="349" t="s">
        <v>299</v>
      </c>
      <c r="IF29" s="349" t="s">
        <v>300</v>
      </c>
      <c r="IG29" s="349" t="s">
        <v>301</v>
      </c>
      <c r="IH29" s="349" t="s">
        <v>304</v>
      </c>
      <c r="II29" s="349" t="s">
        <v>305</v>
      </c>
      <c r="IJ29" s="495">
        <v>2015</v>
      </c>
      <c r="IK29" s="368" t="s">
        <v>311</v>
      </c>
      <c r="IL29" s="394" t="s">
        <v>306</v>
      </c>
      <c r="IM29" s="370" t="s">
        <v>320</v>
      </c>
      <c r="IN29" s="432" t="s">
        <v>308</v>
      </c>
      <c r="IO29" s="370" t="s">
        <v>322</v>
      </c>
    </row>
    <row r="30" spans="1:249" x14ac:dyDescent="0.2">
      <c r="A30" s="164">
        <v>1</v>
      </c>
      <c r="B30" s="165" t="s">
        <v>288</v>
      </c>
      <c r="C30" s="166">
        <v>645027964.06348157</v>
      </c>
      <c r="D30" s="167">
        <v>617779457.95920968</v>
      </c>
      <c r="E30" s="167">
        <v>1262807422.0226912</v>
      </c>
      <c r="F30" s="167">
        <v>653296730.31078541</v>
      </c>
      <c r="G30" s="167">
        <v>1916104152.3334765</v>
      </c>
      <c r="H30" s="167">
        <v>662306897.11634338</v>
      </c>
      <c r="I30" s="167">
        <v>2578411049.44982</v>
      </c>
      <c r="J30" s="167">
        <v>679218290.17217553</v>
      </c>
      <c r="K30" s="167">
        <v>3257629339.6219954</v>
      </c>
      <c r="L30" s="167">
        <v>663219477.30204606</v>
      </c>
      <c r="M30" s="167">
        <v>3920848816.9240417</v>
      </c>
      <c r="N30" s="167">
        <v>661882893.33271217</v>
      </c>
      <c r="O30" s="167">
        <v>4582731710.2567539</v>
      </c>
      <c r="P30" s="167">
        <v>649176649.42628467</v>
      </c>
      <c r="Q30" s="167">
        <v>5231908359.6830387</v>
      </c>
      <c r="R30" s="167">
        <v>639470334.55367899</v>
      </c>
      <c r="S30" s="167">
        <v>5871378694.2367172</v>
      </c>
      <c r="T30" s="168">
        <v>672376142.90940011</v>
      </c>
      <c r="U30" s="167">
        <v>6543754837.1461172</v>
      </c>
      <c r="V30" s="168">
        <v>683177702.2741003</v>
      </c>
      <c r="W30" s="167">
        <v>7226932539.4202175</v>
      </c>
      <c r="X30" s="168">
        <v>821960776.47230005</v>
      </c>
      <c r="Y30" s="167">
        <v>8048893315.8925171</v>
      </c>
      <c r="Z30" s="305"/>
      <c r="AA30" s="208">
        <v>659644298.89315832</v>
      </c>
      <c r="AB30" s="211">
        <v>645894845.78390002</v>
      </c>
      <c r="AC30" s="208">
        <v>1305539144.6770582</v>
      </c>
      <c r="AD30" s="211">
        <v>692190874.2852</v>
      </c>
      <c r="AE30" s="208">
        <v>1997730018.9622583</v>
      </c>
      <c r="AF30" s="211">
        <v>675039805.47940004</v>
      </c>
      <c r="AG30" s="208">
        <v>2672769824.4416585</v>
      </c>
      <c r="AH30" s="211">
        <v>722134812.80050004</v>
      </c>
      <c r="AI30" s="208">
        <v>3394904637.2421584</v>
      </c>
      <c r="AJ30" s="211">
        <v>709233180.59990001</v>
      </c>
      <c r="AK30" s="208">
        <v>4104137817.8420582</v>
      </c>
      <c r="AL30" s="211">
        <v>720377322.59189999</v>
      </c>
      <c r="AM30" s="208">
        <v>4824515140.4339581</v>
      </c>
      <c r="AN30" s="211">
        <v>714570233.67299998</v>
      </c>
      <c r="AO30" s="208">
        <v>5539085374.1069584</v>
      </c>
      <c r="AP30" s="211">
        <v>685163264.45480001</v>
      </c>
      <c r="AQ30" s="208">
        <v>6224248638.561758</v>
      </c>
      <c r="AR30" s="211">
        <v>690747154.05990005</v>
      </c>
      <c r="AS30" s="208">
        <v>6914995792.6216583</v>
      </c>
      <c r="AT30" s="211">
        <v>724683779.2974</v>
      </c>
      <c r="AU30" s="208">
        <v>7639679571.9190578</v>
      </c>
      <c r="AV30" s="211">
        <v>816196176.02849996</v>
      </c>
      <c r="AW30" s="208">
        <v>8455875747.9475574</v>
      </c>
      <c r="AX30" s="319"/>
      <c r="AY30" s="211">
        <v>691981422.44099998</v>
      </c>
      <c r="AZ30" s="211">
        <v>644778437.79400003</v>
      </c>
      <c r="BA30" s="211">
        <v>1336759860.2350001</v>
      </c>
      <c r="BB30" s="211">
        <v>693534293.12279999</v>
      </c>
      <c r="BC30" s="208">
        <v>2030294153.3578</v>
      </c>
      <c r="BD30" s="211">
        <v>684570902.43599999</v>
      </c>
      <c r="BE30" s="208">
        <v>2714865055.7937999</v>
      </c>
      <c r="BF30" s="211">
        <v>754517963.62909997</v>
      </c>
      <c r="BG30" s="208">
        <v>3469383019.4228997</v>
      </c>
      <c r="BH30" s="211">
        <v>724054036.09239995</v>
      </c>
      <c r="BI30" s="208">
        <v>4193437055.5152998</v>
      </c>
      <c r="BJ30" s="211">
        <v>734072518.33249998</v>
      </c>
      <c r="BK30" s="208">
        <v>4927509573.8477993</v>
      </c>
      <c r="BL30" s="211">
        <v>716001832.91439998</v>
      </c>
      <c r="BM30" s="208">
        <v>5643511406.7621994</v>
      </c>
      <c r="BN30" s="211">
        <v>689549817.93470001</v>
      </c>
      <c r="BO30" s="208">
        <v>6333061224.6968994</v>
      </c>
      <c r="BP30" s="211">
        <v>706493699.47809994</v>
      </c>
      <c r="BQ30" s="208">
        <v>7039554924.1749992</v>
      </c>
      <c r="BR30" s="213">
        <v>738714645.57389998</v>
      </c>
      <c r="BS30" s="208">
        <v>7778269569.7488995</v>
      </c>
      <c r="BT30" s="211">
        <v>868869490.57980001</v>
      </c>
      <c r="BU30" s="208">
        <v>8647139060.3286991</v>
      </c>
      <c r="BV30" s="123"/>
      <c r="BW30" s="215">
        <v>732852385.52100003</v>
      </c>
      <c r="BX30" s="215">
        <v>714385536.86870003</v>
      </c>
      <c r="BY30" s="216">
        <v>1447237922.3896999</v>
      </c>
      <c r="BZ30" s="215">
        <v>718654920.52279997</v>
      </c>
      <c r="CA30" s="216">
        <v>2165892842.9124999</v>
      </c>
      <c r="CB30" s="215">
        <v>709916703.22650003</v>
      </c>
      <c r="CC30" s="216">
        <v>2875809546.1389999</v>
      </c>
      <c r="CD30" s="215">
        <v>779232463.55789995</v>
      </c>
      <c r="CE30" s="216">
        <v>3655042009.6968999</v>
      </c>
      <c r="CF30" s="215">
        <v>734261108.64359999</v>
      </c>
      <c r="CG30" s="216">
        <v>4389303118.3404999</v>
      </c>
      <c r="CH30" s="215">
        <v>762652571.0539</v>
      </c>
      <c r="CI30" s="216">
        <v>5151955689.3943996</v>
      </c>
      <c r="CJ30" s="215">
        <v>739624612</v>
      </c>
      <c r="CK30" s="216">
        <v>5891580301.3943996</v>
      </c>
      <c r="CL30" s="215">
        <v>738599030.54330003</v>
      </c>
      <c r="CM30" s="216">
        <v>6630179331.9376993</v>
      </c>
      <c r="CN30" s="215">
        <v>730777164.27929997</v>
      </c>
      <c r="CO30" s="216">
        <v>7360956496.2169991</v>
      </c>
      <c r="CP30" s="227">
        <v>746301074.23249996</v>
      </c>
      <c r="CQ30" s="216">
        <v>8107257570.4494991</v>
      </c>
      <c r="CR30" s="219">
        <v>863600635.80780005</v>
      </c>
      <c r="CS30" s="216">
        <v>8970858206.2572994</v>
      </c>
      <c r="CT30" s="305"/>
      <c r="CU30" s="320">
        <v>710486002</v>
      </c>
      <c r="CV30" s="211">
        <v>669182650</v>
      </c>
      <c r="CW30" s="320">
        <v>1379668652</v>
      </c>
      <c r="CX30" s="321">
        <v>706439292</v>
      </c>
      <c r="CY30" s="320">
        <v>2086107944</v>
      </c>
      <c r="CZ30" s="208">
        <v>694719460</v>
      </c>
      <c r="DA30" s="208">
        <v>2780827404</v>
      </c>
      <c r="DB30" s="211">
        <v>732664341</v>
      </c>
      <c r="DC30" s="208">
        <v>3513491745</v>
      </c>
      <c r="DD30" s="221">
        <v>734510352</v>
      </c>
      <c r="DE30" s="320">
        <v>4248002097</v>
      </c>
      <c r="DF30" s="221">
        <v>786175305</v>
      </c>
      <c r="DG30" s="320">
        <v>5034177402</v>
      </c>
      <c r="DH30" s="208">
        <v>736763644</v>
      </c>
      <c r="DI30" s="322">
        <v>5921810410</v>
      </c>
      <c r="DJ30" s="228">
        <v>713527048</v>
      </c>
      <c r="DK30" s="208">
        <v>7372101102</v>
      </c>
      <c r="DL30" s="221">
        <v>730964554</v>
      </c>
      <c r="DM30" s="208">
        <v>8103065656</v>
      </c>
      <c r="DN30" s="223">
        <v>732507488</v>
      </c>
      <c r="DO30" s="208">
        <v>8835573144</v>
      </c>
      <c r="DP30" s="223">
        <v>804575705</v>
      </c>
      <c r="DQ30" s="208">
        <v>9000276496</v>
      </c>
      <c r="DR30" s="123"/>
      <c r="DS30" s="208">
        <v>708076716</v>
      </c>
      <c r="DT30" s="221">
        <v>703201480</v>
      </c>
      <c r="DU30" s="208">
        <v>1411278196</v>
      </c>
      <c r="DV30" s="225">
        <v>743298995</v>
      </c>
      <c r="DW30" s="208">
        <v>2154577191</v>
      </c>
      <c r="DX30" s="221">
        <v>732734772</v>
      </c>
      <c r="DY30" s="208">
        <v>2887311963</v>
      </c>
      <c r="DZ30" s="225">
        <v>731604006</v>
      </c>
      <c r="EA30" s="208">
        <v>3618915969</v>
      </c>
      <c r="EB30" s="227">
        <v>758063323</v>
      </c>
      <c r="EC30" s="208">
        <v>4376979292</v>
      </c>
      <c r="ED30" s="225">
        <v>770798062</v>
      </c>
      <c r="EE30" s="208">
        <v>5147777354</v>
      </c>
      <c r="EF30" s="228">
        <v>768936489</v>
      </c>
      <c r="EG30" s="208">
        <v>5916713843</v>
      </c>
      <c r="EH30" s="228">
        <v>756717646</v>
      </c>
      <c r="EI30" s="208">
        <v>6673431489</v>
      </c>
      <c r="EJ30" s="223">
        <v>756159917</v>
      </c>
      <c r="EK30" s="208">
        <v>7429591406</v>
      </c>
      <c r="EL30" s="223">
        <v>762509803</v>
      </c>
      <c r="EM30" s="208">
        <v>8192101209</v>
      </c>
      <c r="EN30" s="223">
        <v>845190124</v>
      </c>
      <c r="EO30" s="208">
        <v>9037291333</v>
      </c>
      <c r="EP30" s="123"/>
      <c r="EQ30" s="223">
        <v>788798606</v>
      </c>
      <c r="ER30" s="230">
        <v>774366639</v>
      </c>
      <c r="ES30" s="231">
        <v>1563165245</v>
      </c>
      <c r="ET30" s="230">
        <v>822572997</v>
      </c>
      <c r="EU30" s="231">
        <v>2385738242</v>
      </c>
      <c r="EV30" s="225">
        <v>795626101</v>
      </c>
      <c r="EW30" s="231">
        <v>3181364343</v>
      </c>
      <c r="EX30" s="223">
        <v>872474510</v>
      </c>
      <c r="EY30" s="231">
        <v>4053838853</v>
      </c>
      <c r="EZ30" s="230">
        <v>832548741</v>
      </c>
      <c r="FA30" s="231">
        <v>4886387594</v>
      </c>
      <c r="FB30" s="223">
        <v>830099058</v>
      </c>
      <c r="FC30" s="231">
        <v>5716486652</v>
      </c>
      <c r="FD30" s="223">
        <v>838283066</v>
      </c>
      <c r="FE30" s="231">
        <v>6554769718</v>
      </c>
      <c r="FF30" s="225">
        <v>832770909</v>
      </c>
      <c r="FG30" s="490">
        <v>7387540627</v>
      </c>
      <c r="FH30" s="491"/>
      <c r="FI30" s="323">
        <v>851896286</v>
      </c>
      <c r="FJ30" s="490">
        <v>8239436913</v>
      </c>
      <c r="FK30" s="491"/>
      <c r="FL30" s="223">
        <v>838907745</v>
      </c>
      <c r="FM30" s="233">
        <v>9078344658</v>
      </c>
      <c r="FN30" s="223">
        <v>921741162</v>
      </c>
      <c r="FO30" s="233">
        <f>FM30+FN30</f>
        <v>10000085820</v>
      </c>
      <c r="FP30" s="123"/>
      <c r="FQ30" s="237">
        <v>839971862</v>
      </c>
      <c r="FR30" s="237">
        <v>839683635</v>
      </c>
      <c r="FS30" s="231">
        <f>FQ30+FR30</f>
        <v>1679655497</v>
      </c>
      <c r="FT30" s="223">
        <v>907129813</v>
      </c>
      <c r="FU30" s="231">
        <f>FS30+FT30</f>
        <v>2586785310</v>
      </c>
      <c r="FV30" s="223">
        <v>875230313.65690005</v>
      </c>
      <c r="FW30" s="231">
        <f>SUM(FU30+FV30)</f>
        <v>3462015623.6568999</v>
      </c>
      <c r="FX30" s="223">
        <v>868200143</v>
      </c>
      <c r="FY30" s="231">
        <f>SUM(FW30+FX30)</f>
        <v>4330215766.6569004</v>
      </c>
      <c r="FZ30" s="223">
        <v>806412218</v>
      </c>
      <c r="GA30" s="231">
        <f>FY30+FZ30</f>
        <v>5136627984.6569004</v>
      </c>
      <c r="GB30" s="239">
        <v>831071871</v>
      </c>
      <c r="GC30" s="232">
        <f>GA30+GB30</f>
        <v>5967699855.6569004</v>
      </c>
      <c r="GD30" s="223">
        <v>810941976</v>
      </c>
      <c r="GE30" s="238">
        <f>GC30+GD30</f>
        <v>6778641831.6569004</v>
      </c>
      <c r="GF30" s="223">
        <v>792729557</v>
      </c>
      <c r="GG30" s="238">
        <f>GE30+GF30</f>
        <v>7571371388.6569004</v>
      </c>
      <c r="GH30" s="237">
        <v>832393042</v>
      </c>
      <c r="GI30" s="238">
        <f>GG30+GH30</f>
        <v>8403764430.6569004</v>
      </c>
      <c r="GJ30" s="223">
        <v>815161795</v>
      </c>
      <c r="GK30" s="238">
        <f>GI30+GJ30</f>
        <v>9218926225.6569004</v>
      </c>
      <c r="GL30" s="234">
        <v>889423712</v>
      </c>
      <c r="GM30" s="242">
        <f>GK30+GL30</f>
        <v>10108349937.6569</v>
      </c>
      <c r="GO30" s="237">
        <v>820987891</v>
      </c>
      <c r="GP30" s="237">
        <v>807396424</v>
      </c>
      <c r="GQ30" s="242">
        <f>GO30+GP30</f>
        <v>1628384315</v>
      </c>
      <c r="GR30" s="237">
        <v>821139614</v>
      </c>
      <c r="GS30" s="242">
        <f>GQ30+GR30</f>
        <v>2449523929</v>
      </c>
      <c r="GT30" s="243">
        <v>821883366</v>
      </c>
      <c r="GU30" s="242">
        <f>SUM(GS30+GT30)</f>
        <v>3271407295</v>
      </c>
      <c r="GV30" s="243">
        <v>821519419</v>
      </c>
      <c r="GW30" s="242">
        <f>SUM(GU30+GV30)</f>
        <v>4092926714</v>
      </c>
      <c r="GX30" s="243">
        <v>785777635</v>
      </c>
      <c r="GY30" s="242">
        <f>GW30+GX30</f>
        <v>4878704349</v>
      </c>
      <c r="GZ30" s="243">
        <v>819611287</v>
      </c>
      <c r="HA30" s="242">
        <f>GY30+GZ30</f>
        <v>5698315636</v>
      </c>
      <c r="HB30" s="243">
        <v>830850015</v>
      </c>
      <c r="HC30" s="242">
        <f>HB30+HA30</f>
        <v>6529165651</v>
      </c>
      <c r="HD30" s="243">
        <v>788208610</v>
      </c>
      <c r="HE30" s="242">
        <f>HC30+HD30</f>
        <v>7317374261</v>
      </c>
      <c r="HF30" s="242">
        <v>837003224</v>
      </c>
      <c r="HG30" s="242">
        <f>HE30+HF30</f>
        <v>8154377485</v>
      </c>
      <c r="HH30" s="243">
        <v>866323883</v>
      </c>
      <c r="HI30" s="242">
        <f>HG30+HH30</f>
        <v>9020701368</v>
      </c>
      <c r="HJ30" s="243">
        <v>957550320</v>
      </c>
      <c r="HK30" s="242">
        <f>HI30+HJ30</f>
        <v>9978251688</v>
      </c>
      <c r="HM30" s="371">
        <v>852946303</v>
      </c>
      <c r="HN30" s="395">
        <v>835527048</v>
      </c>
      <c r="HO30" s="418">
        <f>SUM(HM30+HN30)</f>
        <v>1688473351</v>
      </c>
      <c r="HP30" s="374">
        <v>875321482</v>
      </c>
      <c r="HQ30" s="408">
        <f>HO30+HP30</f>
        <v>2563794833</v>
      </c>
      <c r="HR30" s="237">
        <v>855752113</v>
      </c>
      <c r="HS30" s="244">
        <f>HQ30+HR30</f>
        <v>3419546946</v>
      </c>
      <c r="HT30" s="243">
        <v>849568690</v>
      </c>
      <c r="HU30" s="244">
        <f>SUM(HS30+HT30)</f>
        <v>4269115636</v>
      </c>
      <c r="HV30" s="324">
        <v>825933578</v>
      </c>
      <c r="HW30" s="243">
        <f>HU30+HV30</f>
        <v>5095049214</v>
      </c>
      <c r="HX30" s="243">
        <v>822044890</v>
      </c>
      <c r="HY30" s="244">
        <f>SUM(HW30+HX30)</f>
        <v>5917094104</v>
      </c>
      <c r="HZ30" s="243">
        <v>831760408</v>
      </c>
      <c r="IA30" s="244">
        <f>HY30+HZ30</f>
        <v>6748854512</v>
      </c>
      <c r="IB30" s="243">
        <v>817871789</v>
      </c>
      <c r="IC30" s="244">
        <f>IA30+IB30</f>
        <v>7566726301</v>
      </c>
      <c r="ID30" s="357">
        <v>846003824</v>
      </c>
      <c r="IE30" s="202">
        <f>IC30+ID30</f>
        <v>8412730125</v>
      </c>
      <c r="IF30" s="362">
        <v>861638037</v>
      </c>
      <c r="IG30" s="202">
        <f>IE30+IF30</f>
        <v>9274368162</v>
      </c>
      <c r="IH30" s="362">
        <v>946712981</v>
      </c>
      <c r="II30" s="202">
        <f>IG30+IH30</f>
        <v>10221081143</v>
      </c>
      <c r="IJ30" s="495"/>
      <c r="IK30" s="374">
        <v>823764779</v>
      </c>
      <c r="IL30" s="396">
        <v>845369233</v>
      </c>
      <c r="IM30" s="426">
        <f>IK30+IL30</f>
        <v>1669134012</v>
      </c>
      <c r="IN30" s="396">
        <v>857117664</v>
      </c>
      <c r="IO30" s="200">
        <f>IM30+IN30</f>
        <v>2526251676</v>
      </c>
    </row>
    <row r="31" spans="1:249" x14ac:dyDescent="0.2">
      <c r="A31" s="205">
        <v>2</v>
      </c>
      <c r="B31" s="206" t="s">
        <v>53</v>
      </c>
      <c r="C31" s="207">
        <v>1221377920.8562722</v>
      </c>
      <c r="D31" s="208">
        <v>1176683031.762192</v>
      </c>
      <c r="E31" s="208">
        <v>2398060952.6184645</v>
      </c>
      <c r="F31" s="208">
        <v>1278002780.1963611</v>
      </c>
      <c r="G31" s="208">
        <v>3676063732.8148255</v>
      </c>
      <c r="H31" s="208">
        <v>1301168380.9318552</v>
      </c>
      <c r="I31" s="208">
        <v>4977232113.7466812</v>
      </c>
      <c r="J31" s="208">
        <v>1354839968.0417387</v>
      </c>
      <c r="K31" s="208">
        <v>6332072081.7884197</v>
      </c>
      <c r="L31" s="208">
        <v>1344533085.7676828</v>
      </c>
      <c r="M31" s="208">
        <v>7676605167.5561028</v>
      </c>
      <c r="N31" s="208">
        <v>1329077300.2866657</v>
      </c>
      <c r="O31" s="208">
        <v>9005682467.8427677</v>
      </c>
      <c r="P31" s="208">
        <v>1319375567.2939072</v>
      </c>
      <c r="Q31" s="208">
        <v>10325058035.136675</v>
      </c>
      <c r="R31" s="208">
        <v>1253006914.9521477</v>
      </c>
      <c r="S31" s="208">
        <v>11578064950.088823</v>
      </c>
      <c r="T31" s="209">
        <v>1291867352.5823002</v>
      </c>
      <c r="U31" s="208">
        <v>12869932302.671124</v>
      </c>
      <c r="V31" s="209">
        <v>1355453752.9723001</v>
      </c>
      <c r="W31" s="208">
        <v>14225386055.643423</v>
      </c>
      <c r="X31" s="209">
        <v>1585614626.0609007</v>
      </c>
      <c r="Y31" s="208">
        <v>15811000681.704323</v>
      </c>
      <c r="Z31" s="305"/>
      <c r="AA31" s="208">
        <v>1214653982.9741356</v>
      </c>
      <c r="AB31" s="211">
        <v>1166507633.6487</v>
      </c>
      <c r="AC31" s="208">
        <v>2381161616.6228356</v>
      </c>
      <c r="AD31" s="211">
        <v>1255638003.4545</v>
      </c>
      <c r="AE31" s="208">
        <v>3636799620.0773354</v>
      </c>
      <c r="AF31" s="211">
        <v>1173747422.4754</v>
      </c>
      <c r="AG31" s="208">
        <v>4810547042.5527353</v>
      </c>
      <c r="AH31" s="211">
        <v>1254374055.3357999</v>
      </c>
      <c r="AI31" s="208">
        <v>6064921097.8885355</v>
      </c>
      <c r="AJ31" s="211">
        <v>1250886742.4979999</v>
      </c>
      <c r="AK31" s="208">
        <v>7315807840.3865356</v>
      </c>
      <c r="AL31" s="211">
        <v>1231082105.7318001</v>
      </c>
      <c r="AM31" s="208">
        <v>8546889946.1183357</v>
      </c>
      <c r="AN31" s="211">
        <v>1232857284.3734</v>
      </c>
      <c r="AO31" s="208">
        <v>9779747230.4917355</v>
      </c>
      <c r="AP31" s="211">
        <v>1210611890.1854999</v>
      </c>
      <c r="AQ31" s="208">
        <v>10990359120.677235</v>
      </c>
      <c r="AR31" s="211">
        <v>1274576155.1996</v>
      </c>
      <c r="AS31" s="208">
        <v>12264935275.876835</v>
      </c>
      <c r="AT31" s="211">
        <v>1334172774.4782</v>
      </c>
      <c r="AU31" s="208">
        <v>13599108050.355034</v>
      </c>
      <c r="AV31" s="211">
        <v>1495169821.9735999</v>
      </c>
      <c r="AW31" s="208">
        <v>15094277872.328634</v>
      </c>
      <c r="AX31" s="319"/>
      <c r="AY31" s="211">
        <v>1245756699.6766</v>
      </c>
      <c r="AZ31" s="211">
        <v>1144417980.8603001</v>
      </c>
      <c r="BA31" s="211">
        <v>2390174680.5369</v>
      </c>
      <c r="BB31" s="211">
        <v>1260184885.6099999</v>
      </c>
      <c r="BC31" s="208">
        <v>3650359566.1469002</v>
      </c>
      <c r="BD31" s="211">
        <v>1279043084.2454</v>
      </c>
      <c r="BE31" s="208">
        <v>4929402650.3922997</v>
      </c>
      <c r="BF31" s="211">
        <v>1258683064.9823999</v>
      </c>
      <c r="BG31" s="208">
        <v>6188085715.3746996</v>
      </c>
      <c r="BH31" s="211">
        <v>1227355524.5483</v>
      </c>
      <c r="BI31" s="208">
        <v>7415441239.9229994</v>
      </c>
      <c r="BJ31" s="211">
        <v>1190832459.8504</v>
      </c>
      <c r="BK31" s="208">
        <v>8606273699.7733994</v>
      </c>
      <c r="BL31" s="211">
        <v>1198912760.4238</v>
      </c>
      <c r="BM31" s="208">
        <v>9805186460.1971989</v>
      </c>
      <c r="BN31" s="211">
        <v>1178600726.2939999</v>
      </c>
      <c r="BO31" s="208">
        <v>10983787186.491199</v>
      </c>
      <c r="BP31" s="211">
        <v>1250024520.5878999</v>
      </c>
      <c r="BQ31" s="208">
        <v>12233811707.0791</v>
      </c>
      <c r="BR31" s="213">
        <v>1309662712.25</v>
      </c>
      <c r="BS31" s="208">
        <v>13543474419.3291</v>
      </c>
      <c r="BT31" s="211">
        <v>1506284527.7906001</v>
      </c>
      <c r="BU31" s="208">
        <v>15049758947.119699</v>
      </c>
      <c r="BV31" s="123"/>
      <c r="BW31" s="215">
        <v>1179433782.9228001</v>
      </c>
      <c r="BX31" s="215">
        <v>1152803963.6129</v>
      </c>
      <c r="BY31" s="216">
        <v>2332237746.5356998</v>
      </c>
      <c r="BZ31" s="215">
        <v>1233572937.5191</v>
      </c>
      <c r="CA31" s="216">
        <v>3565810684.0548</v>
      </c>
      <c r="CB31" s="215">
        <v>1142087129.4635999</v>
      </c>
      <c r="CC31" s="216">
        <v>4707897813.5184002</v>
      </c>
      <c r="CD31" s="215">
        <v>1311159657.5709</v>
      </c>
      <c r="CE31" s="216">
        <v>6019057471.0893002</v>
      </c>
      <c r="CF31" s="215">
        <v>1249635090.6342001</v>
      </c>
      <c r="CG31" s="216">
        <v>7268692561.7235003</v>
      </c>
      <c r="CH31" s="215">
        <v>1221011575.6052001</v>
      </c>
      <c r="CI31" s="216">
        <v>8489704137.3287001</v>
      </c>
      <c r="CJ31" s="215">
        <v>1206892581</v>
      </c>
      <c r="CK31" s="216">
        <v>9696596718.328701</v>
      </c>
      <c r="CL31" s="215">
        <v>1221246806.6057999</v>
      </c>
      <c r="CM31" s="216">
        <v>10917843524.934502</v>
      </c>
      <c r="CN31" s="215">
        <v>1256009267.3074</v>
      </c>
      <c r="CO31" s="216">
        <v>12173852792.241901</v>
      </c>
      <c r="CP31" s="227">
        <v>1271131457.8599999</v>
      </c>
      <c r="CQ31" s="216">
        <v>13444984250.101902</v>
      </c>
      <c r="CR31" s="219">
        <v>1468095465.8585</v>
      </c>
      <c r="CS31" s="216">
        <v>14913079715.960402</v>
      </c>
      <c r="CT31" s="305"/>
      <c r="CU31" s="320">
        <v>1170435549</v>
      </c>
      <c r="CV31" s="211">
        <v>1103099847</v>
      </c>
      <c r="CW31" s="320">
        <v>2273535396</v>
      </c>
      <c r="CX31" s="321">
        <v>1175784904</v>
      </c>
      <c r="CY31" s="320">
        <v>3449320300</v>
      </c>
      <c r="CZ31" s="208">
        <v>1138270544</v>
      </c>
      <c r="DA31" s="208">
        <v>4587590844</v>
      </c>
      <c r="DB31" s="211">
        <v>1231279609</v>
      </c>
      <c r="DC31" s="208">
        <v>5818870453</v>
      </c>
      <c r="DD31" s="221">
        <v>1225839785</v>
      </c>
      <c r="DE31" s="320">
        <v>7044710238</v>
      </c>
      <c r="DF31" s="221">
        <v>1192732618</v>
      </c>
      <c r="DG31" s="320">
        <v>8237442856</v>
      </c>
      <c r="DH31" s="208">
        <v>1192827154</v>
      </c>
      <c r="DI31" s="322">
        <v>9493568430</v>
      </c>
      <c r="DJ31" s="228">
        <v>1169430288</v>
      </c>
      <c r="DK31" s="208">
        <v>11855825872</v>
      </c>
      <c r="DL31" s="221">
        <v>1222056056</v>
      </c>
      <c r="DM31" s="208">
        <v>13077881928</v>
      </c>
      <c r="DN31" s="223">
        <v>1233620309</v>
      </c>
      <c r="DO31" s="208">
        <v>14311502237</v>
      </c>
      <c r="DP31" s="223">
        <v>1389560719</v>
      </c>
      <c r="DQ31" s="208">
        <v>14654733788</v>
      </c>
      <c r="DR31" s="123"/>
      <c r="DS31" s="208">
        <v>1115170012</v>
      </c>
      <c r="DT31" s="221">
        <v>1070259410</v>
      </c>
      <c r="DU31" s="208">
        <v>2185429422</v>
      </c>
      <c r="DV31" s="225">
        <v>1193151535</v>
      </c>
      <c r="DW31" s="208">
        <v>3378580957</v>
      </c>
      <c r="DX31" s="221">
        <v>1114644300</v>
      </c>
      <c r="DY31" s="208">
        <v>4493225257</v>
      </c>
      <c r="DZ31" s="225">
        <v>1171147465</v>
      </c>
      <c r="EA31" s="208">
        <v>5664372722</v>
      </c>
      <c r="EB31" s="227">
        <v>1177590101</v>
      </c>
      <c r="EC31" s="208">
        <v>6841962823</v>
      </c>
      <c r="ED31" s="225">
        <v>1168564212</v>
      </c>
      <c r="EE31" s="208">
        <v>8010527035</v>
      </c>
      <c r="EF31" s="228">
        <v>1153861795</v>
      </c>
      <c r="EG31" s="208">
        <v>9164388830</v>
      </c>
      <c r="EH31" s="228">
        <v>1146812147</v>
      </c>
      <c r="EI31" s="208">
        <v>10311200977</v>
      </c>
      <c r="EJ31" s="223">
        <v>1228485117</v>
      </c>
      <c r="EK31" s="208">
        <v>11539686094</v>
      </c>
      <c r="EL31" s="223">
        <v>1232832153</v>
      </c>
      <c r="EM31" s="208">
        <v>12772518247</v>
      </c>
      <c r="EN31" s="223">
        <v>1391252224</v>
      </c>
      <c r="EO31" s="208">
        <v>14163770471</v>
      </c>
      <c r="EP31" s="123"/>
      <c r="EQ31" s="223">
        <v>1144309882</v>
      </c>
      <c r="ER31" s="230">
        <v>1111883008</v>
      </c>
      <c r="ES31" s="231">
        <v>2256192890</v>
      </c>
      <c r="ET31" s="230">
        <v>1205987586</v>
      </c>
      <c r="EU31" s="231">
        <v>3462180476</v>
      </c>
      <c r="EV31" s="225">
        <v>1134249937</v>
      </c>
      <c r="EW31" s="231">
        <v>4596430413</v>
      </c>
      <c r="EX31" s="223">
        <v>1105992463</v>
      </c>
      <c r="EY31" s="231">
        <v>5702422876</v>
      </c>
      <c r="EZ31" s="230">
        <v>1182350377</v>
      </c>
      <c r="FA31" s="231">
        <v>6884773253</v>
      </c>
      <c r="FB31" s="223">
        <v>1153570487</v>
      </c>
      <c r="FC31" s="231">
        <v>8038343740</v>
      </c>
      <c r="FD31" s="223">
        <v>1109044795</v>
      </c>
      <c r="FE31" s="231">
        <v>9147388535</v>
      </c>
      <c r="FF31" s="225">
        <v>1130866808</v>
      </c>
      <c r="FG31" s="490">
        <v>10278255343</v>
      </c>
      <c r="FH31" s="491"/>
      <c r="FI31" s="323">
        <v>1188489092</v>
      </c>
      <c r="FJ31" s="490">
        <v>11466744435</v>
      </c>
      <c r="FK31" s="491"/>
      <c r="FL31" s="223">
        <v>1255281311</v>
      </c>
      <c r="FM31" s="233">
        <v>12722025746</v>
      </c>
      <c r="FN31" s="223">
        <v>1389674271</v>
      </c>
      <c r="FO31" s="233">
        <f>FM31+FN31</f>
        <v>14111700017</v>
      </c>
      <c r="FP31" s="123"/>
      <c r="FQ31" s="237">
        <v>1116572084</v>
      </c>
      <c r="FR31" s="237">
        <v>1116297547</v>
      </c>
      <c r="FS31" s="231">
        <f>FQ31+FR31</f>
        <v>2232869631</v>
      </c>
      <c r="FT31" s="223">
        <v>1211262574</v>
      </c>
      <c r="FU31" s="231">
        <f>FS31+FT31</f>
        <v>3444132205</v>
      </c>
      <c r="FV31" s="223">
        <v>1144301104.4646001</v>
      </c>
      <c r="FW31" s="231">
        <f>SUM(FU31+FV31)</f>
        <v>4588433309.4645996</v>
      </c>
      <c r="FX31" s="223">
        <v>1215469467</v>
      </c>
      <c r="FY31" s="231">
        <f>SUM(FW31+FX31)</f>
        <v>5803902776.4645996</v>
      </c>
      <c r="FZ31" s="223">
        <v>1209458468</v>
      </c>
      <c r="GA31" s="231">
        <f>FY31+FZ31</f>
        <v>7013361244.4645996</v>
      </c>
      <c r="GB31" s="239">
        <v>1164361726</v>
      </c>
      <c r="GC31" s="232">
        <f>GA31+GB31</f>
        <v>8177722970.4645996</v>
      </c>
      <c r="GD31" s="223">
        <v>1216531387</v>
      </c>
      <c r="GE31" s="238">
        <f>GC31+GD31</f>
        <v>9394254357.4645996</v>
      </c>
      <c r="GF31" s="223">
        <v>1195223403</v>
      </c>
      <c r="GG31" s="238">
        <f>GE31+GF31</f>
        <v>10589477760.4646</v>
      </c>
      <c r="GH31" s="237">
        <v>1260273251</v>
      </c>
      <c r="GI31" s="238">
        <f>GG31+GH31</f>
        <v>11849751011.4646</v>
      </c>
      <c r="GJ31" s="223">
        <v>1370415078</v>
      </c>
      <c r="GK31" s="238">
        <f>GI31+GJ31</f>
        <v>13220166089.4646</v>
      </c>
      <c r="GL31" s="234">
        <v>1534361544</v>
      </c>
      <c r="GM31" s="242">
        <f>GK31+GL31</f>
        <v>14754527633.4646</v>
      </c>
      <c r="GO31" s="237">
        <v>1176980172</v>
      </c>
      <c r="GP31" s="237">
        <v>1135603153</v>
      </c>
      <c r="GQ31" s="242">
        <f>GO31+GP31</f>
        <v>2312583325</v>
      </c>
      <c r="GR31" s="237">
        <v>1247442343</v>
      </c>
      <c r="GS31" s="242">
        <f>GQ31+GR31</f>
        <v>3560025668</v>
      </c>
      <c r="GT31" s="243">
        <v>1206432163</v>
      </c>
      <c r="GU31" s="242">
        <f>SUM(GS31+GT31)</f>
        <v>4766457831</v>
      </c>
      <c r="GV31" s="243">
        <v>1270207674</v>
      </c>
      <c r="GW31" s="242">
        <f>SUM(GU31+GV31)</f>
        <v>6036665505</v>
      </c>
      <c r="GX31" s="243">
        <v>1357736613</v>
      </c>
      <c r="GY31" s="242">
        <f>GW31+GX31</f>
        <v>7394402118</v>
      </c>
      <c r="GZ31" s="243">
        <v>1375635681</v>
      </c>
      <c r="HA31" s="242">
        <f>GY31+GZ31</f>
        <v>8770037799</v>
      </c>
      <c r="HB31" s="243">
        <v>1423414143</v>
      </c>
      <c r="HC31" s="242">
        <f>HB31+HA31</f>
        <v>10193451942</v>
      </c>
      <c r="HD31" s="243">
        <v>1391442596</v>
      </c>
      <c r="HE31" s="242">
        <f>HC31+HD31</f>
        <v>11584894538</v>
      </c>
      <c r="HF31" s="242">
        <v>1458670031</v>
      </c>
      <c r="HG31" s="242">
        <f>HE31+HF31</f>
        <v>13043564569</v>
      </c>
      <c r="HH31" s="243">
        <v>1535417122</v>
      </c>
      <c r="HI31" s="242">
        <f>HG31+HH31</f>
        <v>14578981691</v>
      </c>
      <c r="HJ31" s="243">
        <v>1695614328</v>
      </c>
      <c r="HK31" s="242">
        <f>HI31+HJ31</f>
        <v>16274596019</v>
      </c>
      <c r="HM31" s="375">
        <v>1388526182</v>
      </c>
      <c r="HN31" s="376">
        <v>1337652267</v>
      </c>
      <c r="HO31" s="419">
        <f>SUM(HM31+HN31)</f>
        <v>2726178449</v>
      </c>
      <c r="HP31" s="375">
        <v>1471795970</v>
      </c>
      <c r="HQ31" s="408">
        <f>HO31+HP31</f>
        <v>4197974419</v>
      </c>
      <c r="HR31" s="237">
        <v>1227899676</v>
      </c>
      <c r="HS31" s="244">
        <f>HQ31+HR31</f>
        <v>5425874095</v>
      </c>
      <c r="HT31" s="243">
        <v>1231099870</v>
      </c>
      <c r="HU31" s="244">
        <f>SUM(HS31+HT31)</f>
        <v>6656973965</v>
      </c>
      <c r="HV31" s="324">
        <v>1394268860</v>
      </c>
      <c r="HW31" s="243">
        <f>HU31+HV31</f>
        <v>8051242825</v>
      </c>
      <c r="HX31" s="243">
        <v>1373971456</v>
      </c>
      <c r="HY31" s="244">
        <f>SUM(HW31+HX31)</f>
        <v>9425214281</v>
      </c>
      <c r="HZ31" s="243">
        <v>1390179646</v>
      </c>
      <c r="IA31" s="244">
        <f>HY31+HZ31</f>
        <v>10815393927</v>
      </c>
      <c r="IB31" s="243">
        <v>1400386105</v>
      </c>
      <c r="IC31" s="244">
        <f>IA31+IB31</f>
        <v>12215780032</v>
      </c>
      <c r="ID31" s="357">
        <v>1456847363</v>
      </c>
      <c r="IE31" s="244">
        <f>IC31+ID31</f>
        <v>13672627395</v>
      </c>
      <c r="IF31" s="362">
        <v>1566618093</v>
      </c>
      <c r="IG31" s="202">
        <f>IE31+IF31</f>
        <v>15239245488</v>
      </c>
      <c r="IH31" s="362">
        <v>1626811704</v>
      </c>
      <c r="II31" s="202">
        <f>IG31+IH31</f>
        <v>16866057192</v>
      </c>
      <c r="IJ31" s="495"/>
      <c r="IK31" s="377">
        <v>1332401307</v>
      </c>
      <c r="IL31" s="377">
        <v>1290048893</v>
      </c>
      <c r="IM31" s="427">
        <f t="shared" ref="IM31:IM33" si="36">IK31+IL31</f>
        <v>2622450200</v>
      </c>
      <c r="IN31" s="377">
        <v>1477696485</v>
      </c>
      <c r="IO31" s="242">
        <f t="shared" ref="IO31:IO33" si="37">IM31+IN31</f>
        <v>4100146685</v>
      </c>
    </row>
    <row r="32" spans="1:249" ht="13.5" thickBot="1" x14ac:dyDescent="0.25">
      <c r="A32" s="205">
        <v>3</v>
      </c>
      <c r="B32" s="206" t="s">
        <v>289</v>
      </c>
      <c r="C32" s="207">
        <v>906922918.94805193</v>
      </c>
      <c r="D32" s="208">
        <v>843366501.67878795</v>
      </c>
      <c r="E32" s="208">
        <v>1750289420.6268399</v>
      </c>
      <c r="F32" s="208">
        <v>888273130.71121216</v>
      </c>
      <c r="G32" s="208">
        <v>2638562551.3380518</v>
      </c>
      <c r="H32" s="208">
        <v>961751711.87809551</v>
      </c>
      <c r="I32" s="208">
        <v>3600314263.2161474</v>
      </c>
      <c r="J32" s="208">
        <v>964458099.42380953</v>
      </c>
      <c r="K32" s="208">
        <v>4564772362.6399574</v>
      </c>
      <c r="L32" s="208">
        <v>966412597.60952377</v>
      </c>
      <c r="M32" s="208">
        <v>5531184960.2494812</v>
      </c>
      <c r="N32" s="208">
        <v>992128483.66190481</v>
      </c>
      <c r="O32" s="208">
        <v>6523313443.9113865</v>
      </c>
      <c r="P32" s="208">
        <v>960566090.59857142</v>
      </c>
      <c r="Q32" s="208">
        <v>7483879534.5099583</v>
      </c>
      <c r="R32" s="208">
        <v>903131643.40086007</v>
      </c>
      <c r="S32" s="208">
        <v>8387011177.9108181</v>
      </c>
      <c r="T32" s="209">
        <v>960119777.8527</v>
      </c>
      <c r="U32" s="208">
        <v>9347130955.7635174</v>
      </c>
      <c r="V32" s="209">
        <v>1037862991.8657999</v>
      </c>
      <c r="W32" s="208">
        <v>10384993947.629318</v>
      </c>
      <c r="X32" s="209">
        <v>1135599615.2698004</v>
      </c>
      <c r="Y32" s="208">
        <v>11520593562.899118</v>
      </c>
      <c r="Z32" s="305"/>
      <c r="AA32" s="208">
        <v>945085089.92985284</v>
      </c>
      <c r="AB32" s="211">
        <v>873390195.18159997</v>
      </c>
      <c r="AC32" s="208">
        <v>1818475285.1114528</v>
      </c>
      <c r="AD32" s="211">
        <v>944542097.66219997</v>
      </c>
      <c r="AE32" s="208">
        <v>2763017382.773653</v>
      </c>
      <c r="AF32" s="211">
        <v>910926585.2155</v>
      </c>
      <c r="AG32" s="208">
        <v>3673943967.9891529</v>
      </c>
      <c r="AH32" s="211">
        <v>919600226.54840004</v>
      </c>
      <c r="AI32" s="208">
        <v>4593544194.5375528</v>
      </c>
      <c r="AJ32" s="211">
        <v>906209374.17750001</v>
      </c>
      <c r="AK32" s="208">
        <v>5499753568.7150526</v>
      </c>
      <c r="AL32" s="211">
        <v>948593179.72979999</v>
      </c>
      <c r="AM32" s="208">
        <v>6448346748.4448528</v>
      </c>
      <c r="AN32" s="211">
        <v>907812711.50510001</v>
      </c>
      <c r="AO32" s="208">
        <v>7356159459.9499531</v>
      </c>
      <c r="AP32" s="211">
        <v>880782975.38510001</v>
      </c>
      <c r="AQ32" s="208">
        <v>8236942435.3350534</v>
      </c>
      <c r="AR32" s="211">
        <v>919351592.03709996</v>
      </c>
      <c r="AS32" s="208">
        <v>9156294027.3721542</v>
      </c>
      <c r="AT32" s="211">
        <v>1015764838.0286</v>
      </c>
      <c r="AU32" s="208">
        <v>10172058865.400755</v>
      </c>
      <c r="AV32" s="211">
        <v>1086015431.3913</v>
      </c>
      <c r="AW32" s="208">
        <v>11258074296.792055</v>
      </c>
      <c r="AX32" s="319"/>
      <c r="AY32" s="211">
        <v>892032525.76380002</v>
      </c>
      <c r="AZ32" s="211">
        <v>824138537.09549999</v>
      </c>
      <c r="BA32" s="211">
        <v>1716171062.8593001</v>
      </c>
      <c r="BB32" s="211">
        <v>893841660.64119995</v>
      </c>
      <c r="BC32" s="208">
        <v>2610012723.5005002</v>
      </c>
      <c r="BD32" s="211">
        <v>861448415.88030005</v>
      </c>
      <c r="BE32" s="208">
        <v>3471461139.3808002</v>
      </c>
      <c r="BF32" s="211">
        <v>913192374.08580005</v>
      </c>
      <c r="BG32" s="208">
        <v>4384653513.4666004</v>
      </c>
      <c r="BH32" s="211">
        <v>893729898.78180003</v>
      </c>
      <c r="BI32" s="208">
        <v>5278383412.2484007</v>
      </c>
      <c r="BJ32" s="211">
        <v>927663040.29610002</v>
      </c>
      <c r="BK32" s="208">
        <v>6206046452.5445004</v>
      </c>
      <c r="BL32" s="211">
        <v>911506635.96179998</v>
      </c>
      <c r="BM32" s="208">
        <v>7117553088.5063</v>
      </c>
      <c r="BN32" s="211">
        <v>877515743.49269998</v>
      </c>
      <c r="BO32" s="208">
        <v>7995068831.9989996</v>
      </c>
      <c r="BP32" s="211">
        <v>923475886.61129999</v>
      </c>
      <c r="BQ32" s="208">
        <v>8918544718.6103001</v>
      </c>
      <c r="BR32" s="213">
        <v>1026285234.604</v>
      </c>
      <c r="BS32" s="208">
        <v>9944829953.2143002</v>
      </c>
      <c r="BT32" s="211">
        <v>1174402507.7291</v>
      </c>
      <c r="BU32" s="208">
        <v>11119232460.943399</v>
      </c>
      <c r="BV32" s="123"/>
      <c r="BW32" s="215">
        <v>907973379.01590002</v>
      </c>
      <c r="BX32" s="215">
        <v>852078996.21000004</v>
      </c>
      <c r="BY32" s="216">
        <v>1760052375.2259002</v>
      </c>
      <c r="BZ32" s="215">
        <v>899297429.57609999</v>
      </c>
      <c r="CA32" s="216">
        <v>2659349804.802</v>
      </c>
      <c r="CB32" s="215">
        <v>880235021.72950006</v>
      </c>
      <c r="CC32" s="216">
        <v>3539584826.5314999</v>
      </c>
      <c r="CD32" s="215">
        <v>980644636.9813</v>
      </c>
      <c r="CE32" s="216">
        <v>4520229463.5128002</v>
      </c>
      <c r="CF32" s="215">
        <v>934122689.93509996</v>
      </c>
      <c r="CG32" s="216">
        <v>5454352153.4478998</v>
      </c>
      <c r="CH32" s="215">
        <v>988437547.2299</v>
      </c>
      <c r="CI32" s="216">
        <v>6442789700.6778002</v>
      </c>
      <c r="CJ32" s="215">
        <v>963732622</v>
      </c>
      <c r="CK32" s="216">
        <v>7406522322.6778002</v>
      </c>
      <c r="CL32" s="215">
        <v>930079452.19519997</v>
      </c>
      <c r="CM32" s="216">
        <v>8336601774.8730001</v>
      </c>
      <c r="CN32" s="215">
        <v>898423925.70050001</v>
      </c>
      <c r="CO32" s="216">
        <v>9235025700.5734997</v>
      </c>
      <c r="CP32" s="227">
        <v>1006599548.9249001</v>
      </c>
      <c r="CQ32" s="216">
        <v>10241625249.4984</v>
      </c>
      <c r="CR32" s="219">
        <v>1152703923.4971001</v>
      </c>
      <c r="CS32" s="216">
        <v>11394329172.995501</v>
      </c>
      <c r="CT32" s="305"/>
      <c r="CU32" s="320">
        <v>919189534</v>
      </c>
      <c r="CV32" s="211">
        <v>851058122</v>
      </c>
      <c r="CW32" s="320">
        <v>1770247656</v>
      </c>
      <c r="CX32" s="321">
        <v>898683945</v>
      </c>
      <c r="CY32" s="320">
        <v>2668931601</v>
      </c>
      <c r="CZ32" s="208">
        <v>890119876</v>
      </c>
      <c r="DA32" s="208">
        <v>3559051477</v>
      </c>
      <c r="DB32" s="211">
        <v>946639142</v>
      </c>
      <c r="DC32" s="208">
        <v>4505690619</v>
      </c>
      <c r="DD32" s="221">
        <v>955849308</v>
      </c>
      <c r="DE32" s="320">
        <v>5461539927</v>
      </c>
      <c r="DF32" s="221">
        <v>997033368</v>
      </c>
      <c r="DG32" s="320">
        <v>6458573295</v>
      </c>
      <c r="DH32" s="208">
        <v>936667157</v>
      </c>
      <c r="DI32" s="322">
        <v>731897491</v>
      </c>
      <c r="DJ32" s="228">
        <v>866977599</v>
      </c>
      <c r="DK32" s="208">
        <v>2535542247</v>
      </c>
      <c r="DL32" s="221">
        <v>904061082</v>
      </c>
      <c r="DM32" s="208">
        <v>3439603329</v>
      </c>
      <c r="DN32" s="223">
        <v>985825420</v>
      </c>
      <c r="DO32" s="208">
        <v>4425428749</v>
      </c>
      <c r="DP32" s="223">
        <v>1103739792</v>
      </c>
      <c r="DQ32" s="208">
        <v>11432109715</v>
      </c>
      <c r="DR32" s="123"/>
      <c r="DS32" s="208">
        <v>895007530</v>
      </c>
      <c r="DT32" s="221">
        <v>843317601</v>
      </c>
      <c r="DU32" s="208">
        <v>1738325131</v>
      </c>
      <c r="DV32" s="225">
        <v>924591580</v>
      </c>
      <c r="DW32" s="208">
        <v>2662916711</v>
      </c>
      <c r="DX32" s="221">
        <v>888867269</v>
      </c>
      <c r="DY32" s="208">
        <v>3551783980</v>
      </c>
      <c r="DZ32" s="225">
        <v>923863125</v>
      </c>
      <c r="EA32" s="208">
        <v>4475647105</v>
      </c>
      <c r="EB32" s="227">
        <v>902471815</v>
      </c>
      <c r="EC32" s="208">
        <v>5378118920</v>
      </c>
      <c r="ED32" s="225">
        <v>971885306</v>
      </c>
      <c r="EE32" s="208">
        <v>6350004226</v>
      </c>
      <c r="EF32" s="228">
        <v>914898451</v>
      </c>
      <c r="EG32" s="208">
        <v>7264902677</v>
      </c>
      <c r="EH32" s="228">
        <v>880874121</v>
      </c>
      <c r="EI32" s="208">
        <v>8145776798</v>
      </c>
      <c r="EJ32" s="223">
        <v>915036765</v>
      </c>
      <c r="EK32" s="208">
        <v>9060813563</v>
      </c>
      <c r="EL32" s="223">
        <v>1008656999</v>
      </c>
      <c r="EM32" s="208">
        <v>10069470562</v>
      </c>
      <c r="EN32" s="223">
        <v>1113882842</v>
      </c>
      <c r="EO32" s="208">
        <v>11183353404</v>
      </c>
      <c r="EP32" s="123"/>
      <c r="EQ32" s="223">
        <v>901663606</v>
      </c>
      <c r="ER32" s="230">
        <v>858878288</v>
      </c>
      <c r="ES32" s="231">
        <v>1760541894</v>
      </c>
      <c r="ET32" s="230">
        <v>918131092</v>
      </c>
      <c r="EU32" s="231">
        <v>2678672986</v>
      </c>
      <c r="EV32" s="225">
        <v>876747357</v>
      </c>
      <c r="EW32" s="231">
        <v>3555420343</v>
      </c>
      <c r="EX32" s="223">
        <v>852096151</v>
      </c>
      <c r="EY32" s="231">
        <v>4407516494</v>
      </c>
      <c r="EZ32" s="230">
        <v>908879852</v>
      </c>
      <c r="FA32" s="231">
        <v>5316396346</v>
      </c>
      <c r="FB32" s="223">
        <v>951909500</v>
      </c>
      <c r="FC32" s="231">
        <v>6268305846</v>
      </c>
      <c r="FD32" s="223">
        <v>914332931</v>
      </c>
      <c r="FE32" s="231">
        <v>7182638777</v>
      </c>
      <c r="FF32" s="225">
        <v>892465885</v>
      </c>
      <c r="FG32" s="490">
        <v>8075104662</v>
      </c>
      <c r="FH32" s="491"/>
      <c r="FI32" s="323">
        <v>954615845</v>
      </c>
      <c r="FJ32" s="490">
        <v>9029720507</v>
      </c>
      <c r="FK32" s="491"/>
      <c r="FL32" s="223">
        <v>1037034851</v>
      </c>
      <c r="FM32" s="233">
        <v>10066755358</v>
      </c>
      <c r="FN32" s="223">
        <v>1133236915</v>
      </c>
      <c r="FO32" s="233">
        <f>FM32+FN32</f>
        <v>11199992273</v>
      </c>
      <c r="FP32" s="123"/>
      <c r="FQ32" s="237">
        <v>921180690</v>
      </c>
      <c r="FR32" s="237">
        <v>878126267</v>
      </c>
      <c r="FS32" s="231">
        <f>FQ32+FR32</f>
        <v>1799306957</v>
      </c>
      <c r="FT32" s="223">
        <v>932239058</v>
      </c>
      <c r="FU32" s="231">
        <f>FS32+FT32</f>
        <v>2731546015</v>
      </c>
      <c r="FV32" s="223">
        <v>895097837.69570005</v>
      </c>
      <c r="FW32" s="231">
        <f>SUM(FU32+FV32)</f>
        <v>3626643852.6957002</v>
      </c>
      <c r="FX32" s="223">
        <v>944931382</v>
      </c>
      <c r="FY32" s="231">
        <f>SUM(FW32+FX32)</f>
        <v>4571575234.6956997</v>
      </c>
      <c r="FZ32" s="223">
        <v>949752546</v>
      </c>
      <c r="GA32" s="231">
        <f>FY32+FZ32</f>
        <v>5521327780.6956997</v>
      </c>
      <c r="GB32" s="239">
        <v>957597981</v>
      </c>
      <c r="GC32" s="232">
        <f>GA32+GB32</f>
        <v>6478925761.6956997</v>
      </c>
      <c r="GD32" s="223">
        <v>924778464</v>
      </c>
      <c r="GE32" s="238">
        <f>GC32+GD32</f>
        <v>7403704225.6956997</v>
      </c>
      <c r="GF32" s="223">
        <v>905341200</v>
      </c>
      <c r="GG32" s="238">
        <f>GE32+GF32</f>
        <v>8309045425.6956997</v>
      </c>
      <c r="GH32" s="237">
        <v>915168053</v>
      </c>
      <c r="GI32" s="238">
        <f>GG32+GH32</f>
        <v>9224213478.6956997</v>
      </c>
      <c r="GJ32" s="223">
        <v>1002703456</v>
      </c>
      <c r="GK32" s="238">
        <f>GI32+GJ32</f>
        <v>10226916934.6957</v>
      </c>
      <c r="GL32" s="234">
        <v>1107493427</v>
      </c>
      <c r="GM32" s="242">
        <f>GK32+GL32</f>
        <v>11334410361.6957</v>
      </c>
      <c r="GO32" s="237">
        <v>919104060</v>
      </c>
      <c r="GP32" s="237">
        <v>839391563</v>
      </c>
      <c r="GQ32" s="242">
        <f>GO32+GP32</f>
        <v>1758495623</v>
      </c>
      <c r="GR32" s="237">
        <v>905191271</v>
      </c>
      <c r="GS32" s="242">
        <f>GQ32+GR32</f>
        <v>2663686894</v>
      </c>
      <c r="GT32" s="243">
        <v>898755659</v>
      </c>
      <c r="GU32" s="242">
        <f>SUM(GS32+GT32)</f>
        <v>3562442553</v>
      </c>
      <c r="GV32" s="243">
        <v>917064778</v>
      </c>
      <c r="GW32" s="242">
        <f>SUM(GU32+GV32)</f>
        <v>4479507331</v>
      </c>
      <c r="GX32" s="243">
        <v>919152168</v>
      </c>
      <c r="GY32" s="242">
        <f>GW32+GX32</f>
        <v>5398659499</v>
      </c>
      <c r="GZ32" s="243">
        <v>945320876</v>
      </c>
      <c r="HA32" s="242">
        <f>GY32+GZ32</f>
        <v>6343980375</v>
      </c>
      <c r="HB32" s="243">
        <v>937742195</v>
      </c>
      <c r="HC32" s="242">
        <f>HB32+HA32</f>
        <v>7281722570</v>
      </c>
      <c r="HD32" s="243">
        <v>880886197</v>
      </c>
      <c r="HE32" s="242">
        <f>HC32+HD32</f>
        <v>8162608767</v>
      </c>
      <c r="HF32" s="242">
        <v>906910465</v>
      </c>
      <c r="HG32" s="242">
        <f>HE32+HF32</f>
        <v>9069519232</v>
      </c>
      <c r="HH32" s="243">
        <v>985087733</v>
      </c>
      <c r="HI32" s="242">
        <f>HG32+HH32</f>
        <v>10054606965</v>
      </c>
      <c r="HJ32" s="243">
        <v>1085450964</v>
      </c>
      <c r="HK32" s="242">
        <f>HI32+HJ32</f>
        <v>11140057929</v>
      </c>
      <c r="HM32" s="378">
        <v>906801307</v>
      </c>
      <c r="HN32" s="379">
        <v>829621621</v>
      </c>
      <c r="HO32" s="420">
        <f>SUM(HM32+HN32)</f>
        <v>1736422928</v>
      </c>
      <c r="HP32" s="422">
        <v>918542773</v>
      </c>
      <c r="HQ32" s="408">
        <f>HO32+HP32</f>
        <v>2654965701</v>
      </c>
      <c r="HR32" s="237">
        <v>882482243</v>
      </c>
      <c r="HS32" s="244">
        <f>HQ32+HR32</f>
        <v>3537447944</v>
      </c>
      <c r="HT32" s="243">
        <v>910674766</v>
      </c>
      <c r="HU32" s="244">
        <f>SUM(HS32+HT32)</f>
        <v>4448122710</v>
      </c>
      <c r="HV32" s="324">
        <v>894004249</v>
      </c>
      <c r="HW32" s="243">
        <f>HU32+HV32</f>
        <v>5342126959</v>
      </c>
      <c r="HX32" s="243">
        <v>909336982</v>
      </c>
      <c r="HY32" s="244">
        <f>SUM(HW32+HX32)</f>
        <v>6251463941</v>
      </c>
      <c r="HZ32" s="243">
        <v>912735511</v>
      </c>
      <c r="IA32" s="244">
        <f>HY32+HZ32</f>
        <v>7164199452</v>
      </c>
      <c r="IB32" s="243">
        <v>874588801</v>
      </c>
      <c r="IC32" s="244">
        <f>IA32+IB32</f>
        <v>8038788253</v>
      </c>
      <c r="ID32" s="357">
        <v>919868656</v>
      </c>
      <c r="IE32" s="244">
        <f>IC32+ID32</f>
        <v>8958656909</v>
      </c>
      <c r="IF32" s="362">
        <v>987536832</v>
      </c>
      <c r="IG32" s="202">
        <f>IE32+IF32</f>
        <v>9946193741</v>
      </c>
      <c r="IH32" s="362">
        <v>1089017661</v>
      </c>
      <c r="II32" s="202">
        <f>IG32+IH32</f>
        <v>11035211402</v>
      </c>
      <c r="IJ32" s="495"/>
      <c r="IK32" s="397">
        <v>905829128</v>
      </c>
      <c r="IL32" s="397">
        <v>858182695</v>
      </c>
      <c r="IM32" s="428">
        <f t="shared" si="36"/>
        <v>1764011823</v>
      </c>
      <c r="IN32" s="397">
        <v>926839387</v>
      </c>
      <c r="IO32" s="383">
        <f t="shared" si="37"/>
        <v>2690851210</v>
      </c>
    </row>
    <row r="33" spans="1:249" s="163" customFormat="1" ht="13.5" thickBot="1" x14ac:dyDescent="0.25">
      <c r="A33" s="247" t="s">
        <v>12</v>
      </c>
      <c r="B33" s="248"/>
      <c r="C33" s="249">
        <v>2773328803.8678055</v>
      </c>
      <c r="D33" s="250">
        <v>2637828991.4001894</v>
      </c>
      <c r="E33" s="250">
        <v>5411157795.2679958</v>
      </c>
      <c r="F33" s="250">
        <v>2819572641.2183585</v>
      </c>
      <c r="G33" s="250">
        <v>8230730436.4863548</v>
      </c>
      <c r="H33" s="250">
        <v>2925226989.9262943</v>
      </c>
      <c r="I33" s="250">
        <v>11155957426.412649</v>
      </c>
      <c r="J33" s="250">
        <v>2998516357.6377239</v>
      </c>
      <c r="K33" s="250">
        <v>14154473784.050373</v>
      </c>
      <c r="L33" s="250">
        <v>2974165160.6792526</v>
      </c>
      <c r="M33" s="250">
        <v>17128638944.729626</v>
      </c>
      <c r="N33" s="250">
        <v>2983088677.2812824</v>
      </c>
      <c r="O33" s="250">
        <v>20111727622.01091</v>
      </c>
      <c r="P33" s="250">
        <v>2929118307.3187633</v>
      </c>
      <c r="Q33" s="250">
        <v>23040845929.329674</v>
      </c>
      <c r="R33" s="250">
        <v>2795608892.9066868</v>
      </c>
      <c r="S33" s="250">
        <v>25836454822.236359</v>
      </c>
      <c r="T33" s="250">
        <v>2924363273.3444004</v>
      </c>
      <c r="U33" s="250">
        <v>28760818095.580757</v>
      </c>
      <c r="V33" s="250">
        <v>3076494447.1122003</v>
      </c>
      <c r="W33" s="250">
        <v>31837312542.692959</v>
      </c>
      <c r="X33" s="250">
        <v>3543175017.8030014</v>
      </c>
      <c r="Y33" s="250">
        <v>35380487560.495956</v>
      </c>
      <c r="Z33" s="316"/>
      <c r="AA33" s="253">
        <v>2819383371.7971468</v>
      </c>
      <c r="AB33" s="253">
        <v>2685792674.6142001</v>
      </c>
      <c r="AC33" s="253">
        <v>5505176046.4113464</v>
      </c>
      <c r="AD33" s="253">
        <v>2892370975.4018998</v>
      </c>
      <c r="AE33" s="253">
        <v>8397547021.8132467</v>
      </c>
      <c r="AF33" s="253">
        <v>2759713813.1703</v>
      </c>
      <c r="AG33" s="253">
        <v>11157260834.983547</v>
      </c>
      <c r="AH33" s="253">
        <v>2896109094.6847</v>
      </c>
      <c r="AI33" s="253">
        <v>14053369929.668247</v>
      </c>
      <c r="AJ33" s="253">
        <v>2866329297.2754002</v>
      </c>
      <c r="AK33" s="253">
        <v>16919699226.943647</v>
      </c>
      <c r="AL33" s="253">
        <v>2900052608.0535002</v>
      </c>
      <c r="AM33" s="253">
        <v>19819751834.997147</v>
      </c>
      <c r="AN33" s="253">
        <v>2855240229.5515003</v>
      </c>
      <c r="AO33" s="253">
        <v>22674992064.548645</v>
      </c>
      <c r="AP33" s="253">
        <v>2776558130.0253997</v>
      </c>
      <c r="AQ33" s="253">
        <v>25451550194.574043</v>
      </c>
      <c r="AR33" s="253">
        <v>2884674901.2965999</v>
      </c>
      <c r="AS33" s="253">
        <v>28336225095.870644</v>
      </c>
      <c r="AT33" s="253">
        <v>3074621391.8042002</v>
      </c>
      <c r="AU33" s="253">
        <v>31410846487.674843</v>
      </c>
      <c r="AV33" s="253">
        <v>3397381429.3934002</v>
      </c>
      <c r="AW33" s="253">
        <v>34808227917.068245</v>
      </c>
      <c r="AX33" s="325"/>
      <c r="AY33" s="257">
        <v>2829770647.8814001</v>
      </c>
      <c r="AZ33" s="257">
        <v>2613334955.7498002</v>
      </c>
      <c r="BA33" s="258">
        <v>5443105603.6312008</v>
      </c>
      <c r="BB33" s="257">
        <v>2847560839.3740001</v>
      </c>
      <c r="BC33" s="257">
        <v>8290666443.0051994</v>
      </c>
      <c r="BD33" s="257">
        <v>2825062402.5616999</v>
      </c>
      <c r="BE33" s="257">
        <v>11115728845.566898</v>
      </c>
      <c r="BF33" s="326">
        <v>2926393402.6973</v>
      </c>
      <c r="BG33" s="257">
        <v>14042122248.264198</v>
      </c>
      <c r="BH33" s="257">
        <v>2845139459.4224997</v>
      </c>
      <c r="BI33" s="257">
        <v>16887261707.686699</v>
      </c>
      <c r="BJ33" s="257">
        <v>2852568018.4790001</v>
      </c>
      <c r="BK33" s="257">
        <v>19739829726.165699</v>
      </c>
      <c r="BL33" s="257">
        <v>2826421229.3000002</v>
      </c>
      <c r="BM33" s="257">
        <v>22566250955.465698</v>
      </c>
      <c r="BN33" s="257">
        <v>2745666287.7213998</v>
      </c>
      <c r="BO33" s="257">
        <v>25311917243.187099</v>
      </c>
      <c r="BP33" s="257">
        <v>2879994106.6773</v>
      </c>
      <c r="BQ33" s="257">
        <v>28191911349.864395</v>
      </c>
      <c r="BR33" s="257">
        <v>3074662592.4278998</v>
      </c>
      <c r="BS33" s="257">
        <v>31266573942.292294</v>
      </c>
      <c r="BT33" s="257">
        <v>3549556526.0994997</v>
      </c>
      <c r="BU33" s="257">
        <v>34816130468.391792</v>
      </c>
      <c r="BV33" s="318"/>
      <c r="BW33" s="261">
        <v>2820259547.4597001</v>
      </c>
      <c r="BX33" s="261">
        <v>2719268496.6915998</v>
      </c>
      <c r="BY33" s="261">
        <v>5539528044.1513004</v>
      </c>
      <c r="BZ33" s="261">
        <v>2851525287.618</v>
      </c>
      <c r="CA33" s="261">
        <v>8391053331.7693005</v>
      </c>
      <c r="CB33" s="261">
        <v>2732238854.4196</v>
      </c>
      <c r="CC33" s="261">
        <v>11123292186.1889</v>
      </c>
      <c r="CD33" s="261">
        <v>3071036758.1100998</v>
      </c>
      <c r="CE33" s="261">
        <v>14194328944.299</v>
      </c>
      <c r="CF33" s="261">
        <v>2918018889.2129002</v>
      </c>
      <c r="CG33" s="261">
        <v>17112347833.511898</v>
      </c>
      <c r="CH33" s="261">
        <v>2972101693.8889999</v>
      </c>
      <c r="CI33" s="261">
        <v>20084449527.400898</v>
      </c>
      <c r="CJ33" s="261">
        <v>2910249815</v>
      </c>
      <c r="CK33" s="261">
        <v>22994699342.400898</v>
      </c>
      <c r="CL33" s="261">
        <v>2889925289.3442998</v>
      </c>
      <c r="CM33" s="261">
        <v>25884624631.745201</v>
      </c>
      <c r="CN33" s="261">
        <v>2885210357.2872</v>
      </c>
      <c r="CO33" s="261">
        <v>28769834990.032402</v>
      </c>
      <c r="CP33" s="261">
        <v>3024032081.0173998</v>
      </c>
      <c r="CQ33" s="261">
        <v>31793867070.049797</v>
      </c>
      <c r="CR33" s="261">
        <v>3484400025.1633997</v>
      </c>
      <c r="CS33" s="261">
        <v>35278267095.213196</v>
      </c>
      <c r="CT33" s="316"/>
      <c r="CU33" s="265">
        <v>2800111085</v>
      </c>
      <c r="CV33" s="265">
        <v>2623340620</v>
      </c>
      <c r="CW33" s="265">
        <v>5423451704</v>
      </c>
      <c r="CX33" s="327">
        <v>2780908141</v>
      </c>
      <c r="CY33" s="265">
        <v>8204359845</v>
      </c>
      <c r="CZ33" s="265">
        <v>2723109881</v>
      </c>
      <c r="DA33" s="265">
        <v>10927469725</v>
      </c>
      <c r="DB33" s="265">
        <v>2910583092</v>
      </c>
      <c r="DC33" s="265">
        <v>13838052817</v>
      </c>
      <c r="DD33" s="265">
        <v>2916199445</v>
      </c>
      <c r="DE33" s="265">
        <v>16754252267</v>
      </c>
      <c r="DF33" s="265">
        <v>2975941291</v>
      </c>
      <c r="DG33" s="265">
        <v>19730193558</v>
      </c>
      <c r="DH33" s="265">
        <v>2866257955</v>
      </c>
      <c r="DI33" s="265">
        <v>22596451513</v>
      </c>
      <c r="DJ33" s="265">
        <v>2749934935</v>
      </c>
      <c r="DK33" s="265">
        <v>25346386448</v>
      </c>
      <c r="DL33" s="265">
        <v>2857081692</v>
      </c>
      <c r="DM33" s="265">
        <v>28203468140</v>
      </c>
      <c r="DN33" s="268">
        <v>2951953217</v>
      </c>
      <c r="DO33" s="267">
        <v>31155421352</v>
      </c>
      <c r="DP33" s="270">
        <v>3297876216</v>
      </c>
      <c r="DQ33" s="265">
        <v>34453297568</v>
      </c>
      <c r="DR33" s="318"/>
      <c r="DS33" s="274">
        <v>2718254258</v>
      </c>
      <c r="DT33" s="276">
        <v>2616778491</v>
      </c>
      <c r="DU33" s="274">
        <v>5335032749</v>
      </c>
      <c r="DV33" s="275">
        <v>2861042110</v>
      </c>
      <c r="DW33" s="274">
        <v>8196074859</v>
      </c>
      <c r="DX33" s="276">
        <v>2736246341</v>
      </c>
      <c r="DY33" s="274">
        <v>10932321200</v>
      </c>
      <c r="DZ33" s="277">
        <v>2826614597</v>
      </c>
      <c r="EA33" s="274">
        <v>13758935797</v>
      </c>
      <c r="EB33" s="278">
        <v>2838125239</v>
      </c>
      <c r="EC33" s="274">
        <v>16597061036</v>
      </c>
      <c r="ED33" s="279">
        <v>2911247580</v>
      </c>
      <c r="EE33" s="274">
        <v>19508308616</v>
      </c>
      <c r="EF33" s="279">
        <v>2837696734</v>
      </c>
      <c r="EG33" s="274">
        <v>22346005350</v>
      </c>
      <c r="EH33" s="280">
        <v>2784403914</v>
      </c>
      <c r="EI33" s="274">
        <v>25130409264</v>
      </c>
      <c r="EJ33" s="279">
        <v>2899681799</v>
      </c>
      <c r="EK33" s="274">
        <v>28030091063</v>
      </c>
      <c r="EL33" s="279">
        <v>3003998955</v>
      </c>
      <c r="EM33" s="274">
        <v>31034090018</v>
      </c>
      <c r="EN33" s="281">
        <v>3350325190</v>
      </c>
      <c r="EO33" s="274">
        <v>34384415208</v>
      </c>
      <c r="EP33" s="318"/>
      <c r="EQ33" s="328">
        <v>2834772094</v>
      </c>
      <c r="ER33" s="284">
        <v>2745127935</v>
      </c>
      <c r="ES33" s="328">
        <v>5579900029</v>
      </c>
      <c r="ET33" s="286">
        <v>2946691675</v>
      </c>
      <c r="EU33" s="328">
        <v>8526591704</v>
      </c>
      <c r="EV33" s="286">
        <v>2806623395</v>
      </c>
      <c r="EW33" s="328">
        <v>11333215099</v>
      </c>
      <c r="EX33" s="284">
        <v>2830563124</v>
      </c>
      <c r="EY33" s="328">
        <v>14163778223</v>
      </c>
      <c r="EZ33" s="329">
        <v>2923778970</v>
      </c>
      <c r="FA33" s="328">
        <v>17087557193</v>
      </c>
      <c r="FB33" s="289">
        <v>2935579045</v>
      </c>
      <c r="FC33" s="328">
        <v>20023136238</v>
      </c>
      <c r="FD33" s="365">
        <v>2861660792</v>
      </c>
      <c r="FE33" s="365">
        <v>22884797030</v>
      </c>
      <c r="FF33" s="289">
        <v>2856103602</v>
      </c>
      <c r="FG33" s="492">
        <v>25740900632</v>
      </c>
      <c r="FH33" s="493"/>
      <c r="FI33" s="289">
        <v>2995001223</v>
      </c>
      <c r="FJ33" s="492">
        <v>28735901855</v>
      </c>
      <c r="FK33" s="493"/>
      <c r="FL33" s="286">
        <v>3131223906</v>
      </c>
      <c r="FM33" s="330">
        <v>31867125761</v>
      </c>
      <c r="FN33" s="366">
        <v>3444652348</v>
      </c>
      <c r="FO33" s="330">
        <f>FM33+FN33</f>
        <v>35311778109</v>
      </c>
      <c r="FP33" s="318"/>
      <c r="FQ33" s="294">
        <v>2877724636</v>
      </c>
      <c r="FR33" s="294">
        <v>2834107449</v>
      </c>
      <c r="FS33" s="296">
        <f>FQ33+FR33</f>
        <v>5711832085</v>
      </c>
      <c r="FT33" s="297">
        <v>3050631445</v>
      </c>
      <c r="FU33" s="296">
        <f>FS33+FT33</f>
        <v>8762463530</v>
      </c>
      <c r="FV33" s="296">
        <v>2914629255.8172002</v>
      </c>
      <c r="FW33" s="296">
        <f>SUM(FU33+FV33)</f>
        <v>11677092785.8172</v>
      </c>
      <c r="FX33" s="296">
        <v>3028600993</v>
      </c>
      <c r="FY33" s="296">
        <f>SUM(FW33+FX33)</f>
        <v>14705693778.8172</v>
      </c>
      <c r="FZ33" s="297">
        <v>2965623232</v>
      </c>
      <c r="GA33" s="296">
        <f>FY33+FZ33</f>
        <v>17671317010.8172</v>
      </c>
      <c r="GB33" s="296">
        <v>2953031578</v>
      </c>
      <c r="GC33" s="297">
        <f>GA33+GB33</f>
        <v>20624348588.8172</v>
      </c>
      <c r="GD33" s="296">
        <v>2952251828</v>
      </c>
      <c r="GE33" s="295">
        <f>GC33+GD33</f>
        <v>23576600416.8172</v>
      </c>
      <c r="GF33" s="296">
        <v>2893294160</v>
      </c>
      <c r="GG33" s="295">
        <f>GE33+GF33</f>
        <v>26469894576.8172</v>
      </c>
      <c r="GH33" s="294">
        <v>3007834346</v>
      </c>
      <c r="GI33" s="295">
        <f>GG33+GH33</f>
        <v>29477728922.8172</v>
      </c>
      <c r="GJ33" s="296">
        <v>3188280329</v>
      </c>
      <c r="GK33" s="295">
        <f>GI33+GJ33</f>
        <v>32666009251.8172</v>
      </c>
      <c r="GL33" s="298">
        <v>3531278683</v>
      </c>
      <c r="GM33" s="331">
        <f>GK33+GL33</f>
        <v>36197287934.8172</v>
      </c>
      <c r="GO33" s="301">
        <v>2917072123</v>
      </c>
      <c r="GP33" s="301">
        <v>2782391139</v>
      </c>
      <c r="GQ33" s="302">
        <f>GO33+GP33</f>
        <v>5699463262</v>
      </c>
      <c r="GR33" s="301">
        <v>2973773227</v>
      </c>
      <c r="GS33" s="302">
        <f>GQ33+GR33</f>
        <v>8673236489</v>
      </c>
      <c r="GT33" s="303">
        <v>2927071189</v>
      </c>
      <c r="GU33" s="302">
        <f>SUM(GS33+GT33)</f>
        <v>11600307678</v>
      </c>
      <c r="GV33" s="303">
        <v>3008791871</v>
      </c>
      <c r="GW33" s="302">
        <f>SUM(GU33+GV33)</f>
        <v>14609099549</v>
      </c>
      <c r="GX33" s="303">
        <v>3062666416</v>
      </c>
      <c r="GY33" s="302">
        <f>GW33+GX33</f>
        <v>17671765965</v>
      </c>
      <c r="GZ33" s="303">
        <v>3140567844</v>
      </c>
      <c r="HA33" s="302">
        <f>GY33+GZ33</f>
        <v>20812333809</v>
      </c>
      <c r="HB33" s="303">
        <v>3192006353</v>
      </c>
      <c r="HC33" s="302">
        <f>HB33+HA33</f>
        <v>24004340162</v>
      </c>
      <c r="HD33" s="303">
        <v>3060537404</v>
      </c>
      <c r="HE33" s="302">
        <f>HC33+HD33</f>
        <v>27064877566</v>
      </c>
      <c r="HF33" s="302">
        <v>3202583721</v>
      </c>
      <c r="HG33" s="302">
        <f>HE33+HF33</f>
        <v>30267461287</v>
      </c>
      <c r="HH33" s="303">
        <v>3386828739</v>
      </c>
      <c r="HI33" s="302">
        <f>HG33+HH33</f>
        <v>33654290026</v>
      </c>
      <c r="HJ33" s="303">
        <v>3738615612</v>
      </c>
      <c r="HK33" s="302">
        <f>HI33+HJ33</f>
        <v>37392905638</v>
      </c>
      <c r="HM33" s="384">
        <v>3148273792</v>
      </c>
      <c r="HN33" s="384">
        <v>3002800935</v>
      </c>
      <c r="HO33" s="413">
        <f>SUM(HM33+HN33)</f>
        <v>6151074727</v>
      </c>
      <c r="HP33" s="417">
        <v>3265660224</v>
      </c>
      <c r="HQ33" s="410">
        <f>HO33+HP33</f>
        <v>9416734951</v>
      </c>
      <c r="HR33" s="352">
        <v>2966134032</v>
      </c>
      <c r="HS33" s="351">
        <f>HQ33+HR33</f>
        <v>12382868983</v>
      </c>
      <c r="HT33" s="353">
        <v>2991343325</v>
      </c>
      <c r="HU33" s="351">
        <f>SUM(HS33+HT33)</f>
        <v>15374212308</v>
      </c>
      <c r="HV33" s="354">
        <v>3114206687</v>
      </c>
      <c r="HW33" s="353">
        <f>HU33+HV33</f>
        <v>18488418995</v>
      </c>
      <c r="HX33" s="353">
        <v>3105353327</v>
      </c>
      <c r="HY33" s="351">
        <f>SUM(HW33+HX33)</f>
        <v>21593772322</v>
      </c>
      <c r="HZ33" s="353">
        <v>3134675566</v>
      </c>
      <c r="IA33" s="351">
        <f>HY33+HZ33</f>
        <v>24728447888</v>
      </c>
      <c r="IB33" s="353">
        <v>3092846696</v>
      </c>
      <c r="IC33" s="351">
        <f>IA33+IB33</f>
        <v>27821294584</v>
      </c>
      <c r="ID33" s="359">
        <v>3222719843</v>
      </c>
      <c r="IE33" s="358">
        <f>IC33+ID33</f>
        <v>31044014427</v>
      </c>
      <c r="IF33" s="359">
        <v>3415792961</v>
      </c>
      <c r="IG33" s="363">
        <f>IE33+IF33</f>
        <v>34459807388</v>
      </c>
      <c r="IH33" s="364">
        <v>3662542346</v>
      </c>
      <c r="II33" s="363">
        <f>IG33+IH33</f>
        <v>38122349734</v>
      </c>
      <c r="IJ33" s="495"/>
      <c r="IK33" s="387">
        <v>3061995215</v>
      </c>
      <c r="IL33" s="398">
        <v>2993600822</v>
      </c>
      <c r="IM33" s="430">
        <f t="shared" si="36"/>
        <v>6055596037</v>
      </c>
      <c r="IN33" s="435">
        <v>3261653535</v>
      </c>
      <c r="IO33" s="389">
        <f t="shared" si="37"/>
        <v>9317249572</v>
      </c>
    </row>
    <row r="34" spans="1:249" x14ac:dyDescent="0.2">
      <c r="A34" s="123"/>
      <c r="B34" s="123"/>
      <c r="C34" s="305"/>
      <c r="D34" s="305"/>
      <c r="E34" s="305"/>
      <c r="F34" s="305"/>
      <c r="G34" s="305"/>
      <c r="H34" s="305"/>
      <c r="I34" s="305"/>
      <c r="J34" s="305"/>
      <c r="K34" s="305"/>
      <c r="L34" s="305"/>
      <c r="M34" s="305"/>
      <c r="N34" s="305"/>
      <c r="O34" s="305"/>
      <c r="P34" s="305"/>
      <c r="Q34" s="305"/>
      <c r="R34" s="305"/>
      <c r="S34" s="305"/>
      <c r="T34" s="305"/>
      <c r="U34" s="305"/>
      <c r="V34" s="305"/>
      <c r="W34" s="305"/>
      <c r="X34" s="305"/>
      <c r="Y34" s="305"/>
      <c r="Z34" s="305"/>
      <c r="AA34" s="305"/>
      <c r="AB34" s="306"/>
      <c r="AC34" s="305"/>
      <c r="AD34" s="305"/>
      <c r="AE34" s="305"/>
      <c r="AF34" s="305"/>
      <c r="AG34" s="305"/>
      <c r="AH34" s="305"/>
      <c r="AI34" s="305"/>
      <c r="AJ34" s="305"/>
      <c r="AK34" s="305"/>
      <c r="AL34" s="305"/>
      <c r="AM34" s="305"/>
      <c r="AN34" s="305"/>
      <c r="AO34" s="305"/>
      <c r="AP34" s="305"/>
      <c r="AQ34" s="305"/>
      <c r="AR34" s="305"/>
      <c r="AS34" s="305"/>
      <c r="AT34" s="305"/>
      <c r="AU34" s="305"/>
      <c r="AV34" s="305"/>
      <c r="AW34" s="305"/>
      <c r="AX34" s="123"/>
      <c r="AY34" s="123"/>
      <c r="AZ34" s="123"/>
      <c r="BA34" s="306"/>
      <c r="BB34" s="123"/>
      <c r="BC34" s="123"/>
      <c r="BD34" s="123"/>
      <c r="BE34" s="123"/>
      <c r="BF34" s="123"/>
      <c r="BG34" s="123"/>
      <c r="BH34" s="123"/>
      <c r="BI34" s="123"/>
      <c r="BJ34" s="123"/>
      <c r="BK34" s="123"/>
      <c r="BL34" s="123"/>
      <c r="BM34" s="123"/>
      <c r="BN34" s="123"/>
      <c r="BO34" s="123"/>
      <c r="BP34" s="123"/>
      <c r="BQ34" s="123"/>
      <c r="BR34" s="123"/>
      <c r="BS34" s="123"/>
      <c r="BT34" s="123"/>
      <c r="BU34" s="123"/>
      <c r="BV34" s="123"/>
      <c r="BW34" s="124"/>
      <c r="BX34" s="124"/>
      <c r="BY34" s="124"/>
      <c r="BZ34" s="124"/>
      <c r="CA34" s="124"/>
      <c r="CB34" s="124"/>
      <c r="CC34" s="124"/>
      <c r="CD34" s="124"/>
      <c r="CE34" s="124"/>
      <c r="CF34" s="124"/>
      <c r="CG34" s="124"/>
      <c r="CH34" s="124"/>
      <c r="CI34" s="307"/>
      <c r="CJ34" s="124"/>
      <c r="CK34" s="124"/>
      <c r="CL34" s="124"/>
      <c r="CM34" s="124"/>
      <c r="CN34" s="124"/>
      <c r="CO34" s="124"/>
      <c r="CP34" s="124"/>
      <c r="CQ34" s="124"/>
      <c r="CR34" s="124"/>
      <c r="CS34" s="124"/>
      <c r="CT34" s="123"/>
      <c r="CU34" s="123"/>
      <c r="CV34" s="123"/>
      <c r="CW34" s="123"/>
      <c r="CX34" s="123"/>
      <c r="CY34" s="123"/>
      <c r="CZ34" s="308"/>
      <c r="DA34" s="305"/>
      <c r="DB34" s="123"/>
      <c r="DC34" s="305"/>
      <c r="DD34" s="123"/>
      <c r="DE34" s="123"/>
      <c r="DF34" s="123"/>
      <c r="DG34" s="123"/>
      <c r="DH34" s="123"/>
      <c r="DI34" s="123"/>
      <c r="DJ34" s="123"/>
      <c r="DK34" s="123"/>
      <c r="DL34" s="123"/>
      <c r="DM34" s="123"/>
      <c r="DN34" s="123"/>
      <c r="DO34" s="123"/>
      <c r="DP34" s="310"/>
      <c r="DQ34" s="305"/>
      <c r="DR34" s="123"/>
      <c r="DS34" s="123"/>
      <c r="DT34" s="123"/>
      <c r="DU34" s="123"/>
      <c r="DV34" s="123"/>
      <c r="DW34" s="123"/>
      <c r="DX34" s="123"/>
      <c r="DY34" s="123"/>
      <c r="DZ34" s="123"/>
      <c r="EA34" s="123"/>
      <c r="EB34" s="123"/>
      <c r="EC34" s="123"/>
      <c r="ED34" s="123"/>
      <c r="EE34" s="123"/>
      <c r="EF34" s="123"/>
      <c r="EG34" s="123"/>
      <c r="EH34" s="123"/>
      <c r="EI34" s="123"/>
      <c r="EJ34" s="123"/>
      <c r="EK34" s="123"/>
      <c r="EL34" s="123"/>
      <c r="EM34" s="123"/>
      <c r="EN34" s="123"/>
      <c r="EO34" s="305"/>
      <c r="EP34" s="123"/>
      <c r="EQ34" s="123"/>
      <c r="ER34" s="332"/>
      <c r="ES34" s="123"/>
      <c r="ET34" s="311"/>
      <c r="EU34" s="311"/>
      <c r="EV34" s="311"/>
      <c r="EW34" s="311"/>
      <c r="EX34" s="123"/>
      <c r="EY34" s="123"/>
      <c r="EZ34" s="123"/>
      <c r="FA34" s="123"/>
      <c r="FB34" s="123"/>
      <c r="FC34" s="123"/>
      <c r="FD34" s="123"/>
      <c r="FE34" s="123"/>
      <c r="FF34" s="123"/>
      <c r="FG34" s="123"/>
      <c r="FH34" s="123"/>
      <c r="FI34" s="123"/>
      <c r="FJ34" s="123"/>
      <c r="FK34" s="123"/>
      <c r="FL34" s="123"/>
      <c r="FM34" s="123"/>
      <c r="FN34" s="123"/>
      <c r="FO34" s="123"/>
      <c r="FP34" s="123"/>
      <c r="FQ34" s="123"/>
      <c r="FR34" s="123"/>
      <c r="FS34" s="123"/>
      <c r="FT34" s="123"/>
      <c r="FU34" s="123"/>
      <c r="FV34" s="123"/>
      <c r="FW34" s="123"/>
      <c r="FX34" s="123"/>
      <c r="FY34" s="123"/>
      <c r="FZ34" s="123"/>
      <c r="GA34" s="123"/>
      <c r="GB34" s="123"/>
      <c r="GC34" s="123"/>
      <c r="GD34" s="123"/>
      <c r="GE34" s="123"/>
      <c r="GF34" s="123"/>
      <c r="GG34" s="123"/>
      <c r="GH34" s="123"/>
      <c r="GI34" s="123"/>
      <c r="GJ34" s="123"/>
      <c r="GK34" s="123"/>
      <c r="HM34" s="313"/>
      <c r="HN34" s="414"/>
      <c r="HO34" s="412"/>
      <c r="HP34" s="412"/>
      <c r="IK34" s="313"/>
      <c r="IL34" s="392"/>
      <c r="IN34" s="412"/>
    </row>
    <row r="35" spans="1:249" x14ac:dyDescent="0.2">
      <c r="A35" s="124"/>
      <c r="B35" s="124"/>
      <c r="C35" s="305"/>
      <c r="D35" s="305"/>
      <c r="E35" s="305"/>
      <c r="F35" s="305"/>
      <c r="G35" s="305"/>
      <c r="H35" s="305"/>
      <c r="I35" s="305"/>
      <c r="J35" s="305"/>
      <c r="K35" s="305"/>
      <c r="L35" s="305"/>
      <c r="M35" s="305"/>
      <c r="N35" s="305"/>
      <c r="O35" s="305"/>
      <c r="P35" s="305"/>
      <c r="Q35" s="305"/>
      <c r="R35" s="305"/>
      <c r="S35" s="305"/>
      <c r="T35" s="305"/>
      <c r="U35" s="305"/>
      <c r="V35" s="305"/>
      <c r="W35" s="305"/>
      <c r="X35" s="305"/>
      <c r="Y35" s="305"/>
      <c r="Z35" s="305"/>
      <c r="AA35" s="305"/>
      <c r="AB35" s="306"/>
      <c r="AC35" s="305"/>
      <c r="AD35" s="305"/>
      <c r="AE35" s="305"/>
      <c r="AF35" s="305"/>
      <c r="AG35" s="305"/>
      <c r="AH35" s="305"/>
      <c r="AI35" s="305"/>
      <c r="AJ35" s="305"/>
      <c r="AK35" s="305"/>
      <c r="AL35" s="305"/>
      <c r="AM35" s="305"/>
      <c r="AN35" s="305"/>
      <c r="AO35" s="305"/>
      <c r="AP35" s="305"/>
      <c r="AQ35" s="305"/>
      <c r="AR35" s="305"/>
      <c r="AS35" s="305"/>
      <c r="AT35" s="305"/>
      <c r="AU35" s="305"/>
      <c r="AV35" s="305"/>
      <c r="AW35" s="305"/>
      <c r="AX35" s="123"/>
      <c r="AY35" s="123"/>
      <c r="AZ35" s="123"/>
      <c r="BA35" s="306"/>
      <c r="BB35" s="123"/>
      <c r="BC35" s="305" t="s">
        <v>287</v>
      </c>
      <c r="BD35" s="123"/>
      <c r="BE35" s="123"/>
      <c r="BF35" s="123"/>
      <c r="BG35" s="123"/>
      <c r="BH35" s="123"/>
      <c r="BI35" s="305" t="s">
        <v>287</v>
      </c>
      <c r="BJ35" s="123"/>
      <c r="BK35" s="123"/>
      <c r="BL35" s="123"/>
      <c r="BM35" s="123"/>
      <c r="BN35" s="123"/>
      <c r="BO35" s="123"/>
      <c r="BP35" s="123"/>
      <c r="BQ35" s="123"/>
      <c r="BR35" s="123"/>
      <c r="BS35" s="123"/>
      <c r="BT35" s="123"/>
      <c r="BU35" s="123"/>
      <c r="BV35" s="123"/>
      <c r="BW35" s="124"/>
      <c r="BX35" s="124"/>
      <c r="BY35" s="124"/>
      <c r="BZ35" s="124"/>
      <c r="CA35" s="124"/>
      <c r="CB35" s="124"/>
      <c r="CC35" s="124"/>
      <c r="CD35" s="124"/>
      <c r="CE35" s="307" t="s">
        <v>287</v>
      </c>
      <c r="CF35" s="124"/>
      <c r="CG35" s="124"/>
      <c r="CH35" s="124"/>
      <c r="CI35" s="124"/>
      <c r="CJ35" s="124"/>
      <c r="CK35" s="124"/>
      <c r="CL35" s="124"/>
      <c r="CM35" s="124"/>
      <c r="CN35" s="124"/>
      <c r="CO35" s="124"/>
      <c r="CP35" s="124"/>
      <c r="CQ35" s="124"/>
      <c r="CR35" s="124"/>
      <c r="CS35" s="124"/>
      <c r="CT35" s="123"/>
      <c r="CU35" s="123"/>
      <c r="CV35" s="123"/>
      <c r="CW35" s="123"/>
      <c r="CX35" s="123"/>
      <c r="CY35" s="123"/>
      <c r="CZ35" s="308"/>
      <c r="DA35" s="305"/>
      <c r="DB35" s="123"/>
      <c r="DC35" s="305"/>
      <c r="DD35" s="123"/>
      <c r="DE35" s="123"/>
      <c r="DF35" s="123"/>
      <c r="DG35" s="123"/>
      <c r="DH35" s="123"/>
      <c r="DI35" s="123"/>
      <c r="DJ35" s="123"/>
      <c r="DK35" s="123"/>
      <c r="DL35" s="123"/>
      <c r="DM35" s="123"/>
      <c r="DN35" s="123"/>
      <c r="DO35" s="123"/>
      <c r="DP35" s="333"/>
      <c r="DQ35" s="123"/>
      <c r="DR35" s="123"/>
      <c r="DS35" s="123"/>
      <c r="DT35" s="123"/>
      <c r="DU35" s="123"/>
      <c r="DV35" s="123"/>
      <c r="DW35" s="123"/>
      <c r="DX35" s="123"/>
      <c r="DY35" s="123"/>
      <c r="DZ35" s="123"/>
      <c r="EA35" s="123"/>
      <c r="EB35" s="123"/>
      <c r="EC35" s="123"/>
      <c r="ED35" s="123"/>
      <c r="EE35" s="123"/>
      <c r="EF35" s="123"/>
      <c r="EG35" s="123"/>
      <c r="EH35" s="123"/>
      <c r="EI35" s="123"/>
      <c r="EJ35" s="123"/>
      <c r="EK35" s="123"/>
      <c r="EL35" s="123"/>
      <c r="EM35" s="123"/>
      <c r="EN35" s="123"/>
      <c r="EO35" s="123"/>
      <c r="EP35" s="123"/>
      <c r="EQ35" s="123"/>
      <c r="ER35" s="123"/>
      <c r="ES35" s="123"/>
      <c r="ET35" s="311"/>
      <c r="EU35" s="311"/>
      <c r="EV35" s="311"/>
      <c r="EW35" s="311"/>
      <c r="EX35" s="123"/>
      <c r="EY35" s="123"/>
      <c r="EZ35" s="123"/>
      <c r="FA35" s="123"/>
      <c r="FB35" s="123"/>
      <c r="FC35" s="123"/>
      <c r="FD35" s="123"/>
      <c r="FE35" s="123"/>
      <c r="FF35" s="123"/>
      <c r="FG35" s="123"/>
      <c r="FH35" s="123"/>
      <c r="FI35" s="123"/>
      <c r="FJ35" s="123"/>
      <c r="FK35" s="123"/>
      <c r="FL35" s="123"/>
      <c r="FM35" s="123"/>
      <c r="FN35" s="123"/>
      <c r="FO35" s="123"/>
      <c r="FP35" s="123"/>
      <c r="FQ35" s="123"/>
      <c r="FR35" s="123"/>
      <c r="FS35" s="123"/>
      <c r="FT35" s="123"/>
      <c r="FU35" s="123"/>
      <c r="FV35" s="123"/>
      <c r="FW35" s="123"/>
      <c r="FX35" s="123"/>
      <c r="FY35" s="123"/>
      <c r="FZ35" s="123"/>
      <c r="GA35" s="123"/>
      <c r="GB35" s="123"/>
      <c r="GC35" s="123"/>
      <c r="GD35" s="123"/>
      <c r="GE35" s="123"/>
      <c r="GF35" s="123"/>
      <c r="GG35" s="123"/>
      <c r="GH35" s="123"/>
      <c r="GI35" s="123"/>
      <c r="GJ35" s="123"/>
      <c r="GK35" s="123"/>
      <c r="HM35" s="313"/>
      <c r="IK35" s="313"/>
      <c r="IL35" s="392"/>
    </row>
    <row r="36" spans="1:249" ht="13.5" thickBot="1" x14ac:dyDescent="0.25">
      <c r="A36" s="124"/>
      <c r="B36" s="123"/>
      <c r="C36" s="305"/>
      <c r="D36" s="305"/>
      <c r="E36" s="305"/>
      <c r="F36" s="305"/>
      <c r="G36" s="305"/>
      <c r="H36" s="305"/>
      <c r="I36" s="305"/>
      <c r="J36" s="305"/>
      <c r="K36" s="305"/>
      <c r="L36" s="305"/>
      <c r="M36" s="305"/>
      <c r="N36" s="305"/>
      <c r="O36" s="305"/>
      <c r="P36" s="305"/>
      <c r="Q36" s="305"/>
      <c r="R36" s="305"/>
      <c r="S36" s="305"/>
      <c r="T36" s="305"/>
      <c r="U36" s="305"/>
      <c r="V36" s="305"/>
      <c r="W36" s="305"/>
      <c r="X36" s="305"/>
      <c r="Y36" s="305"/>
      <c r="Z36" s="305"/>
      <c r="AA36" s="305"/>
      <c r="AB36" s="306"/>
      <c r="AC36" s="305"/>
      <c r="AD36" s="305"/>
      <c r="AE36" s="305"/>
      <c r="AF36" s="305"/>
      <c r="AG36" s="305"/>
      <c r="AH36" s="305"/>
      <c r="AI36" s="305"/>
      <c r="AJ36" s="305"/>
      <c r="AK36" s="305"/>
      <c r="AL36" s="305"/>
      <c r="AM36" s="305"/>
      <c r="AN36" s="305"/>
      <c r="AO36" s="305"/>
      <c r="AP36" s="305"/>
      <c r="AQ36" s="305"/>
      <c r="AR36" s="305"/>
      <c r="AS36" s="305"/>
      <c r="AT36" s="305"/>
      <c r="AU36" s="305"/>
      <c r="AV36" s="305"/>
      <c r="AW36" s="305"/>
      <c r="AX36" s="123"/>
      <c r="AY36" s="123"/>
      <c r="AZ36" s="123"/>
      <c r="BA36" s="306"/>
      <c r="BB36" s="123"/>
      <c r="BC36" s="123"/>
      <c r="BD36" s="123"/>
      <c r="BE36" s="123"/>
      <c r="BF36" s="123"/>
      <c r="BG36" s="123"/>
      <c r="BH36" s="123"/>
      <c r="BI36" s="123"/>
      <c r="BJ36" s="123"/>
      <c r="BK36" s="123"/>
      <c r="BL36" s="123"/>
      <c r="BM36" s="123"/>
      <c r="BN36" s="123"/>
      <c r="BO36" s="123"/>
      <c r="BP36" s="123"/>
      <c r="BQ36" s="123"/>
      <c r="BR36" s="123"/>
      <c r="BS36" s="123"/>
      <c r="BT36" s="123"/>
      <c r="BU36" s="123"/>
      <c r="BV36" s="123"/>
      <c r="BW36" s="124"/>
      <c r="BX36" s="124"/>
      <c r="BY36" s="124"/>
      <c r="BZ36" s="124"/>
      <c r="CA36" s="124"/>
      <c r="CB36" s="124"/>
      <c r="CC36" s="124"/>
      <c r="CD36" s="124"/>
      <c r="CE36" s="124"/>
      <c r="CF36" s="124"/>
      <c r="CG36" s="124"/>
      <c r="CH36" s="124"/>
      <c r="CI36" s="124"/>
      <c r="CJ36" s="124"/>
      <c r="CK36" s="124"/>
      <c r="CL36" s="124"/>
      <c r="CM36" s="124"/>
      <c r="CN36" s="124"/>
      <c r="CO36" s="124"/>
      <c r="CP36" s="124"/>
      <c r="CQ36" s="124"/>
      <c r="CR36" s="124"/>
      <c r="CS36" s="124"/>
      <c r="CT36" s="123"/>
      <c r="CU36" s="123"/>
      <c r="CV36" s="123"/>
      <c r="CW36" s="123"/>
      <c r="CX36" s="123"/>
      <c r="CY36" s="123"/>
      <c r="CZ36" s="308"/>
      <c r="DA36" s="305"/>
      <c r="DB36" s="123"/>
      <c r="DC36" s="305"/>
      <c r="DD36" s="123"/>
      <c r="DE36" s="123"/>
      <c r="DF36" s="123"/>
      <c r="DG36" s="123"/>
      <c r="DH36" s="123"/>
      <c r="DI36" s="123"/>
      <c r="DJ36" s="123"/>
      <c r="DK36" s="123"/>
      <c r="DL36" s="123"/>
      <c r="DM36" s="123"/>
      <c r="DN36" s="123"/>
      <c r="DO36" s="123"/>
      <c r="DP36" s="123"/>
      <c r="DQ36" s="123"/>
      <c r="DR36" s="123"/>
      <c r="DS36" s="123"/>
      <c r="DT36" s="123"/>
      <c r="DU36" s="123"/>
      <c r="DV36" s="123"/>
      <c r="DW36" s="123"/>
      <c r="DX36" s="123"/>
      <c r="DY36" s="123"/>
      <c r="DZ36" s="123"/>
      <c r="EA36" s="123"/>
      <c r="EB36" s="123"/>
      <c r="EC36" s="123"/>
      <c r="ED36" s="123"/>
      <c r="EE36" s="123"/>
      <c r="EF36" s="123"/>
      <c r="EG36" s="123"/>
      <c r="EH36" s="123"/>
      <c r="EI36" s="123"/>
      <c r="EJ36" s="123"/>
      <c r="EK36" s="123"/>
      <c r="EL36" s="123"/>
      <c r="EM36" s="123"/>
      <c r="EN36" s="123"/>
      <c r="EO36" s="123"/>
      <c r="EP36" s="123"/>
      <c r="EQ36" s="123"/>
      <c r="ER36" s="123"/>
      <c r="ES36" s="123"/>
      <c r="ET36" s="311"/>
      <c r="EU36" s="311"/>
      <c r="EV36" s="311"/>
      <c r="EW36" s="311"/>
      <c r="EX36" s="123"/>
      <c r="EY36" s="123"/>
      <c r="EZ36" s="123"/>
      <c r="FA36" s="123"/>
      <c r="FB36" s="123"/>
      <c r="FC36" s="123"/>
      <c r="FD36" s="123"/>
      <c r="FE36" s="123"/>
      <c r="FF36" s="123"/>
      <c r="FG36" s="123"/>
      <c r="FH36" s="123"/>
      <c r="FI36" s="123"/>
      <c r="FJ36" s="123"/>
      <c r="FK36" s="123"/>
      <c r="FL36" s="123"/>
      <c r="FM36" s="123"/>
      <c r="FN36" s="123"/>
      <c r="FO36" s="123"/>
      <c r="FP36" s="123"/>
      <c r="FQ36" s="123"/>
      <c r="FR36" s="123"/>
      <c r="FS36" s="123"/>
      <c r="FT36" s="123"/>
      <c r="FU36" s="123"/>
      <c r="FV36" s="123"/>
      <c r="FW36" s="123"/>
      <c r="FX36" s="123"/>
      <c r="FY36" s="123"/>
      <c r="FZ36" s="123"/>
      <c r="GA36" s="123"/>
      <c r="GB36" s="123"/>
      <c r="GC36" s="123"/>
      <c r="GD36" s="123"/>
      <c r="GE36" s="123"/>
      <c r="GF36" s="123"/>
      <c r="GG36" s="123"/>
      <c r="GH36" s="123"/>
      <c r="GI36" s="123"/>
      <c r="GJ36" s="123"/>
      <c r="GK36" s="123"/>
      <c r="HM36" s="313"/>
      <c r="IK36" s="313"/>
      <c r="IL36" s="392"/>
    </row>
    <row r="37" spans="1:249" s="163" customFormat="1" ht="13.5" thickBot="1" x14ac:dyDescent="0.25">
      <c r="A37" s="128" t="s">
        <v>21</v>
      </c>
      <c r="B37" s="128" t="s">
        <v>19</v>
      </c>
      <c r="C37" s="315" t="s">
        <v>73</v>
      </c>
      <c r="D37" s="315" t="s">
        <v>74</v>
      </c>
      <c r="E37" s="315" t="s">
        <v>75</v>
      </c>
      <c r="F37" s="315" t="s">
        <v>76</v>
      </c>
      <c r="G37" s="315" t="s">
        <v>77</v>
      </c>
      <c r="H37" s="130" t="s">
        <v>78</v>
      </c>
      <c r="I37" s="315" t="s">
        <v>79</v>
      </c>
      <c r="J37" s="315" t="s">
        <v>80</v>
      </c>
      <c r="K37" s="315" t="s">
        <v>81</v>
      </c>
      <c r="L37" s="315" t="s">
        <v>82</v>
      </c>
      <c r="M37" s="315" t="s">
        <v>83</v>
      </c>
      <c r="N37" s="315" t="s">
        <v>84</v>
      </c>
      <c r="O37" s="315" t="s">
        <v>85</v>
      </c>
      <c r="P37" s="315" t="s">
        <v>86</v>
      </c>
      <c r="Q37" s="315" t="s">
        <v>87</v>
      </c>
      <c r="R37" s="315" t="s">
        <v>88</v>
      </c>
      <c r="S37" s="315" t="s">
        <v>89</v>
      </c>
      <c r="T37" s="315" t="s">
        <v>90</v>
      </c>
      <c r="U37" s="315" t="s">
        <v>91</v>
      </c>
      <c r="V37" s="315" t="s">
        <v>92</v>
      </c>
      <c r="W37" s="315" t="s">
        <v>93</v>
      </c>
      <c r="X37" s="315" t="s">
        <v>94</v>
      </c>
      <c r="Y37" s="315" t="s">
        <v>95</v>
      </c>
      <c r="Z37" s="316"/>
      <c r="AA37" s="133" t="s">
        <v>96</v>
      </c>
      <c r="AB37" s="133" t="s">
        <v>97</v>
      </c>
      <c r="AC37" s="133" t="s">
        <v>98</v>
      </c>
      <c r="AD37" s="133" t="s">
        <v>99</v>
      </c>
      <c r="AE37" s="133" t="s">
        <v>100</v>
      </c>
      <c r="AF37" s="133" t="s">
        <v>101</v>
      </c>
      <c r="AG37" s="133" t="s">
        <v>102</v>
      </c>
      <c r="AH37" s="133" t="s">
        <v>103</v>
      </c>
      <c r="AI37" s="133" t="s">
        <v>104</v>
      </c>
      <c r="AJ37" s="133" t="s">
        <v>105</v>
      </c>
      <c r="AK37" s="133" t="s">
        <v>106</v>
      </c>
      <c r="AL37" s="133" t="s">
        <v>107</v>
      </c>
      <c r="AM37" s="133" t="s">
        <v>108</v>
      </c>
      <c r="AN37" s="133" t="s">
        <v>109</v>
      </c>
      <c r="AO37" s="134" t="s">
        <v>110</v>
      </c>
      <c r="AP37" s="133" t="s">
        <v>111</v>
      </c>
      <c r="AQ37" s="134" t="s">
        <v>112</v>
      </c>
      <c r="AR37" s="133" t="s">
        <v>113</v>
      </c>
      <c r="AS37" s="133" t="s">
        <v>114</v>
      </c>
      <c r="AT37" s="133" t="s">
        <v>115</v>
      </c>
      <c r="AU37" s="133" t="s">
        <v>116</v>
      </c>
      <c r="AV37" s="133" t="s">
        <v>117</v>
      </c>
      <c r="AW37" s="133" t="s">
        <v>118</v>
      </c>
      <c r="AX37" s="317"/>
      <c r="AY37" s="136" t="s">
        <v>119</v>
      </c>
      <c r="AZ37" s="136" t="s">
        <v>120</v>
      </c>
      <c r="BA37" s="136" t="s">
        <v>121</v>
      </c>
      <c r="BB37" s="136" t="s">
        <v>122</v>
      </c>
      <c r="BC37" s="136" t="s">
        <v>123</v>
      </c>
      <c r="BD37" s="137" t="s">
        <v>124</v>
      </c>
      <c r="BE37" s="137" t="s">
        <v>125</v>
      </c>
      <c r="BF37" s="138">
        <v>39203</v>
      </c>
      <c r="BG37" s="139" t="s">
        <v>126</v>
      </c>
      <c r="BH37" s="138">
        <v>39234</v>
      </c>
      <c r="BI37" s="139" t="s">
        <v>127</v>
      </c>
      <c r="BJ37" s="137" t="s">
        <v>128</v>
      </c>
      <c r="BK37" s="137" t="s">
        <v>129</v>
      </c>
      <c r="BL37" s="137" t="s">
        <v>130</v>
      </c>
      <c r="BM37" s="137" t="s">
        <v>131</v>
      </c>
      <c r="BN37" s="137" t="s">
        <v>132</v>
      </c>
      <c r="BO37" s="137" t="s">
        <v>133</v>
      </c>
      <c r="BP37" s="137" t="s">
        <v>134</v>
      </c>
      <c r="BQ37" s="137" t="s">
        <v>135</v>
      </c>
      <c r="BR37" s="137" t="s">
        <v>136</v>
      </c>
      <c r="BS37" s="137" t="s">
        <v>137</v>
      </c>
      <c r="BT37" s="137" t="s">
        <v>138</v>
      </c>
      <c r="BU37" s="137" t="s">
        <v>139</v>
      </c>
      <c r="BV37" s="318"/>
      <c r="BW37" s="141" t="s">
        <v>140</v>
      </c>
      <c r="BX37" s="141" t="s">
        <v>141</v>
      </c>
      <c r="BY37" s="141" t="s">
        <v>142</v>
      </c>
      <c r="BZ37" s="141" t="s">
        <v>143</v>
      </c>
      <c r="CA37" s="141" t="s">
        <v>144</v>
      </c>
      <c r="CB37" s="141" t="s">
        <v>145</v>
      </c>
      <c r="CC37" s="141" t="s">
        <v>146</v>
      </c>
      <c r="CD37" s="141" t="s">
        <v>147</v>
      </c>
      <c r="CE37" s="141" t="s">
        <v>148</v>
      </c>
      <c r="CF37" s="141" t="s">
        <v>149</v>
      </c>
      <c r="CG37" s="141" t="s">
        <v>150</v>
      </c>
      <c r="CH37" s="141" t="s">
        <v>151</v>
      </c>
      <c r="CI37" s="141" t="s">
        <v>152</v>
      </c>
      <c r="CJ37" s="141" t="s">
        <v>153</v>
      </c>
      <c r="CK37" s="141" t="s">
        <v>154</v>
      </c>
      <c r="CL37" s="141" t="s">
        <v>155</v>
      </c>
      <c r="CM37" s="141" t="s">
        <v>156</v>
      </c>
      <c r="CN37" s="141" t="s">
        <v>157</v>
      </c>
      <c r="CO37" s="141" t="s">
        <v>158</v>
      </c>
      <c r="CP37" s="141" t="s">
        <v>159</v>
      </c>
      <c r="CQ37" s="141" t="s">
        <v>160</v>
      </c>
      <c r="CR37" s="141" t="s">
        <v>161</v>
      </c>
      <c r="CS37" s="141" t="s">
        <v>162</v>
      </c>
      <c r="CT37" s="318"/>
      <c r="CU37" s="143" t="s">
        <v>163</v>
      </c>
      <c r="CV37" s="143" t="s">
        <v>164</v>
      </c>
      <c r="CW37" s="143" t="s">
        <v>165</v>
      </c>
      <c r="CX37" s="143" t="s">
        <v>166</v>
      </c>
      <c r="CY37" s="143" t="s">
        <v>167</v>
      </c>
      <c r="CZ37" s="144" t="s">
        <v>168</v>
      </c>
      <c r="DA37" s="143" t="s">
        <v>169</v>
      </c>
      <c r="DB37" s="144" t="s">
        <v>170</v>
      </c>
      <c r="DC37" s="143" t="s">
        <v>171</v>
      </c>
      <c r="DD37" s="144" t="s">
        <v>172</v>
      </c>
      <c r="DE37" s="143" t="s">
        <v>173</v>
      </c>
      <c r="DF37" s="144" t="s">
        <v>174</v>
      </c>
      <c r="DG37" s="143" t="s">
        <v>175</v>
      </c>
      <c r="DH37" s="143" t="s">
        <v>176</v>
      </c>
      <c r="DI37" s="143" t="s">
        <v>177</v>
      </c>
      <c r="DJ37" s="143" t="s">
        <v>178</v>
      </c>
      <c r="DK37" s="143" t="s">
        <v>179</v>
      </c>
      <c r="DL37" s="143" t="s">
        <v>180</v>
      </c>
      <c r="DM37" s="143" t="s">
        <v>181</v>
      </c>
      <c r="DN37" s="143" t="s">
        <v>182</v>
      </c>
      <c r="DO37" s="143" t="s">
        <v>183</v>
      </c>
      <c r="DP37" s="143" t="s">
        <v>184</v>
      </c>
      <c r="DQ37" s="143" t="s">
        <v>185</v>
      </c>
      <c r="DR37" s="318"/>
      <c r="DS37" s="146" t="s">
        <v>186</v>
      </c>
      <c r="DT37" s="146" t="s">
        <v>187</v>
      </c>
      <c r="DU37" s="146" t="s">
        <v>188</v>
      </c>
      <c r="DV37" s="146" t="s">
        <v>189</v>
      </c>
      <c r="DW37" s="146" t="s">
        <v>190</v>
      </c>
      <c r="DX37" s="146" t="s">
        <v>191</v>
      </c>
      <c r="DY37" s="146" t="s">
        <v>192</v>
      </c>
      <c r="DZ37" s="146" t="s">
        <v>193</v>
      </c>
      <c r="EA37" s="146" t="s">
        <v>194</v>
      </c>
      <c r="EB37" s="146" t="s">
        <v>195</v>
      </c>
      <c r="EC37" s="146" t="s">
        <v>196</v>
      </c>
      <c r="ED37" s="146" t="s">
        <v>197</v>
      </c>
      <c r="EE37" s="146" t="s">
        <v>198</v>
      </c>
      <c r="EF37" s="146" t="s">
        <v>199</v>
      </c>
      <c r="EG37" s="146" t="s">
        <v>200</v>
      </c>
      <c r="EH37" s="146" t="s">
        <v>201</v>
      </c>
      <c r="EI37" s="146" t="s">
        <v>202</v>
      </c>
      <c r="EJ37" s="146" t="s">
        <v>203</v>
      </c>
      <c r="EK37" s="146" t="s">
        <v>204</v>
      </c>
      <c r="EL37" s="146" t="s">
        <v>205</v>
      </c>
      <c r="EM37" s="146" t="s">
        <v>206</v>
      </c>
      <c r="EN37" s="146" t="s">
        <v>207</v>
      </c>
      <c r="EO37" s="146" t="s">
        <v>208</v>
      </c>
      <c r="EP37" s="318"/>
      <c r="EQ37" s="149" t="s">
        <v>209</v>
      </c>
      <c r="ER37" s="150" t="s">
        <v>210</v>
      </c>
      <c r="ES37" s="149" t="s">
        <v>211</v>
      </c>
      <c r="ET37" s="151" t="s">
        <v>212</v>
      </c>
      <c r="EU37" s="151" t="s">
        <v>213</v>
      </c>
      <c r="EV37" s="151" t="s">
        <v>214</v>
      </c>
      <c r="EW37" s="151" t="s">
        <v>215</v>
      </c>
      <c r="EX37" s="151" t="s">
        <v>216</v>
      </c>
      <c r="EY37" s="151" t="s">
        <v>217</v>
      </c>
      <c r="EZ37" s="151" t="s">
        <v>218</v>
      </c>
      <c r="FA37" s="151" t="s">
        <v>219</v>
      </c>
      <c r="FB37" s="149" t="s">
        <v>220</v>
      </c>
      <c r="FC37" s="150" t="s">
        <v>221</v>
      </c>
      <c r="FD37" s="152" t="s">
        <v>222</v>
      </c>
      <c r="FE37" s="149" t="s">
        <v>223</v>
      </c>
      <c r="FF37" s="152" t="s">
        <v>224</v>
      </c>
      <c r="FG37" s="488" t="s">
        <v>225</v>
      </c>
      <c r="FH37" s="489"/>
      <c r="FI37" s="149" t="s">
        <v>226</v>
      </c>
      <c r="FJ37" s="488" t="s">
        <v>227</v>
      </c>
      <c r="FK37" s="489"/>
      <c r="FL37" s="149" t="s">
        <v>228</v>
      </c>
      <c r="FM37" s="153" t="s">
        <v>229</v>
      </c>
      <c r="FN37" s="149" t="s">
        <v>230</v>
      </c>
      <c r="FO37" s="154" t="s">
        <v>231</v>
      </c>
      <c r="FP37" s="318"/>
      <c r="FQ37" s="155" t="s">
        <v>232</v>
      </c>
      <c r="FR37" s="156" t="s">
        <v>233</v>
      </c>
      <c r="FS37" s="131" t="s">
        <v>234</v>
      </c>
      <c r="FT37" s="155" t="s">
        <v>235</v>
      </c>
      <c r="FU37" s="155" t="s">
        <v>236</v>
      </c>
      <c r="FV37" s="155" t="s">
        <v>237</v>
      </c>
      <c r="FW37" s="155" t="s">
        <v>238</v>
      </c>
      <c r="FX37" s="155" t="s">
        <v>239</v>
      </c>
      <c r="FY37" s="155" t="s">
        <v>240</v>
      </c>
      <c r="FZ37" s="155" t="s">
        <v>241</v>
      </c>
      <c r="GA37" s="155" t="s">
        <v>242</v>
      </c>
      <c r="GB37" s="131" t="s">
        <v>243</v>
      </c>
      <c r="GC37" s="157" t="s">
        <v>244</v>
      </c>
      <c r="GD37" s="131" t="s">
        <v>245</v>
      </c>
      <c r="GE37" s="131" t="s">
        <v>246</v>
      </c>
      <c r="GF37" s="158" t="s">
        <v>247</v>
      </c>
      <c r="GG37" s="131" t="s">
        <v>248</v>
      </c>
      <c r="GH37" s="131" t="s">
        <v>249</v>
      </c>
      <c r="GI37" s="131" t="s">
        <v>250</v>
      </c>
      <c r="GJ37" s="131" t="s">
        <v>251</v>
      </c>
      <c r="GK37" s="159" t="s">
        <v>252</v>
      </c>
      <c r="GL37" s="131" t="s">
        <v>253</v>
      </c>
      <c r="GM37" s="160" t="s">
        <v>254</v>
      </c>
      <c r="GO37" s="161" t="s">
        <v>255</v>
      </c>
      <c r="GP37" s="161" t="s">
        <v>256</v>
      </c>
      <c r="GQ37" s="161" t="s">
        <v>257</v>
      </c>
      <c r="GR37" s="161" t="s">
        <v>258</v>
      </c>
      <c r="GS37" s="161" t="s">
        <v>259</v>
      </c>
      <c r="GT37" s="161" t="s">
        <v>260</v>
      </c>
      <c r="GU37" s="161" t="s">
        <v>261</v>
      </c>
      <c r="GV37" s="161" t="s">
        <v>262</v>
      </c>
      <c r="GW37" s="161" t="s">
        <v>263</v>
      </c>
      <c r="GX37" s="161" t="s">
        <v>264</v>
      </c>
      <c r="GY37" s="161" t="s">
        <v>265</v>
      </c>
      <c r="GZ37" s="161" t="s">
        <v>266</v>
      </c>
      <c r="HA37" s="161" t="s">
        <v>267</v>
      </c>
      <c r="HB37" s="161" t="s">
        <v>268</v>
      </c>
      <c r="HC37" s="161" t="s">
        <v>269</v>
      </c>
      <c r="HD37" s="161" t="s">
        <v>270</v>
      </c>
      <c r="HE37" s="161" t="s">
        <v>271</v>
      </c>
      <c r="HF37" s="161" t="s">
        <v>272</v>
      </c>
      <c r="HG37" s="161" t="s">
        <v>273</v>
      </c>
      <c r="HH37" s="161" t="s">
        <v>302</v>
      </c>
      <c r="HI37" s="161" t="s">
        <v>274</v>
      </c>
      <c r="HJ37" s="161" t="s">
        <v>303</v>
      </c>
      <c r="HK37" s="162" t="s">
        <v>275</v>
      </c>
      <c r="HM37" s="348" t="s">
        <v>317</v>
      </c>
      <c r="HN37" s="400" t="s">
        <v>318</v>
      </c>
      <c r="HO37" s="349" t="s">
        <v>319</v>
      </c>
      <c r="HP37" s="421" t="s">
        <v>276</v>
      </c>
      <c r="HQ37" s="349" t="s">
        <v>277</v>
      </c>
      <c r="HR37" s="349" t="s">
        <v>278</v>
      </c>
      <c r="HS37" s="349" t="s">
        <v>279</v>
      </c>
      <c r="HT37" s="349" t="s">
        <v>280</v>
      </c>
      <c r="HU37" s="349" t="s">
        <v>281</v>
      </c>
      <c r="HV37" s="349" t="s">
        <v>282</v>
      </c>
      <c r="HW37" s="349" t="s">
        <v>283</v>
      </c>
      <c r="HX37" s="349" t="s">
        <v>57</v>
      </c>
      <c r="HY37" s="349" t="s">
        <v>284</v>
      </c>
      <c r="HZ37" s="349" t="s">
        <v>58</v>
      </c>
      <c r="IA37" s="349" t="s">
        <v>285</v>
      </c>
      <c r="IB37" s="349" t="s">
        <v>293</v>
      </c>
      <c r="IC37" s="349" t="s">
        <v>294</v>
      </c>
      <c r="ID37" s="349" t="s">
        <v>297</v>
      </c>
      <c r="IE37" s="349" t="s">
        <v>299</v>
      </c>
      <c r="IF37" s="349" t="s">
        <v>300</v>
      </c>
      <c r="IG37" s="349" t="s">
        <v>301</v>
      </c>
      <c r="IH37" s="349" t="s">
        <v>304</v>
      </c>
      <c r="II37" s="349" t="s">
        <v>305</v>
      </c>
      <c r="IJ37" s="495">
        <v>2015</v>
      </c>
      <c r="IK37" s="401" t="s">
        <v>311</v>
      </c>
      <c r="IL37" s="402" t="s">
        <v>306</v>
      </c>
      <c r="IM37" s="425" t="s">
        <v>320</v>
      </c>
      <c r="IN37" s="433" t="s">
        <v>308</v>
      </c>
      <c r="IO37" s="370" t="s">
        <v>322</v>
      </c>
    </row>
    <row r="38" spans="1:249" x14ac:dyDescent="0.2">
      <c r="A38" s="334">
        <v>1</v>
      </c>
      <c r="B38" s="335" t="s">
        <v>13</v>
      </c>
      <c r="C38" s="166">
        <v>98064559.264978364</v>
      </c>
      <c r="D38" s="167">
        <v>91115357.352889612</v>
      </c>
      <c r="E38" s="167">
        <v>189179916.61786798</v>
      </c>
      <c r="F38" s="167">
        <v>99170679.89488095</v>
      </c>
      <c r="G38" s="167">
        <v>288350596.51274896</v>
      </c>
      <c r="H38" s="208">
        <v>100579146.38354979</v>
      </c>
      <c r="I38" s="167">
        <v>388929742.89629877</v>
      </c>
      <c r="J38" s="167">
        <v>107531476.96437231</v>
      </c>
      <c r="K38" s="167">
        <v>496461219.86067104</v>
      </c>
      <c r="L38" s="167">
        <v>102438020.73275973</v>
      </c>
      <c r="M38" s="167">
        <v>598899240.59343076</v>
      </c>
      <c r="N38" s="167">
        <v>109496810.00138527</v>
      </c>
      <c r="O38" s="167">
        <v>708396050.59481597</v>
      </c>
      <c r="P38" s="167">
        <v>104191501.63419913</v>
      </c>
      <c r="Q38" s="167">
        <v>812587552.22901511</v>
      </c>
      <c r="R38" s="167">
        <v>98539749.552894041</v>
      </c>
      <c r="S38" s="167">
        <v>911127301.78190911</v>
      </c>
      <c r="T38" s="168">
        <v>99239676.815199986</v>
      </c>
      <c r="U38" s="167">
        <v>1010366978.5971091</v>
      </c>
      <c r="V38" s="168">
        <v>104319239.27</v>
      </c>
      <c r="W38" s="167">
        <v>1114686217.8671091</v>
      </c>
      <c r="X38" s="168">
        <v>115375361.53559998</v>
      </c>
      <c r="Y38" s="167">
        <v>1230061579.402709</v>
      </c>
      <c r="Z38" s="305"/>
      <c r="AA38" s="208">
        <v>97725492.068024009</v>
      </c>
      <c r="AB38" s="211">
        <v>90911622.642100006</v>
      </c>
      <c r="AC38" s="208">
        <v>188637114.71012402</v>
      </c>
      <c r="AD38" s="211">
        <v>98169039.979300007</v>
      </c>
      <c r="AE38" s="208">
        <v>286806154.68942404</v>
      </c>
      <c r="AF38" s="211">
        <v>93264923.680700004</v>
      </c>
      <c r="AG38" s="208">
        <v>380071078.37012404</v>
      </c>
      <c r="AH38" s="211">
        <v>96775575.175999999</v>
      </c>
      <c r="AI38" s="208">
        <v>476846653.54612404</v>
      </c>
      <c r="AJ38" s="211">
        <v>97713584.1919</v>
      </c>
      <c r="AK38" s="208">
        <v>574560237.738024</v>
      </c>
      <c r="AL38" s="211">
        <v>104570586.51710001</v>
      </c>
      <c r="AM38" s="208">
        <v>679130824.25512397</v>
      </c>
      <c r="AN38" s="211">
        <v>96841837.288900003</v>
      </c>
      <c r="AO38" s="208">
        <v>775972661.54402399</v>
      </c>
      <c r="AP38" s="211">
        <v>98533189.6127</v>
      </c>
      <c r="AQ38" s="208">
        <v>874505851.15672398</v>
      </c>
      <c r="AR38" s="211">
        <v>95565443.936900005</v>
      </c>
      <c r="AS38" s="208">
        <v>970071295.093624</v>
      </c>
      <c r="AT38" s="211">
        <v>103717226.93089999</v>
      </c>
      <c r="AU38" s="208">
        <v>1073788522.024524</v>
      </c>
      <c r="AV38" s="211">
        <v>107441173.3582</v>
      </c>
      <c r="AW38" s="208">
        <v>1181229695.382724</v>
      </c>
      <c r="AX38" s="319"/>
      <c r="AY38" s="211">
        <v>98732846.490400001</v>
      </c>
      <c r="AZ38" s="211">
        <v>100572196.6769</v>
      </c>
      <c r="BA38" s="211">
        <v>199305043.16729999</v>
      </c>
      <c r="BB38" s="211">
        <v>107073732.17460001</v>
      </c>
      <c r="BC38" s="208">
        <v>306378775.34189999</v>
      </c>
      <c r="BD38" s="211">
        <v>102326772.0969</v>
      </c>
      <c r="BE38" s="208">
        <v>408705547.43879998</v>
      </c>
      <c r="BF38" s="211">
        <v>110282461.56110001</v>
      </c>
      <c r="BG38" s="208">
        <v>518988008.99989998</v>
      </c>
      <c r="BH38" s="211">
        <v>108920277.9232</v>
      </c>
      <c r="BI38" s="208">
        <v>627908286.92309999</v>
      </c>
      <c r="BJ38" s="211">
        <v>115220954.69230001</v>
      </c>
      <c r="BK38" s="221">
        <v>743129241.61539996</v>
      </c>
      <c r="BL38" s="211">
        <v>109368929.4586</v>
      </c>
      <c r="BM38" s="221">
        <v>852498171.074</v>
      </c>
      <c r="BN38" s="336">
        <v>105183704.61920001</v>
      </c>
      <c r="BO38" s="208">
        <v>957681875.69319999</v>
      </c>
      <c r="BP38" s="211">
        <v>107390321.09289999</v>
      </c>
      <c r="BQ38" s="208">
        <v>1065072196.7861</v>
      </c>
      <c r="BR38" s="213">
        <v>116777787.73010001</v>
      </c>
      <c r="BS38" s="208">
        <v>1181849984.5162001</v>
      </c>
      <c r="BT38" s="211">
        <v>130907579.26800001</v>
      </c>
      <c r="BU38" s="208">
        <v>1312757563.7842002</v>
      </c>
      <c r="BV38" s="123"/>
      <c r="BW38" s="215">
        <v>113924872.7617</v>
      </c>
      <c r="BX38" s="215">
        <v>111206688.1155</v>
      </c>
      <c r="BY38" s="216">
        <v>225131560.87720001</v>
      </c>
      <c r="BZ38" s="215">
        <v>115217183.10430001</v>
      </c>
      <c r="CA38" s="216">
        <v>340348743.98150003</v>
      </c>
      <c r="CB38" s="215">
        <v>111377094.3442</v>
      </c>
      <c r="CC38" s="216">
        <v>451725838.32570004</v>
      </c>
      <c r="CD38" s="215">
        <v>121137463.90620001</v>
      </c>
      <c r="CE38" s="216">
        <v>572863302.2319001</v>
      </c>
      <c r="CF38" s="215">
        <v>118826435.667</v>
      </c>
      <c r="CG38" s="216">
        <v>691689737.89890003</v>
      </c>
      <c r="CH38" s="215">
        <v>128413605.4711</v>
      </c>
      <c r="CI38" s="216">
        <v>820103343.37</v>
      </c>
      <c r="CJ38" s="215">
        <v>107786865</v>
      </c>
      <c r="CK38" s="216">
        <v>927890208.37</v>
      </c>
      <c r="CL38" s="215">
        <v>112688772.4526</v>
      </c>
      <c r="CM38" s="216">
        <v>1040578980.8226</v>
      </c>
      <c r="CN38" s="215">
        <v>109788963.4447</v>
      </c>
      <c r="CO38" s="216">
        <v>1150367944.2673001</v>
      </c>
      <c r="CP38" s="219">
        <v>120191062.72840001</v>
      </c>
      <c r="CQ38" s="216">
        <v>1270559006.9957001</v>
      </c>
      <c r="CR38" s="219">
        <v>134417993.1848</v>
      </c>
      <c r="CS38" s="216">
        <v>1404977000.1805</v>
      </c>
      <c r="CT38" s="305"/>
      <c r="CU38" s="208">
        <v>113888398</v>
      </c>
      <c r="CV38" s="211">
        <v>108008617</v>
      </c>
      <c r="CW38" s="320">
        <v>221897015</v>
      </c>
      <c r="CX38" s="208">
        <v>112950259</v>
      </c>
      <c r="CY38" s="320">
        <v>334847274</v>
      </c>
      <c r="CZ38" s="208">
        <v>111288406</v>
      </c>
      <c r="DA38" s="208">
        <v>446135680</v>
      </c>
      <c r="DB38" s="211">
        <v>118947764</v>
      </c>
      <c r="DC38" s="208">
        <v>565083444</v>
      </c>
      <c r="DD38" s="221">
        <v>118900887</v>
      </c>
      <c r="DE38" s="320">
        <v>683984331</v>
      </c>
      <c r="DF38" s="221">
        <v>124830237</v>
      </c>
      <c r="DG38" s="208">
        <v>808814568</v>
      </c>
      <c r="DH38" s="221">
        <v>118209865</v>
      </c>
      <c r="DI38" s="208">
        <v>956309573</v>
      </c>
      <c r="DJ38" s="228">
        <v>109053608</v>
      </c>
      <c r="DK38" s="208">
        <v>1065363181</v>
      </c>
      <c r="DL38" s="221">
        <v>112505240</v>
      </c>
      <c r="DM38" s="221">
        <v>1177868421</v>
      </c>
      <c r="DN38" s="223">
        <v>118306882</v>
      </c>
      <c r="DO38" s="221">
        <v>1296175303</v>
      </c>
      <c r="DP38" s="223">
        <v>131302595</v>
      </c>
      <c r="DQ38" s="221">
        <v>1427477898</v>
      </c>
      <c r="DR38" s="123"/>
      <c r="DS38" s="208">
        <v>114352143</v>
      </c>
      <c r="DT38" s="221">
        <v>104894746</v>
      </c>
      <c r="DU38" s="208">
        <v>219246889</v>
      </c>
      <c r="DV38" s="225">
        <v>117541164</v>
      </c>
      <c r="DW38" s="208">
        <v>336788053</v>
      </c>
      <c r="DX38" s="221">
        <v>110635317</v>
      </c>
      <c r="DY38" s="208">
        <v>447423370</v>
      </c>
      <c r="DZ38" s="225">
        <v>112956713</v>
      </c>
      <c r="EA38" s="208">
        <v>560380083</v>
      </c>
      <c r="EB38" s="227">
        <v>110161703</v>
      </c>
      <c r="EC38" s="208">
        <v>670541786</v>
      </c>
      <c r="ED38" s="225">
        <v>116666866</v>
      </c>
      <c r="EE38" s="208">
        <v>787208652</v>
      </c>
      <c r="EF38" s="228">
        <v>110859923</v>
      </c>
      <c r="EG38" s="208">
        <v>898068575</v>
      </c>
      <c r="EH38" s="228">
        <v>107187470</v>
      </c>
      <c r="EI38" s="208">
        <v>1005256045</v>
      </c>
      <c r="EJ38" s="223">
        <v>109360451</v>
      </c>
      <c r="EK38" s="208">
        <v>1114616496</v>
      </c>
      <c r="EL38" s="223">
        <v>117083872</v>
      </c>
      <c r="EM38" s="208">
        <v>1231700368</v>
      </c>
      <c r="EN38" s="223">
        <v>127247025</v>
      </c>
      <c r="EO38" s="208">
        <v>1358947393</v>
      </c>
      <c r="EP38" s="123"/>
      <c r="EQ38" s="223">
        <v>110874210</v>
      </c>
      <c r="ER38" s="230">
        <v>105738789</v>
      </c>
      <c r="ES38" s="223">
        <v>216612999</v>
      </c>
      <c r="ET38" s="230">
        <v>113994788</v>
      </c>
      <c r="EU38" s="223">
        <v>330607787</v>
      </c>
      <c r="EV38" s="225">
        <v>112630525</v>
      </c>
      <c r="EW38" s="223">
        <v>443238312</v>
      </c>
      <c r="EX38" s="223">
        <v>106333495</v>
      </c>
      <c r="EY38" s="223">
        <v>549571807</v>
      </c>
      <c r="EZ38" s="230">
        <v>116133764</v>
      </c>
      <c r="FA38" s="223">
        <v>665705571</v>
      </c>
      <c r="FB38" s="223">
        <v>119134758</v>
      </c>
      <c r="FC38" s="223">
        <v>784840329</v>
      </c>
      <c r="FD38" s="223">
        <v>114502826.40000001</v>
      </c>
      <c r="FE38" s="231">
        <v>899343155.39999998</v>
      </c>
      <c r="FF38" s="225">
        <v>106191849</v>
      </c>
      <c r="FG38" s="490">
        <v>1005535004.4</v>
      </c>
      <c r="FH38" s="491"/>
      <c r="FI38" s="323">
        <v>109148662</v>
      </c>
      <c r="FJ38" s="490">
        <v>1114683666.4000001</v>
      </c>
      <c r="FK38" s="491"/>
      <c r="FL38" s="223">
        <v>117743555</v>
      </c>
      <c r="FM38" s="233">
        <v>1232427221.4000001</v>
      </c>
      <c r="FN38" s="223">
        <v>119984319</v>
      </c>
      <c r="FO38" s="233">
        <f>FM38+FN38</f>
        <v>1352411540.4000001</v>
      </c>
      <c r="FP38" s="123"/>
      <c r="FQ38" s="237">
        <v>106826006</v>
      </c>
      <c r="FR38" s="237">
        <v>106001788</v>
      </c>
      <c r="FS38" s="231">
        <f>FQ38+FR38</f>
        <v>212827794</v>
      </c>
      <c r="FT38" s="223">
        <v>111524613</v>
      </c>
      <c r="FU38" s="231">
        <f>FS38+FT38</f>
        <v>324352407</v>
      </c>
      <c r="FV38" s="223">
        <v>108404129.1427</v>
      </c>
      <c r="FW38" s="231">
        <f>SUM(FU38+FV38)</f>
        <v>432756536.14270002</v>
      </c>
      <c r="FX38" s="223">
        <v>112598169</v>
      </c>
      <c r="FY38" s="231">
        <f>SUM(FW38+FX38)</f>
        <v>545354705.14269996</v>
      </c>
      <c r="FZ38" s="223">
        <v>108892336</v>
      </c>
      <c r="GA38" s="231">
        <f>FY38+FZ38</f>
        <v>654247041.14269996</v>
      </c>
      <c r="GB38" s="239">
        <v>108080721</v>
      </c>
      <c r="GC38" s="232">
        <f>GA38+GB38</f>
        <v>762327762.14269996</v>
      </c>
      <c r="GD38" s="223">
        <v>107907133</v>
      </c>
      <c r="GE38" s="238">
        <f>GC38+GD38</f>
        <v>870234895.14269996</v>
      </c>
      <c r="GF38" s="223">
        <v>104499681</v>
      </c>
      <c r="GG38" s="238">
        <f>GE38+GF38</f>
        <v>974734576.14269996</v>
      </c>
      <c r="GH38" s="237">
        <v>108321252</v>
      </c>
      <c r="GI38" s="238">
        <f>GG38+GH38</f>
        <v>1083055828.1427</v>
      </c>
      <c r="GJ38" s="223">
        <v>113261031</v>
      </c>
      <c r="GK38" s="238">
        <f>GI38+GJ38</f>
        <v>1196316859.1427</v>
      </c>
      <c r="GL38" s="234">
        <v>119344654</v>
      </c>
      <c r="GM38" s="242">
        <f>GK38+GL38</f>
        <v>1315661513.1427</v>
      </c>
      <c r="GO38" s="237">
        <v>103979220</v>
      </c>
      <c r="GP38" s="237">
        <v>98008895</v>
      </c>
      <c r="GQ38" s="242">
        <f>GO38+GP38</f>
        <v>201988115</v>
      </c>
      <c r="GR38" s="237">
        <v>105015881</v>
      </c>
      <c r="GS38" s="242">
        <f>GQ38+GR38</f>
        <v>307003996</v>
      </c>
      <c r="GT38" s="243">
        <v>102416554</v>
      </c>
      <c r="GU38" s="242">
        <f>SUM(GS38+GT38)</f>
        <v>409420550</v>
      </c>
      <c r="GV38" s="243">
        <v>104140355</v>
      </c>
      <c r="GW38" s="242">
        <f>SUM(GU38+GV38)</f>
        <v>513560905</v>
      </c>
      <c r="GX38" s="243">
        <v>100698832</v>
      </c>
      <c r="GY38" s="242">
        <f>GW38+GX38</f>
        <v>614259737</v>
      </c>
      <c r="GZ38" s="243">
        <v>108831071</v>
      </c>
      <c r="HA38" s="242">
        <f>GY38+GZ38</f>
        <v>723090808</v>
      </c>
      <c r="HB38" s="243">
        <v>111047776</v>
      </c>
      <c r="HC38" s="242">
        <f>HB38+HA38</f>
        <v>834138584</v>
      </c>
      <c r="HD38" s="243">
        <v>103137632</v>
      </c>
      <c r="HE38" s="242">
        <f>HC38+HD38</f>
        <v>937276216</v>
      </c>
      <c r="HF38" s="242">
        <v>114250671</v>
      </c>
      <c r="HG38" s="242">
        <f>HE38+HF38</f>
        <v>1051526887</v>
      </c>
      <c r="HH38" s="243">
        <v>117846875</v>
      </c>
      <c r="HI38" s="242">
        <f>HG38+HH38</f>
        <v>1169373762</v>
      </c>
      <c r="HJ38" s="243">
        <v>123487560</v>
      </c>
      <c r="HK38" s="242">
        <f>HI38+HJ38</f>
        <v>1292861322</v>
      </c>
      <c r="HM38" s="371">
        <v>112189663</v>
      </c>
      <c r="HN38" s="395">
        <v>102016322</v>
      </c>
      <c r="HO38" s="418">
        <f>HM38+HN38</f>
        <v>214205985</v>
      </c>
      <c r="HP38" s="379">
        <v>110038198</v>
      </c>
      <c r="HQ38" s="408">
        <f>HO38+HP38</f>
        <v>324244183</v>
      </c>
      <c r="HR38" s="237">
        <v>107160697</v>
      </c>
      <c r="HS38" s="242">
        <f>HR38+HQ38</f>
        <v>431404880</v>
      </c>
      <c r="HT38" s="243">
        <v>105922134</v>
      </c>
      <c r="HU38" s="242">
        <f>SUM(HS38+HT38)</f>
        <v>537327014</v>
      </c>
      <c r="HV38" s="243">
        <v>106784772</v>
      </c>
      <c r="HW38" s="243">
        <f>HU38+HV38</f>
        <v>644111786</v>
      </c>
      <c r="HX38" s="243">
        <v>106723336</v>
      </c>
      <c r="HY38" s="244">
        <f>SUM(HW38+HX38)</f>
        <v>750835122</v>
      </c>
      <c r="HZ38" s="243">
        <v>106533624</v>
      </c>
      <c r="IA38" s="244">
        <f>HY38+HZ38</f>
        <v>857368746</v>
      </c>
      <c r="IB38" s="243">
        <v>103518741</v>
      </c>
      <c r="IC38" s="244">
        <f>IA38+IB38</f>
        <v>960887487</v>
      </c>
      <c r="ID38" s="356">
        <v>122117826</v>
      </c>
      <c r="IE38" s="202">
        <f>IC38+ID38</f>
        <v>1083005313</v>
      </c>
      <c r="IF38" s="360">
        <v>122728886</v>
      </c>
      <c r="IG38" s="202">
        <f>IE38+IF38</f>
        <v>1205734199</v>
      </c>
      <c r="IH38" s="360">
        <v>126519592</v>
      </c>
      <c r="II38" s="202">
        <f>IG38+IH38</f>
        <v>1332253791</v>
      </c>
      <c r="IJ38" s="495"/>
      <c r="IK38" s="403">
        <v>105113112</v>
      </c>
      <c r="IL38" s="396">
        <v>101066567</v>
      </c>
      <c r="IM38" s="426">
        <f>IK38+IL38</f>
        <v>206179679</v>
      </c>
      <c r="IN38" s="374">
        <v>111358927</v>
      </c>
      <c r="IO38" s="200">
        <f>IM38+IN38</f>
        <v>317538606</v>
      </c>
    </row>
    <row r="39" spans="1:249" x14ac:dyDescent="0.2">
      <c r="A39" s="337">
        <v>2</v>
      </c>
      <c r="B39" s="338" t="s">
        <v>14</v>
      </c>
      <c r="C39" s="207">
        <v>265039934.01466995</v>
      </c>
      <c r="D39" s="208">
        <v>249450039.03560635</v>
      </c>
      <c r="E39" s="208">
        <v>514489973.05027628</v>
      </c>
      <c r="F39" s="208">
        <v>269089820.15104651</v>
      </c>
      <c r="G39" s="208">
        <v>783579793.20132279</v>
      </c>
      <c r="H39" s="208">
        <v>284793204.51504189</v>
      </c>
      <c r="I39" s="208">
        <v>1068372997.7163646</v>
      </c>
      <c r="J39" s="208">
        <v>290327563.24378729</v>
      </c>
      <c r="K39" s="208">
        <v>1358700560.9601519</v>
      </c>
      <c r="L39" s="208">
        <v>280577809.22565901</v>
      </c>
      <c r="M39" s="208">
        <v>1639278370.185811</v>
      </c>
      <c r="N39" s="208">
        <v>280431070.46308887</v>
      </c>
      <c r="O39" s="208">
        <v>1919709440.6489</v>
      </c>
      <c r="P39" s="208">
        <v>274869670.43117452</v>
      </c>
      <c r="Q39" s="208">
        <v>2194579111.0800743</v>
      </c>
      <c r="R39" s="208">
        <v>262744514.25286561</v>
      </c>
      <c r="S39" s="208">
        <v>2457323625.3329401</v>
      </c>
      <c r="T39" s="209">
        <v>267401266.21379998</v>
      </c>
      <c r="U39" s="208">
        <v>2724724891.5467401</v>
      </c>
      <c r="V39" s="209">
        <v>292719043.13599998</v>
      </c>
      <c r="W39" s="208">
        <v>3017443934.6827402</v>
      </c>
      <c r="X39" s="209">
        <v>321856244.72609997</v>
      </c>
      <c r="Y39" s="208">
        <v>3339300179.4088402</v>
      </c>
      <c r="Z39" s="305"/>
      <c r="AA39" s="208">
        <v>264748773.7007325</v>
      </c>
      <c r="AB39" s="211">
        <v>249998005.9612</v>
      </c>
      <c r="AC39" s="208">
        <v>514746779.66193247</v>
      </c>
      <c r="AD39" s="211">
        <v>266983025.2376</v>
      </c>
      <c r="AE39" s="208">
        <v>781729804.89953244</v>
      </c>
      <c r="AF39" s="211">
        <v>256135245.15650001</v>
      </c>
      <c r="AG39" s="208">
        <v>1037865050.0560324</v>
      </c>
      <c r="AH39" s="211">
        <v>271819593.45060003</v>
      </c>
      <c r="AI39" s="208">
        <v>1309684643.5066323</v>
      </c>
      <c r="AJ39" s="211">
        <v>265284737.67340001</v>
      </c>
      <c r="AK39" s="208">
        <v>1574969381.1800323</v>
      </c>
      <c r="AL39" s="211">
        <v>273435461.1864</v>
      </c>
      <c r="AM39" s="208">
        <v>1848404842.3664322</v>
      </c>
      <c r="AN39" s="211">
        <v>269432000.24260002</v>
      </c>
      <c r="AO39" s="208">
        <v>2117836842.6090322</v>
      </c>
      <c r="AP39" s="211">
        <v>261973566.54539999</v>
      </c>
      <c r="AQ39" s="208">
        <v>2379810409.1544323</v>
      </c>
      <c r="AR39" s="211">
        <v>273367638.09509999</v>
      </c>
      <c r="AS39" s="208">
        <v>2653178047.2495322</v>
      </c>
      <c r="AT39" s="211">
        <v>302726803.22329998</v>
      </c>
      <c r="AU39" s="208">
        <v>2955904850.4728322</v>
      </c>
      <c r="AV39" s="211">
        <v>322835058.64109999</v>
      </c>
      <c r="AW39" s="208">
        <v>3278739909.1139321</v>
      </c>
      <c r="AX39" s="319"/>
      <c r="AY39" s="211">
        <v>263434213.02880001</v>
      </c>
      <c r="AZ39" s="211">
        <v>244652542.4874</v>
      </c>
      <c r="BA39" s="211">
        <v>508086755.51620001</v>
      </c>
      <c r="BB39" s="211">
        <v>258532554.8387</v>
      </c>
      <c r="BC39" s="208">
        <v>766619310.3549</v>
      </c>
      <c r="BD39" s="211">
        <v>244988654.2899</v>
      </c>
      <c r="BE39" s="208">
        <v>1011607964.6447999</v>
      </c>
      <c r="BF39" s="211">
        <v>271351909.44080001</v>
      </c>
      <c r="BG39" s="208">
        <v>1282959874.0855999</v>
      </c>
      <c r="BH39" s="211">
        <v>265070518.61179999</v>
      </c>
      <c r="BI39" s="208">
        <v>1548030392.6973999</v>
      </c>
      <c r="BJ39" s="211">
        <v>269546942.44510001</v>
      </c>
      <c r="BK39" s="221">
        <v>1817577335.1424999</v>
      </c>
      <c r="BL39" s="211">
        <v>268773846.44809997</v>
      </c>
      <c r="BM39" s="221">
        <v>2086351181.5906</v>
      </c>
      <c r="BN39" s="336">
        <v>253328971.12869999</v>
      </c>
      <c r="BO39" s="208">
        <v>2339680152.7192998</v>
      </c>
      <c r="BP39" s="211">
        <v>257876734.11950001</v>
      </c>
      <c r="BQ39" s="208">
        <v>2597556886.8388</v>
      </c>
      <c r="BR39" s="213">
        <v>291216834.27740002</v>
      </c>
      <c r="BS39" s="208">
        <v>2888773721.1162</v>
      </c>
      <c r="BT39" s="211">
        <v>332879377.24720001</v>
      </c>
      <c r="BU39" s="208">
        <v>3221653098.3634</v>
      </c>
      <c r="BV39" s="123"/>
      <c r="BW39" s="215">
        <v>259418256.15630001</v>
      </c>
      <c r="BX39" s="215">
        <v>250693278.24090001</v>
      </c>
      <c r="BY39" s="216">
        <v>510111534.39719999</v>
      </c>
      <c r="BZ39" s="215">
        <v>254297734.47870001</v>
      </c>
      <c r="CA39" s="216">
        <v>764409268.87590003</v>
      </c>
      <c r="CB39" s="215">
        <v>249114857.9623</v>
      </c>
      <c r="CC39" s="216">
        <v>1013524126.8382001</v>
      </c>
      <c r="CD39" s="215">
        <v>285630906.87730002</v>
      </c>
      <c r="CE39" s="216">
        <v>1299155033.7155001</v>
      </c>
      <c r="CF39" s="215">
        <v>264639851.54859999</v>
      </c>
      <c r="CG39" s="216">
        <v>1563794885.2641001</v>
      </c>
      <c r="CH39" s="215">
        <v>276658534.12840003</v>
      </c>
      <c r="CI39" s="216">
        <v>1840453419.3925002</v>
      </c>
      <c r="CJ39" s="215">
        <v>267047389</v>
      </c>
      <c r="CK39" s="216">
        <v>2107500808.3925002</v>
      </c>
      <c r="CL39" s="215">
        <v>270537677.87720001</v>
      </c>
      <c r="CM39" s="216">
        <v>2378038486.2697001</v>
      </c>
      <c r="CN39" s="215">
        <v>259333215.7757</v>
      </c>
      <c r="CO39" s="216">
        <v>2637371702.0454001</v>
      </c>
      <c r="CP39" s="219">
        <v>291531048.85259998</v>
      </c>
      <c r="CQ39" s="216">
        <v>2928902750.8980002</v>
      </c>
      <c r="CR39" s="219">
        <v>333330365.7015</v>
      </c>
      <c r="CS39" s="216">
        <v>3262233116.5995002</v>
      </c>
      <c r="CT39" s="305"/>
      <c r="CU39" s="208">
        <v>261750060</v>
      </c>
      <c r="CV39" s="211">
        <v>246936954</v>
      </c>
      <c r="CW39" s="320">
        <v>508687014</v>
      </c>
      <c r="CX39" s="208">
        <v>259152641</v>
      </c>
      <c r="CY39" s="320">
        <v>767839655</v>
      </c>
      <c r="CZ39" s="208">
        <v>257367042</v>
      </c>
      <c r="DA39" s="208">
        <v>1025206697</v>
      </c>
      <c r="DB39" s="211">
        <v>281599618</v>
      </c>
      <c r="DC39" s="208">
        <v>1306806315</v>
      </c>
      <c r="DD39" s="221">
        <v>272233005</v>
      </c>
      <c r="DE39" s="320">
        <v>1579039320</v>
      </c>
      <c r="DF39" s="221">
        <v>276877406</v>
      </c>
      <c r="DG39" s="208">
        <v>1855916726</v>
      </c>
      <c r="DH39" s="221">
        <v>270024211</v>
      </c>
      <c r="DI39" s="208">
        <v>2123435381</v>
      </c>
      <c r="DJ39" s="228">
        <v>259120082</v>
      </c>
      <c r="DK39" s="208">
        <v>2382555463</v>
      </c>
      <c r="DL39" s="221">
        <v>264009034</v>
      </c>
      <c r="DM39" s="221">
        <v>2646564497</v>
      </c>
      <c r="DN39" s="223">
        <v>284924752</v>
      </c>
      <c r="DO39" s="221">
        <v>2931489249</v>
      </c>
      <c r="DP39" s="223">
        <v>319505080</v>
      </c>
      <c r="DQ39" s="221">
        <v>3250994329</v>
      </c>
      <c r="DR39" s="123"/>
      <c r="DS39" s="208">
        <v>261682145</v>
      </c>
      <c r="DT39" s="221">
        <v>249093904</v>
      </c>
      <c r="DU39" s="208">
        <v>510776049</v>
      </c>
      <c r="DV39" s="225">
        <v>269881699</v>
      </c>
      <c r="DW39" s="208">
        <v>780657748</v>
      </c>
      <c r="DX39" s="221">
        <v>263534606</v>
      </c>
      <c r="DY39" s="208">
        <v>1044192354</v>
      </c>
      <c r="DZ39" s="225">
        <v>273586916</v>
      </c>
      <c r="EA39" s="208">
        <v>1317779270</v>
      </c>
      <c r="EB39" s="227">
        <v>262781768</v>
      </c>
      <c r="EC39" s="208">
        <v>1580561038</v>
      </c>
      <c r="ED39" s="225">
        <v>275606296</v>
      </c>
      <c r="EE39" s="208">
        <v>1856167334</v>
      </c>
      <c r="EF39" s="228">
        <v>260232931</v>
      </c>
      <c r="EG39" s="208">
        <v>2116400265</v>
      </c>
      <c r="EH39" s="228">
        <v>245381151</v>
      </c>
      <c r="EI39" s="208">
        <v>2361781416</v>
      </c>
      <c r="EJ39" s="223">
        <v>253017726</v>
      </c>
      <c r="EK39" s="208">
        <v>2614799142</v>
      </c>
      <c r="EL39" s="223">
        <v>280441286</v>
      </c>
      <c r="EM39" s="208">
        <v>2895240428</v>
      </c>
      <c r="EN39" s="223">
        <v>307478553</v>
      </c>
      <c r="EO39" s="208">
        <v>3202718981</v>
      </c>
      <c r="EP39" s="123"/>
      <c r="EQ39" s="223">
        <v>254662001</v>
      </c>
      <c r="ER39" s="230">
        <v>247788255</v>
      </c>
      <c r="ES39" s="223">
        <v>502450256</v>
      </c>
      <c r="ET39" s="230">
        <v>262882738</v>
      </c>
      <c r="EU39" s="223">
        <v>765332994</v>
      </c>
      <c r="EV39" s="225">
        <v>258334257</v>
      </c>
      <c r="EW39" s="223">
        <v>1023667251</v>
      </c>
      <c r="EX39" s="223">
        <v>258334257</v>
      </c>
      <c r="EY39" s="223">
        <v>1282001508</v>
      </c>
      <c r="EZ39" s="230">
        <v>266976602</v>
      </c>
      <c r="FA39" s="223">
        <v>1548978110</v>
      </c>
      <c r="FB39" s="223">
        <v>267092717</v>
      </c>
      <c r="FC39" s="223">
        <v>1816070827</v>
      </c>
      <c r="FD39" s="223">
        <v>257027587</v>
      </c>
      <c r="FE39" s="231">
        <v>2073098414</v>
      </c>
      <c r="FF39" s="225">
        <v>251197419</v>
      </c>
      <c r="FG39" s="490">
        <v>2324295833</v>
      </c>
      <c r="FH39" s="491"/>
      <c r="FI39" s="323">
        <v>264455888</v>
      </c>
      <c r="FJ39" s="490">
        <v>2588751721</v>
      </c>
      <c r="FK39" s="491"/>
      <c r="FL39" s="223">
        <v>286028386</v>
      </c>
      <c r="FM39" s="233">
        <v>2874780107</v>
      </c>
      <c r="FN39" s="223">
        <v>315235530</v>
      </c>
      <c r="FO39" s="233">
        <f t="shared" ref="FO39:FO47" si="38">FM39+FN39</f>
        <v>3190015637</v>
      </c>
      <c r="FP39" s="123"/>
      <c r="FQ39" s="237">
        <v>264184017</v>
      </c>
      <c r="FR39" s="237">
        <v>254616997</v>
      </c>
      <c r="FS39" s="231">
        <f t="shared" ref="FS39:FS47" si="39">FQ39+FR39</f>
        <v>518801014</v>
      </c>
      <c r="FT39" s="223">
        <v>267976053</v>
      </c>
      <c r="FU39" s="231">
        <f t="shared" ref="FU39:FU47" si="40">FS39+FT39</f>
        <v>786777067</v>
      </c>
      <c r="FV39" s="223">
        <v>259838958.93669999</v>
      </c>
      <c r="FW39" s="231">
        <f t="shared" ref="FW39:FW47" si="41">SUM(FU39+FV39)</f>
        <v>1046616025.9367</v>
      </c>
      <c r="FX39" s="223">
        <v>277607869</v>
      </c>
      <c r="FY39" s="231">
        <f t="shared" ref="FY39:FY47" si="42">SUM(FW39+FX39)</f>
        <v>1324223894.9366999</v>
      </c>
      <c r="FZ39" s="223">
        <v>265679785</v>
      </c>
      <c r="GA39" s="231">
        <f t="shared" ref="GA39:GA47" si="43">FY39+FZ39</f>
        <v>1589903679.9366999</v>
      </c>
      <c r="GB39" s="239">
        <v>263935185</v>
      </c>
      <c r="GC39" s="232">
        <f t="shared" ref="GC39:GC47" si="44">GA39+GB39</f>
        <v>1853838864.9366999</v>
      </c>
      <c r="GD39" s="223">
        <v>257156587</v>
      </c>
      <c r="GE39" s="238">
        <f t="shared" ref="GE39:GE47" si="45">GC39+GD39</f>
        <v>2110995451.9366999</v>
      </c>
      <c r="GF39" s="223">
        <v>241770666</v>
      </c>
      <c r="GG39" s="238">
        <f t="shared" ref="GG39:GG47" si="46">GE39+GF39</f>
        <v>2352766117.9366999</v>
      </c>
      <c r="GH39" s="237">
        <v>254711640</v>
      </c>
      <c r="GI39" s="238">
        <f t="shared" ref="GI39:GI47" si="47">GG39+GH39</f>
        <v>2607477757.9366999</v>
      </c>
      <c r="GJ39" s="223">
        <v>273163763</v>
      </c>
      <c r="GK39" s="238">
        <f t="shared" ref="GK39:GK47" si="48">GI39+GJ39</f>
        <v>2880641520.9366999</v>
      </c>
      <c r="GL39" s="234">
        <v>303447789</v>
      </c>
      <c r="GM39" s="242">
        <f t="shared" ref="GM39:GM47" si="49">GK39+GL39</f>
        <v>3184089309.9366999</v>
      </c>
      <c r="GO39" s="237">
        <v>248850412</v>
      </c>
      <c r="GP39" s="237">
        <v>236987785</v>
      </c>
      <c r="GQ39" s="242">
        <f t="shared" ref="GQ39:GQ47" si="50">GO39+GP39</f>
        <v>485838197</v>
      </c>
      <c r="GR39" s="237">
        <v>253609979</v>
      </c>
      <c r="GS39" s="242">
        <f t="shared" ref="GS39:GS47" si="51">GQ39+GR39</f>
        <v>739448176</v>
      </c>
      <c r="GT39" s="243">
        <v>253381725</v>
      </c>
      <c r="GU39" s="242">
        <f t="shared" ref="GU39:GU47" si="52">SUM(GS39+GT39)</f>
        <v>992829901</v>
      </c>
      <c r="GV39" s="243">
        <v>265437169</v>
      </c>
      <c r="GW39" s="242">
        <f t="shared" ref="GW39:GW47" si="53">SUM(GU39+GV39)</f>
        <v>1258267070</v>
      </c>
      <c r="GX39" s="243">
        <v>255693655</v>
      </c>
      <c r="GY39" s="242">
        <f t="shared" ref="GY39:GY47" si="54">GW39+GX39</f>
        <v>1513960725</v>
      </c>
      <c r="GZ39" s="243">
        <v>258827271</v>
      </c>
      <c r="HA39" s="242">
        <f t="shared" ref="HA39:HA47" si="55">GY39+GZ39</f>
        <v>1772787996</v>
      </c>
      <c r="HB39" s="243">
        <v>254296479</v>
      </c>
      <c r="HC39" s="242">
        <f t="shared" ref="HC39:HC47" si="56">HB39+HA39</f>
        <v>2027084475</v>
      </c>
      <c r="HD39" s="243">
        <v>242569585</v>
      </c>
      <c r="HE39" s="242">
        <f t="shared" ref="HE39:HE47" si="57">HC39+HD39</f>
        <v>2269654060</v>
      </c>
      <c r="HF39" s="242">
        <v>252607690</v>
      </c>
      <c r="HG39" s="242">
        <f t="shared" ref="HG39:HG47" si="58">HE39+HF39</f>
        <v>2522261750</v>
      </c>
      <c r="HH39" s="243">
        <v>263903829</v>
      </c>
      <c r="HI39" s="242">
        <f t="shared" ref="HI39:HI47" si="59">HG39+HH39</f>
        <v>2786165579</v>
      </c>
      <c r="HJ39" s="243">
        <v>297350430</v>
      </c>
      <c r="HK39" s="242">
        <f t="shared" ref="HK39:HK46" si="60">HI39+HJ39</f>
        <v>3083516009</v>
      </c>
      <c r="HM39" s="375">
        <v>256395502</v>
      </c>
      <c r="HN39" s="376">
        <v>233324878</v>
      </c>
      <c r="HO39" s="419">
        <f t="shared" ref="HO39:HO47" si="61">HM39+HN39</f>
        <v>489720380</v>
      </c>
      <c r="HP39" s="378">
        <v>250855733</v>
      </c>
      <c r="HQ39" s="408">
        <f t="shared" ref="HQ39:HQ47" si="62">HO39+HP39</f>
        <v>740576113</v>
      </c>
      <c r="HR39" s="237">
        <v>264242988</v>
      </c>
      <c r="HS39" s="242">
        <f t="shared" ref="HS39:HS47" si="63">HR39+HQ39</f>
        <v>1004819101</v>
      </c>
      <c r="HT39" s="243">
        <v>262593488</v>
      </c>
      <c r="HU39" s="242">
        <f t="shared" ref="HU39:HU47" si="64">SUM(HS39+HT39)</f>
        <v>1267412589</v>
      </c>
      <c r="HV39" s="243">
        <v>252260470</v>
      </c>
      <c r="HW39" s="243">
        <f t="shared" ref="HW39:HW47" si="65">HU39+HV39</f>
        <v>1519673059</v>
      </c>
      <c r="HX39" s="243">
        <v>255895371</v>
      </c>
      <c r="HY39" s="244">
        <f t="shared" ref="HY39:HY47" si="66">SUM(HW39+HX39)</f>
        <v>1775568430</v>
      </c>
      <c r="HZ39" s="243">
        <v>250489509</v>
      </c>
      <c r="IA39" s="244">
        <f t="shared" ref="IA39:IA47" si="67">HY39+HZ39</f>
        <v>2026057939</v>
      </c>
      <c r="IB39" s="243">
        <v>241309636</v>
      </c>
      <c r="IC39" s="244">
        <f t="shared" ref="IC39:IC47" si="68">IA39+IB39</f>
        <v>2267367575</v>
      </c>
      <c r="ID39" s="355">
        <v>252006749</v>
      </c>
      <c r="IE39" s="244">
        <f t="shared" ref="IE39:IE47" si="69">IC39+ID39</f>
        <v>2519374324</v>
      </c>
      <c r="IF39" s="361">
        <v>272075218</v>
      </c>
      <c r="IG39" s="202">
        <f t="shared" ref="IG39:IG47" si="70">IE39+IF39</f>
        <v>2791449542</v>
      </c>
      <c r="IH39" s="361">
        <v>294241398</v>
      </c>
      <c r="II39" s="202">
        <f t="shared" ref="II39:II47" si="71">IG39+IH39</f>
        <v>3085690940</v>
      </c>
      <c r="IJ39" s="495"/>
      <c r="IK39" s="377">
        <v>252192552</v>
      </c>
      <c r="IL39" s="377">
        <v>237231651</v>
      </c>
      <c r="IM39" s="427">
        <f t="shared" ref="IM39:IM47" si="72">IK39+IL39</f>
        <v>489424203</v>
      </c>
      <c r="IN39" s="375">
        <v>255881545</v>
      </c>
      <c r="IO39" s="242">
        <f t="shared" ref="IO39:IO47" si="73">IM39+IN39</f>
        <v>745305748</v>
      </c>
    </row>
    <row r="40" spans="1:249" x14ac:dyDescent="0.2">
      <c r="A40" s="337">
        <v>3</v>
      </c>
      <c r="B40" s="338" t="s">
        <v>36</v>
      </c>
      <c r="C40" s="207">
        <v>500631840.1168589</v>
      </c>
      <c r="D40" s="208">
        <v>486013263.75233406</v>
      </c>
      <c r="E40" s="208">
        <v>986645103.86919296</v>
      </c>
      <c r="F40" s="208">
        <v>506607596.61684293</v>
      </c>
      <c r="G40" s="208">
        <v>1493252700.4860358</v>
      </c>
      <c r="H40" s="208">
        <v>523413898.77626002</v>
      </c>
      <c r="I40" s="208">
        <v>2016666599.2622957</v>
      </c>
      <c r="J40" s="208">
        <v>550108127.95493078</v>
      </c>
      <c r="K40" s="208">
        <v>2566774727.2172265</v>
      </c>
      <c r="L40" s="208">
        <v>534492518.39785296</v>
      </c>
      <c r="M40" s="208">
        <v>3101267245.6150794</v>
      </c>
      <c r="N40" s="208">
        <v>523887337.27078593</v>
      </c>
      <c r="O40" s="208">
        <v>3625154582.8858652</v>
      </c>
      <c r="P40" s="208">
        <v>513674464.30599302</v>
      </c>
      <c r="Q40" s="208">
        <v>4138829047.1918583</v>
      </c>
      <c r="R40" s="208">
        <v>517843919.03911978</v>
      </c>
      <c r="S40" s="208">
        <v>4656672966.230978</v>
      </c>
      <c r="T40" s="209">
        <v>568882829.07640004</v>
      </c>
      <c r="U40" s="208">
        <v>5225555795.3073778</v>
      </c>
      <c r="V40" s="209">
        <v>592416459.38469994</v>
      </c>
      <c r="W40" s="208">
        <v>5817972254.6920776</v>
      </c>
      <c r="X40" s="209">
        <v>662260208.18309999</v>
      </c>
      <c r="Y40" s="208">
        <v>6480232462.8751774</v>
      </c>
      <c r="Z40" s="305"/>
      <c r="AA40" s="208">
        <v>516441264.59996408</v>
      </c>
      <c r="AB40" s="211">
        <v>501057021.27450001</v>
      </c>
      <c r="AC40" s="208">
        <v>1017498285.874464</v>
      </c>
      <c r="AD40" s="211">
        <v>549199167.59710002</v>
      </c>
      <c r="AE40" s="208">
        <v>1566697453.4715641</v>
      </c>
      <c r="AF40" s="211">
        <v>527945838.0478</v>
      </c>
      <c r="AG40" s="208">
        <v>2094643291.5193641</v>
      </c>
      <c r="AH40" s="211">
        <v>557830638.01639998</v>
      </c>
      <c r="AI40" s="208">
        <v>2652473929.5357642</v>
      </c>
      <c r="AJ40" s="211">
        <v>541343508.84609997</v>
      </c>
      <c r="AK40" s="208">
        <v>3193817438.3818641</v>
      </c>
      <c r="AL40" s="211">
        <v>547089888.0467</v>
      </c>
      <c r="AM40" s="208">
        <v>3740907326.4285641</v>
      </c>
      <c r="AN40" s="211">
        <v>540244314.21179998</v>
      </c>
      <c r="AO40" s="208">
        <v>4281151640.6403642</v>
      </c>
      <c r="AP40" s="211">
        <v>537244697.73670006</v>
      </c>
      <c r="AQ40" s="208">
        <v>4818396338.3770638</v>
      </c>
      <c r="AR40" s="211">
        <v>562871300.41989994</v>
      </c>
      <c r="AS40" s="208">
        <v>5381267638.7969637</v>
      </c>
      <c r="AT40" s="211">
        <v>595320231.69669998</v>
      </c>
      <c r="AU40" s="208">
        <v>5976587870.4936638</v>
      </c>
      <c r="AV40" s="211">
        <v>657622086.74689996</v>
      </c>
      <c r="AW40" s="208">
        <v>6634209957.2405634</v>
      </c>
      <c r="AX40" s="319"/>
      <c r="AY40" s="211">
        <v>556930397.94500005</v>
      </c>
      <c r="AZ40" s="211">
        <v>506458784.28860003</v>
      </c>
      <c r="BA40" s="211">
        <v>1063389182.2336001</v>
      </c>
      <c r="BB40" s="211">
        <v>546274127.95550001</v>
      </c>
      <c r="BC40" s="208">
        <v>1609663310.1891003</v>
      </c>
      <c r="BD40" s="211">
        <v>545362278.53380001</v>
      </c>
      <c r="BE40" s="208">
        <v>2155025588.7229004</v>
      </c>
      <c r="BF40" s="211">
        <v>572880222.51479995</v>
      </c>
      <c r="BG40" s="208">
        <v>2727905811.2377005</v>
      </c>
      <c r="BH40" s="211">
        <v>566342442.88370001</v>
      </c>
      <c r="BI40" s="208">
        <v>3294248254.1214004</v>
      </c>
      <c r="BJ40" s="211">
        <v>544393847.55729997</v>
      </c>
      <c r="BK40" s="221">
        <v>3838642101.6787004</v>
      </c>
      <c r="BL40" s="211">
        <v>557621337.18439996</v>
      </c>
      <c r="BM40" s="221">
        <v>4396263438.8631001</v>
      </c>
      <c r="BN40" s="336">
        <v>547347973.8592</v>
      </c>
      <c r="BO40" s="208">
        <v>4943611412.7222996</v>
      </c>
      <c r="BP40" s="211">
        <v>578778464.90820003</v>
      </c>
      <c r="BQ40" s="208">
        <v>5522389877.6304998</v>
      </c>
      <c r="BR40" s="213">
        <v>602058371.81219995</v>
      </c>
      <c r="BS40" s="208">
        <v>6124448249.4426994</v>
      </c>
      <c r="BT40" s="211">
        <v>690733223.39180005</v>
      </c>
      <c r="BU40" s="208">
        <v>6815181472.8344994</v>
      </c>
      <c r="BV40" s="123"/>
      <c r="BW40" s="215">
        <v>563548170.24440002</v>
      </c>
      <c r="BX40" s="215">
        <v>541599637.29030001</v>
      </c>
      <c r="BY40" s="216">
        <v>1105147807.5346999</v>
      </c>
      <c r="BZ40" s="215">
        <v>552623523.7277</v>
      </c>
      <c r="CA40" s="216">
        <v>1657771331.2623999</v>
      </c>
      <c r="CB40" s="215">
        <v>556964081.19019997</v>
      </c>
      <c r="CC40" s="216">
        <v>2214735412.4526</v>
      </c>
      <c r="CD40" s="215">
        <v>616061015.02489996</v>
      </c>
      <c r="CE40" s="216">
        <v>2830796427.4775</v>
      </c>
      <c r="CF40" s="215">
        <v>606817345.36759996</v>
      </c>
      <c r="CG40" s="216">
        <v>3437613772.8450999</v>
      </c>
      <c r="CH40" s="215">
        <v>590026666.71920002</v>
      </c>
      <c r="CI40" s="216">
        <v>4027640439.5643001</v>
      </c>
      <c r="CJ40" s="215">
        <v>597737815</v>
      </c>
      <c r="CK40" s="216">
        <v>4625378254.5643005</v>
      </c>
      <c r="CL40" s="215">
        <v>585088583.51320004</v>
      </c>
      <c r="CM40" s="216">
        <v>5210466838.0775003</v>
      </c>
      <c r="CN40" s="215">
        <v>581988167.64649999</v>
      </c>
      <c r="CO40" s="216">
        <v>5792455005.724</v>
      </c>
      <c r="CP40" s="219">
        <v>598425605.85570002</v>
      </c>
      <c r="CQ40" s="216">
        <v>6390880611.5797005</v>
      </c>
      <c r="CR40" s="219">
        <v>691490794.38059998</v>
      </c>
      <c r="CS40" s="216">
        <v>7082371405.9603004</v>
      </c>
      <c r="CT40" s="305"/>
      <c r="CU40" s="208">
        <v>577239024</v>
      </c>
      <c r="CV40" s="211">
        <v>541373428</v>
      </c>
      <c r="CW40" s="320">
        <v>1118612452</v>
      </c>
      <c r="CX40" s="208">
        <v>569079212</v>
      </c>
      <c r="CY40" s="320">
        <v>1687691664</v>
      </c>
      <c r="CZ40" s="208">
        <v>558364287</v>
      </c>
      <c r="DA40" s="208">
        <v>2246055951</v>
      </c>
      <c r="DB40" s="211">
        <v>589297368</v>
      </c>
      <c r="DC40" s="208">
        <v>2835353319</v>
      </c>
      <c r="DD40" s="221">
        <v>608806210</v>
      </c>
      <c r="DE40" s="320">
        <v>3444159529</v>
      </c>
      <c r="DF40" s="221">
        <v>583169833</v>
      </c>
      <c r="DG40" s="208">
        <v>4027329362</v>
      </c>
      <c r="DH40" s="221">
        <v>587725593</v>
      </c>
      <c r="DI40" s="208">
        <v>4660017530</v>
      </c>
      <c r="DJ40" s="228">
        <v>565286697</v>
      </c>
      <c r="DK40" s="208">
        <v>5225304227</v>
      </c>
      <c r="DL40" s="221">
        <v>584024223</v>
      </c>
      <c r="DM40" s="221">
        <v>5809328450</v>
      </c>
      <c r="DN40" s="223">
        <v>601447748</v>
      </c>
      <c r="DO40" s="221">
        <v>6410776198</v>
      </c>
      <c r="DP40" s="223">
        <v>669869149</v>
      </c>
      <c r="DQ40" s="221">
        <v>7080645347</v>
      </c>
      <c r="DR40" s="123"/>
      <c r="DS40" s="208">
        <v>546960104</v>
      </c>
      <c r="DT40" s="221">
        <v>531070465</v>
      </c>
      <c r="DU40" s="208">
        <v>1078030569</v>
      </c>
      <c r="DV40" s="225">
        <v>581771622</v>
      </c>
      <c r="DW40" s="208">
        <v>1659802191</v>
      </c>
      <c r="DX40" s="221">
        <v>557451434</v>
      </c>
      <c r="DY40" s="208">
        <v>2217253625</v>
      </c>
      <c r="DZ40" s="225">
        <v>573648241</v>
      </c>
      <c r="EA40" s="208">
        <v>2790901866</v>
      </c>
      <c r="EB40" s="227">
        <v>570730953</v>
      </c>
      <c r="EC40" s="208">
        <v>3361632819</v>
      </c>
      <c r="ED40" s="225">
        <v>581447598</v>
      </c>
      <c r="EE40" s="208">
        <v>3943080417</v>
      </c>
      <c r="EF40" s="228">
        <v>574981234</v>
      </c>
      <c r="EG40" s="208">
        <v>4518061651</v>
      </c>
      <c r="EH40" s="228">
        <v>558484489</v>
      </c>
      <c r="EI40" s="208">
        <v>5076546140</v>
      </c>
      <c r="EJ40" s="223">
        <v>581914291</v>
      </c>
      <c r="EK40" s="208">
        <v>5658460431</v>
      </c>
      <c r="EL40" s="223">
        <v>603523223</v>
      </c>
      <c r="EM40" s="208">
        <v>6261983654</v>
      </c>
      <c r="EN40" s="223">
        <v>673573744</v>
      </c>
      <c r="EO40" s="208">
        <v>6935557398</v>
      </c>
      <c r="EP40" s="123"/>
      <c r="EQ40" s="223">
        <v>591706708</v>
      </c>
      <c r="ER40" s="230">
        <v>580276563</v>
      </c>
      <c r="ES40" s="223">
        <v>1171983271</v>
      </c>
      <c r="ET40" s="230">
        <v>622746658</v>
      </c>
      <c r="EU40" s="223">
        <v>1794729929</v>
      </c>
      <c r="EV40" s="225">
        <v>595618689</v>
      </c>
      <c r="EW40" s="223">
        <v>2390348618</v>
      </c>
      <c r="EX40" s="223">
        <v>576235796</v>
      </c>
      <c r="EY40" s="223">
        <v>2966584414</v>
      </c>
      <c r="EZ40" s="230">
        <v>578790960</v>
      </c>
      <c r="FA40" s="223">
        <v>3545375374</v>
      </c>
      <c r="FB40" s="223">
        <v>577969657</v>
      </c>
      <c r="FC40" s="223">
        <v>4123345031</v>
      </c>
      <c r="FD40" s="223">
        <v>558583121</v>
      </c>
      <c r="FE40" s="231">
        <v>4681928152</v>
      </c>
      <c r="FF40" s="225">
        <v>559401619</v>
      </c>
      <c r="FG40" s="490">
        <v>5241329771</v>
      </c>
      <c r="FH40" s="491"/>
      <c r="FI40" s="323">
        <v>577933344</v>
      </c>
      <c r="FJ40" s="490">
        <v>5819263115</v>
      </c>
      <c r="FK40" s="491"/>
      <c r="FL40" s="223">
        <v>596171343</v>
      </c>
      <c r="FM40" s="233">
        <v>6415434458</v>
      </c>
      <c r="FN40" s="223">
        <v>655356613</v>
      </c>
      <c r="FO40" s="233">
        <f t="shared" si="38"/>
        <v>7070791071</v>
      </c>
      <c r="FP40" s="123"/>
      <c r="FQ40" s="237">
        <v>568072968</v>
      </c>
      <c r="FR40" s="237">
        <v>569015273</v>
      </c>
      <c r="FS40" s="231">
        <f t="shared" si="39"/>
        <v>1137088241</v>
      </c>
      <c r="FT40" s="223">
        <v>583154209</v>
      </c>
      <c r="FU40" s="231">
        <f t="shared" si="40"/>
        <v>1720242450</v>
      </c>
      <c r="FV40" s="223">
        <v>561573682.699</v>
      </c>
      <c r="FW40" s="231">
        <f t="shared" si="41"/>
        <v>2281816132.6989999</v>
      </c>
      <c r="FX40" s="223">
        <v>567698566</v>
      </c>
      <c r="FY40" s="231">
        <f t="shared" si="42"/>
        <v>2849514698.6989999</v>
      </c>
      <c r="FZ40" s="223">
        <v>570305913</v>
      </c>
      <c r="GA40" s="231">
        <f t="shared" si="43"/>
        <v>3419820611.6989999</v>
      </c>
      <c r="GB40" s="239">
        <v>557361556</v>
      </c>
      <c r="GC40" s="232">
        <f t="shared" si="44"/>
        <v>3977182167.6989999</v>
      </c>
      <c r="GD40" s="223">
        <v>549616008</v>
      </c>
      <c r="GE40" s="238">
        <f t="shared" si="45"/>
        <v>4526798175.6989994</v>
      </c>
      <c r="GF40" s="223">
        <v>544876737</v>
      </c>
      <c r="GG40" s="238">
        <f t="shared" si="46"/>
        <v>5071674912.6989994</v>
      </c>
      <c r="GH40" s="237">
        <v>577591822</v>
      </c>
      <c r="GI40" s="238">
        <f t="shared" si="47"/>
        <v>5649266734.6989994</v>
      </c>
      <c r="GJ40" s="223">
        <v>650493395</v>
      </c>
      <c r="GK40" s="238">
        <f t="shared" si="48"/>
        <v>6299760129.6989994</v>
      </c>
      <c r="GL40" s="234">
        <v>704105123</v>
      </c>
      <c r="GM40" s="242">
        <f t="shared" si="49"/>
        <v>7003865252.6989994</v>
      </c>
      <c r="GO40" s="237">
        <v>564677011</v>
      </c>
      <c r="GP40" s="237">
        <v>530629912</v>
      </c>
      <c r="GQ40" s="242">
        <f t="shared" si="50"/>
        <v>1095306923</v>
      </c>
      <c r="GR40" s="237">
        <v>576582825</v>
      </c>
      <c r="GS40" s="242">
        <f t="shared" si="51"/>
        <v>1671889748</v>
      </c>
      <c r="GT40" s="243">
        <v>566117522</v>
      </c>
      <c r="GU40" s="242">
        <f t="shared" si="52"/>
        <v>2238007270</v>
      </c>
      <c r="GV40" s="243">
        <v>561146485</v>
      </c>
      <c r="GW40" s="242">
        <f t="shared" si="53"/>
        <v>2799153755</v>
      </c>
      <c r="GX40" s="243">
        <v>676493773</v>
      </c>
      <c r="GY40" s="242">
        <f t="shared" si="54"/>
        <v>3475647528</v>
      </c>
      <c r="GZ40" s="243">
        <v>715878716</v>
      </c>
      <c r="HA40" s="242">
        <f t="shared" si="55"/>
        <v>4191526244</v>
      </c>
      <c r="HB40" s="243">
        <v>751819167</v>
      </c>
      <c r="HC40" s="242">
        <f t="shared" si="56"/>
        <v>4943345411</v>
      </c>
      <c r="HD40" s="243">
        <v>721384991</v>
      </c>
      <c r="HE40" s="242">
        <f t="shared" si="57"/>
        <v>5664730402</v>
      </c>
      <c r="HF40" s="242">
        <v>781903265</v>
      </c>
      <c r="HG40" s="242">
        <f t="shared" si="58"/>
        <v>6446633667</v>
      </c>
      <c r="HH40" s="243">
        <v>840458943</v>
      </c>
      <c r="HI40" s="242">
        <f t="shared" si="59"/>
        <v>7287092610</v>
      </c>
      <c r="HJ40" s="243">
        <v>893705784</v>
      </c>
      <c r="HK40" s="242">
        <f t="shared" si="60"/>
        <v>8180798394</v>
      </c>
      <c r="HM40" s="375">
        <v>753561287</v>
      </c>
      <c r="HN40" s="376">
        <v>711441307</v>
      </c>
      <c r="HO40" s="419">
        <f t="shared" si="61"/>
        <v>1465002594</v>
      </c>
      <c r="HP40" s="378">
        <v>791486400</v>
      </c>
      <c r="HQ40" s="408">
        <f t="shared" si="62"/>
        <v>2256488994</v>
      </c>
      <c r="HR40" s="237">
        <v>561549846</v>
      </c>
      <c r="HS40" s="242">
        <f t="shared" si="63"/>
        <v>2818038840</v>
      </c>
      <c r="HT40" s="243">
        <v>549173540</v>
      </c>
      <c r="HU40" s="242">
        <f t="shared" si="64"/>
        <v>3367212380</v>
      </c>
      <c r="HV40" s="243">
        <v>730239788</v>
      </c>
      <c r="HW40" s="243">
        <f t="shared" si="65"/>
        <v>4097452168</v>
      </c>
      <c r="HX40" s="243">
        <v>732560775</v>
      </c>
      <c r="HY40" s="244">
        <f t="shared" si="66"/>
        <v>4830012943</v>
      </c>
      <c r="HZ40" s="243">
        <v>743564167</v>
      </c>
      <c r="IA40" s="244">
        <f t="shared" si="67"/>
        <v>5573577110</v>
      </c>
      <c r="IB40" s="243">
        <v>729252552</v>
      </c>
      <c r="IC40" s="244">
        <f t="shared" si="68"/>
        <v>6302829662</v>
      </c>
      <c r="ID40" s="355">
        <v>780640661</v>
      </c>
      <c r="IE40" s="244">
        <f t="shared" si="69"/>
        <v>7083470323</v>
      </c>
      <c r="IF40" s="361">
        <v>858442189</v>
      </c>
      <c r="IG40" s="202">
        <f t="shared" si="70"/>
        <v>7941912512</v>
      </c>
      <c r="IH40" s="361">
        <v>819949887</v>
      </c>
      <c r="II40" s="202">
        <f t="shared" si="71"/>
        <v>8761862399</v>
      </c>
      <c r="IJ40" s="495"/>
      <c r="IK40" s="377">
        <v>702971233</v>
      </c>
      <c r="IL40" s="377">
        <v>659973856</v>
      </c>
      <c r="IM40" s="427">
        <f t="shared" si="72"/>
        <v>1362945089</v>
      </c>
      <c r="IN40" s="375">
        <v>778975477</v>
      </c>
      <c r="IO40" s="242">
        <f t="shared" si="73"/>
        <v>2141920566</v>
      </c>
    </row>
    <row r="41" spans="1:249" x14ac:dyDescent="0.2">
      <c r="A41" s="337">
        <v>4</v>
      </c>
      <c r="B41" s="338" t="s">
        <v>15</v>
      </c>
      <c r="C41" s="207">
        <v>402336172.12558061</v>
      </c>
      <c r="D41" s="208">
        <v>385510575.06861079</v>
      </c>
      <c r="E41" s="208">
        <v>787846747.19419146</v>
      </c>
      <c r="F41" s="208">
        <v>411799224.83223051</v>
      </c>
      <c r="G41" s="208">
        <v>1199645972.026422</v>
      </c>
      <c r="H41" s="208">
        <v>427858166.59408683</v>
      </c>
      <c r="I41" s="208">
        <v>1627504138.6205089</v>
      </c>
      <c r="J41" s="208">
        <v>432190515.89838147</v>
      </c>
      <c r="K41" s="208">
        <v>2059694654.5188904</v>
      </c>
      <c r="L41" s="208">
        <v>429012955.03781629</v>
      </c>
      <c r="M41" s="208">
        <v>2488707609.5567064</v>
      </c>
      <c r="N41" s="208">
        <v>426341988.75442839</v>
      </c>
      <c r="O41" s="208">
        <v>2915049598.3111348</v>
      </c>
      <c r="P41" s="208">
        <v>430999539.8026737</v>
      </c>
      <c r="Q41" s="208">
        <v>3346049138.1138086</v>
      </c>
      <c r="R41" s="208">
        <v>404152406.14545542</v>
      </c>
      <c r="S41" s="208">
        <v>3750201544.259264</v>
      </c>
      <c r="T41" s="209">
        <v>424563790.28249991</v>
      </c>
      <c r="U41" s="208">
        <v>4174765334.5417638</v>
      </c>
      <c r="V41" s="209">
        <v>446964792.06400001</v>
      </c>
      <c r="W41" s="208">
        <v>4621730126.6057634</v>
      </c>
      <c r="X41" s="209">
        <v>523589544.97299999</v>
      </c>
      <c r="Y41" s="208">
        <v>5145319671.578763</v>
      </c>
      <c r="Z41" s="305"/>
      <c r="AA41" s="208">
        <v>405444068.34244806</v>
      </c>
      <c r="AB41" s="211">
        <v>384996340.14039999</v>
      </c>
      <c r="AC41" s="208">
        <v>790440408.48284805</v>
      </c>
      <c r="AD41" s="211">
        <v>426086149.34149998</v>
      </c>
      <c r="AE41" s="208">
        <v>1216526557.824348</v>
      </c>
      <c r="AF41" s="211">
        <v>395019410.68419999</v>
      </c>
      <c r="AG41" s="208">
        <v>1611545968.508548</v>
      </c>
      <c r="AH41" s="211">
        <v>417547425.18620002</v>
      </c>
      <c r="AI41" s="208">
        <v>2029093393.6947479</v>
      </c>
      <c r="AJ41" s="211">
        <v>419497269.6462</v>
      </c>
      <c r="AK41" s="208">
        <v>2448590663.3409481</v>
      </c>
      <c r="AL41" s="211">
        <v>423139062.4874</v>
      </c>
      <c r="AM41" s="208">
        <v>2871729725.8283482</v>
      </c>
      <c r="AN41" s="211">
        <v>416420303.83039999</v>
      </c>
      <c r="AO41" s="208">
        <v>3288150029.6587481</v>
      </c>
      <c r="AP41" s="211">
        <v>398348783.27710003</v>
      </c>
      <c r="AQ41" s="208">
        <v>3686498812.9358482</v>
      </c>
      <c r="AR41" s="211">
        <v>426802745.35110003</v>
      </c>
      <c r="AS41" s="208">
        <v>4113301558.2869482</v>
      </c>
      <c r="AT41" s="211">
        <v>443559424.42019999</v>
      </c>
      <c r="AU41" s="208">
        <v>4556860982.7071486</v>
      </c>
      <c r="AV41" s="211">
        <v>486626998.26660001</v>
      </c>
      <c r="AW41" s="208">
        <v>5043487980.9737482</v>
      </c>
      <c r="AX41" s="319"/>
      <c r="AY41" s="211">
        <v>394907094.13999999</v>
      </c>
      <c r="AZ41" s="211">
        <v>392467509.67820001</v>
      </c>
      <c r="BA41" s="211">
        <v>787374603.81819999</v>
      </c>
      <c r="BB41" s="211">
        <v>423294679.1358</v>
      </c>
      <c r="BC41" s="208">
        <v>1210669282.954</v>
      </c>
      <c r="BD41" s="211">
        <v>510637637.40490001</v>
      </c>
      <c r="BE41" s="208">
        <v>1721306920.3589001</v>
      </c>
      <c r="BF41" s="211">
        <v>428801837.30369997</v>
      </c>
      <c r="BG41" s="208">
        <v>2150108757.6626</v>
      </c>
      <c r="BH41" s="211">
        <v>422502061.92900002</v>
      </c>
      <c r="BI41" s="208">
        <v>2572610819.5915999</v>
      </c>
      <c r="BJ41" s="211">
        <v>428041735.0352</v>
      </c>
      <c r="BK41" s="221">
        <v>3000652554.6268001</v>
      </c>
      <c r="BL41" s="211">
        <v>410531543.64029998</v>
      </c>
      <c r="BM41" s="221">
        <v>3411184098.2670999</v>
      </c>
      <c r="BN41" s="336">
        <v>397469832.27630001</v>
      </c>
      <c r="BO41" s="208">
        <v>3808653930.5433998</v>
      </c>
      <c r="BP41" s="211">
        <v>419866560.73290002</v>
      </c>
      <c r="BQ41" s="208">
        <v>4228520491.2763</v>
      </c>
      <c r="BR41" s="213">
        <v>444939851.43769997</v>
      </c>
      <c r="BS41" s="208">
        <v>4673460342.7139997</v>
      </c>
      <c r="BT41" s="211">
        <v>509959702.91729999</v>
      </c>
      <c r="BU41" s="208">
        <v>5183420045.6313</v>
      </c>
      <c r="BV41" s="123"/>
      <c r="BW41" s="215">
        <v>404811923.50449997</v>
      </c>
      <c r="BX41" s="215">
        <v>395545848.03579998</v>
      </c>
      <c r="BY41" s="216">
        <v>800357771.54029989</v>
      </c>
      <c r="BZ41" s="215">
        <v>416899494.29350001</v>
      </c>
      <c r="CA41" s="216">
        <v>1217257265.8337998</v>
      </c>
      <c r="CB41" s="215">
        <v>388733769.25389999</v>
      </c>
      <c r="CC41" s="216">
        <v>1605991035.0876999</v>
      </c>
      <c r="CD41" s="215">
        <v>443753418.17860001</v>
      </c>
      <c r="CE41" s="216">
        <v>2049744453.2663</v>
      </c>
      <c r="CF41" s="215">
        <v>414260195.22970003</v>
      </c>
      <c r="CG41" s="216">
        <v>2464004648.4959998</v>
      </c>
      <c r="CH41" s="215">
        <v>420726235.06169999</v>
      </c>
      <c r="CI41" s="216">
        <v>2884730883.5576997</v>
      </c>
      <c r="CJ41" s="215">
        <v>426863819</v>
      </c>
      <c r="CK41" s="216">
        <v>3311594702.5576997</v>
      </c>
      <c r="CL41" s="215">
        <v>442849293.18269998</v>
      </c>
      <c r="CM41" s="216">
        <v>3754443995.7403998</v>
      </c>
      <c r="CN41" s="215">
        <v>452640234.27569997</v>
      </c>
      <c r="CO41" s="216">
        <v>4207084230.0160999</v>
      </c>
      <c r="CP41" s="219">
        <v>461029188.79280001</v>
      </c>
      <c r="CQ41" s="216">
        <v>4668113418.8088999</v>
      </c>
      <c r="CR41" s="219">
        <v>508464969.12180001</v>
      </c>
      <c r="CS41" s="216">
        <v>5176578387.9307003</v>
      </c>
      <c r="CT41" s="305"/>
      <c r="CU41" s="208">
        <v>421374628</v>
      </c>
      <c r="CV41" s="211">
        <v>390338502</v>
      </c>
      <c r="CW41" s="320">
        <v>811713130</v>
      </c>
      <c r="CX41" s="208">
        <v>419224352</v>
      </c>
      <c r="CY41" s="320">
        <v>1230937482</v>
      </c>
      <c r="CZ41" s="208">
        <v>401859280</v>
      </c>
      <c r="DA41" s="208">
        <v>1632796762</v>
      </c>
      <c r="DB41" s="211">
        <v>440180556</v>
      </c>
      <c r="DC41" s="208">
        <v>2072977318</v>
      </c>
      <c r="DD41" s="221">
        <v>420388212</v>
      </c>
      <c r="DE41" s="320">
        <v>2493365530</v>
      </c>
      <c r="DF41" s="221">
        <v>426984114</v>
      </c>
      <c r="DG41" s="208">
        <v>2920349644</v>
      </c>
      <c r="DH41" s="221">
        <v>426970199</v>
      </c>
      <c r="DI41" s="208">
        <v>3336513919</v>
      </c>
      <c r="DJ41" s="228">
        <v>413688653</v>
      </c>
      <c r="DK41" s="208">
        <v>3750202572</v>
      </c>
      <c r="DL41" s="221">
        <v>444955108</v>
      </c>
      <c r="DM41" s="221">
        <v>4195157680</v>
      </c>
      <c r="DN41" s="223">
        <v>450656685</v>
      </c>
      <c r="DO41" s="221">
        <v>4645814365</v>
      </c>
      <c r="DP41" s="223">
        <v>508649411</v>
      </c>
      <c r="DQ41" s="221">
        <v>5154463776</v>
      </c>
      <c r="DR41" s="123"/>
      <c r="DS41" s="208">
        <v>413099358</v>
      </c>
      <c r="DT41" s="221">
        <v>405584091</v>
      </c>
      <c r="DU41" s="208">
        <v>818683449</v>
      </c>
      <c r="DV41" s="225">
        <v>429106989</v>
      </c>
      <c r="DW41" s="208">
        <v>1247790438</v>
      </c>
      <c r="DX41" s="221">
        <v>411101489</v>
      </c>
      <c r="DY41" s="208">
        <v>1658891927</v>
      </c>
      <c r="DZ41" s="225">
        <v>435890605</v>
      </c>
      <c r="EA41" s="208">
        <v>2094782532</v>
      </c>
      <c r="EB41" s="227">
        <v>419538195</v>
      </c>
      <c r="EC41" s="208">
        <v>2514320727</v>
      </c>
      <c r="ED41" s="225">
        <v>434330471</v>
      </c>
      <c r="EE41" s="208">
        <v>2948651198</v>
      </c>
      <c r="EF41" s="228">
        <v>430320179</v>
      </c>
      <c r="EG41" s="208">
        <v>3378971377</v>
      </c>
      <c r="EH41" s="228">
        <v>430549046</v>
      </c>
      <c r="EI41" s="208">
        <v>3809520423</v>
      </c>
      <c r="EJ41" s="223">
        <v>464045666</v>
      </c>
      <c r="EK41" s="208">
        <v>4273566089</v>
      </c>
      <c r="EL41" s="223">
        <v>461686145</v>
      </c>
      <c r="EM41" s="208">
        <v>4735252234</v>
      </c>
      <c r="EN41" s="223">
        <v>510727027</v>
      </c>
      <c r="EO41" s="208">
        <v>5245979261</v>
      </c>
      <c r="EP41" s="123"/>
      <c r="EQ41" s="223">
        <v>430064211</v>
      </c>
      <c r="ER41" s="230">
        <v>413557284</v>
      </c>
      <c r="ES41" s="223">
        <v>843621495</v>
      </c>
      <c r="ET41" s="230">
        <v>445192912</v>
      </c>
      <c r="EU41" s="223">
        <v>1288814407</v>
      </c>
      <c r="EV41" s="225">
        <v>427200547</v>
      </c>
      <c r="EW41" s="223">
        <v>1716014954</v>
      </c>
      <c r="EX41" s="223">
        <v>511832598</v>
      </c>
      <c r="EY41" s="223">
        <v>2227847552</v>
      </c>
      <c r="EZ41" s="230">
        <v>482177103</v>
      </c>
      <c r="FA41" s="223">
        <v>2710024655</v>
      </c>
      <c r="FB41" s="223">
        <v>481454510</v>
      </c>
      <c r="FC41" s="223">
        <v>3191479165</v>
      </c>
      <c r="FD41" s="223">
        <v>485764571</v>
      </c>
      <c r="FE41" s="231">
        <v>3677243736</v>
      </c>
      <c r="FF41" s="225">
        <v>514010498</v>
      </c>
      <c r="FG41" s="490">
        <v>4191254234</v>
      </c>
      <c r="FH41" s="491"/>
      <c r="FI41" s="323">
        <v>548576627</v>
      </c>
      <c r="FJ41" s="490">
        <v>4739830861</v>
      </c>
      <c r="FK41" s="491"/>
      <c r="FL41" s="223">
        <v>534647500</v>
      </c>
      <c r="FM41" s="233">
        <v>5274478361</v>
      </c>
      <c r="FN41" s="223">
        <v>615500460</v>
      </c>
      <c r="FO41" s="233">
        <f t="shared" si="38"/>
        <v>5889978821</v>
      </c>
      <c r="FP41" s="123"/>
      <c r="FQ41" s="237">
        <v>518513479</v>
      </c>
      <c r="FR41" s="237">
        <v>501777445</v>
      </c>
      <c r="FS41" s="231">
        <f t="shared" si="39"/>
        <v>1020290924</v>
      </c>
      <c r="FT41" s="223">
        <v>560218513</v>
      </c>
      <c r="FU41" s="231">
        <f t="shared" si="40"/>
        <v>1580509437</v>
      </c>
      <c r="FV41" s="223">
        <v>536195935.83999997</v>
      </c>
      <c r="FW41" s="231">
        <f t="shared" si="41"/>
        <v>2116705372.8399999</v>
      </c>
      <c r="FX41" s="223">
        <v>523035579</v>
      </c>
      <c r="FY41" s="231">
        <f t="shared" si="42"/>
        <v>2639740951.8400002</v>
      </c>
      <c r="FZ41" s="223">
        <v>500692112</v>
      </c>
      <c r="GA41" s="231">
        <f t="shared" si="43"/>
        <v>3140433063.8400002</v>
      </c>
      <c r="GB41" s="239">
        <v>514236942</v>
      </c>
      <c r="GC41" s="232">
        <f t="shared" si="44"/>
        <v>3654670005.8400002</v>
      </c>
      <c r="GD41" s="223">
        <v>505295105</v>
      </c>
      <c r="GE41" s="238">
        <f t="shared" si="45"/>
        <v>4159965110.8400002</v>
      </c>
      <c r="GF41" s="223">
        <v>498592269</v>
      </c>
      <c r="GG41" s="238">
        <f t="shared" si="46"/>
        <v>4658557379.8400002</v>
      </c>
      <c r="GH41" s="237">
        <v>523453240</v>
      </c>
      <c r="GI41" s="238">
        <f t="shared" si="47"/>
        <v>5182010619.8400002</v>
      </c>
      <c r="GJ41" s="223">
        <v>520057714</v>
      </c>
      <c r="GK41" s="238">
        <f t="shared" si="48"/>
        <v>5702068333.8400002</v>
      </c>
      <c r="GL41" s="234">
        <v>592676452</v>
      </c>
      <c r="GM41" s="242">
        <f t="shared" si="49"/>
        <v>6294744785.8400002</v>
      </c>
      <c r="GO41" s="237">
        <v>492815758</v>
      </c>
      <c r="GP41" s="237">
        <v>490864419</v>
      </c>
      <c r="GQ41" s="242">
        <f t="shared" si="50"/>
        <v>983680177</v>
      </c>
      <c r="GR41" s="237">
        <v>489810799</v>
      </c>
      <c r="GS41" s="242">
        <f t="shared" si="51"/>
        <v>1473490976</v>
      </c>
      <c r="GT41" s="243">
        <v>484561782</v>
      </c>
      <c r="GU41" s="242">
        <f t="shared" si="52"/>
        <v>1958052758</v>
      </c>
      <c r="GV41" s="243">
        <v>497619141</v>
      </c>
      <c r="GW41" s="242">
        <f t="shared" si="53"/>
        <v>2455671899</v>
      </c>
      <c r="GX41" s="243">
        <v>493334191</v>
      </c>
      <c r="GY41" s="242">
        <f t="shared" si="54"/>
        <v>2949006090</v>
      </c>
      <c r="GZ41" s="243">
        <v>505390545</v>
      </c>
      <c r="HA41" s="242">
        <f t="shared" si="55"/>
        <v>3454396635</v>
      </c>
      <c r="HB41" s="243">
        <v>517602668</v>
      </c>
      <c r="HC41" s="242">
        <f t="shared" si="56"/>
        <v>3971999303</v>
      </c>
      <c r="HD41" s="243">
        <v>478889855</v>
      </c>
      <c r="HE41" s="242">
        <f t="shared" si="57"/>
        <v>4450889158</v>
      </c>
      <c r="HF41" s="242">
        <v>510312745</v>
      </c>
      <c r="HG41" s="242">
        <f t="shared" si="58"/>
        <v>4961201903</v>
      </c>
      <c r="HH41" s="243">
        <v>540142706</v>
      </c>
      <c r="HI41" s="242">
        <f t="shared" si="59"/>
        <v>5501344609</v>
      </c>
      <c r="HJ41" s="243">
        <v>609590412</v>
      </c>
      <c r="HK41" s="242">
        <f t="shared" si="60"/>
        <v>6110935021</v>
      </c>
      <c r="HM41" s="375">
        <v>495287355</v>
      </c>
      <c r="HN41" s="376">
        <v>450723238</v>
      </c>
      <c r="HO41" s="419">
        <f t="shared" si="61"/>
        <v>946010593</v>
      </c>
      <c r="HP41" s="378">
        <v>516726420</v>
      </c>
      <c r="HQ41" s="408">
        <f t="shared" si="62"/>
        <v>1462737013</v>
      </c>
      <c r="HR41" s="237">
        <v>478653786</v>
      </c>
      <c r="HS41" s="242">
        <f t="shared" si="63"/>
        <v>1941390799</v>
      </c>
      <c r="HT41" s="243">
        <v>494768177</v>
      </c>
      <c r="HU41" s="242">
        <f t="shared" si="64"/>
        <v>2436158976</v>
      </c>
      <c r="HV41" s="243">
        <v>488752902</v>
      </c>
      <c r="HW41" s="243">
        <f t="shared" si="65"/>
        <v>2924911878</v>
      </c>
      <c r="HX41" s="243">
        <v>470152644</v>
      </c>
      <c r="HY41" s="244">
        <f t="shared" si="66"/>
        <v>3395064522</v>
      </c>
      <c r="HZ41" s="243">
        <v>481242838</v>
      </c>
      <c r="IA41" s="244">
        <f t="shared" si="67"/>
        <v>3876307360</v>
      </c>
      <c r="IB41" s="243">
        <v>480455050</v>
      </c>
      <c r="IC41" s="244">
        <f t="shared" si="68"/>
        <v>4356762410</v>
      </c>
      <c r="ID41" s="355">
        <v>505157456</v>
      </c>
      <c r="IE41" s="244">
        <f t="shared" si="69"/>
        <v>4861919866</v>
      </c>
      <c r="IF41" s="361">
        <v>530367804</v>
      </c>
      <c r="IG41" s="202">
        <f t="shared" si="70"/>
        <v>5392287670</v>
      </c>
      <c r="IH41" s="361">
        <v>602368705</v>
      </c>
      <c r="II41" s="202">
        <f t="shared" si="71"/>
        <v>5994656375</v>
      </c>
      <c r="IJ41" s="495"/>
      <c r="IK41" s="377">
        <v>470168869</v>
      </c>
      <c r="IL41" s="377">
        <v>469895838</v>
      </c>
      <c r="IM41" s="427">
        <f t="shared" si="72"/>
        <v>940064707</v>
      </c>
      <c r="IN41" s="375">
        <v>502125548</v>
      </c>
      <c r="IO41" s="242">
        <f t="shared" si="73"/>
        <v>1442190255</v>
      </c>
    </row>
    <row r="42" spans="1:249" x14ac:dyDescent="0.2">
      <c r="A42" s="337">
        <v>5</v>
      </c>
      <c r="B42" s="338" t="s">
        <v>16</v>
      </c>
      <c r="C42" s="207">
        <v>48045999.827936508</v>
      </c>
      <c r="D42" s="208">
        <v>46218985.925728716</v>
      </c>
      <c r="E42" s="208">
        <v>94264985.753665224</v>
      </c>
      <c r="F42" s="208">
        <v>52380428.36448773</v>
      </c>
      <c r="G42" s="208">
        <v>146645414.11815295</v>
      </c>
      <c r="H42" s="208">
        <v>51246548.597640693</v>
      </c>
      <c r="I42" s="208">
        <v>197891962.71579364</v>
      </c>
      <c r="J42" s="208">
        <v>52942976.9891342</v>
      </c>
      <c r="K42" s="208">
        <v>250834939.70492783</v>
      </c>
      <c r="L42" s="208">
        <v>54146879.991421349</v>
      </c>
      <c r="M42" s="208">
        <v>304981819.6963492</v>
      </c>
      <c r="N42" s="208">
        <v>57860250.273997121</v>
      </c>
      <c r="O42" s="208">
        <v>362842069.97034633</v>
      </c>
      <c r="P42" s="208">
        <v>55380310.318629146</v>
      </c>
      <c r="Q42" s="208">
        <v>418222380.28897548</v>
      </c>
      <c r="R42" s="208">
        <v>51279831.447669707</v>
      </c>
      <c r="S42" s="208">
        <v>469502211.73664516</v>
      </c>
      <c r="T42" s="209">
        <v>50542353.685400002</v>
      </c>
      <c r="U42" s="208">
        <v>520044565.42204517</v>
      </c>
      <c r="V42" s="209">
        <v>56212582.103699997</v>
      </c>
      <c r="W42" s="208">
        <v>576257147.52574515</v>
      </c>
      <c r="X42" s="209">
        <v>63532547.478399992</v>
      </c>
      <c r="Y42" s="208">
        <v>639789695.00414515</v>
      </c>
      <c r="Z42" s="305"/>
      <c r="AA42" s="208">
        <v>48976956.455121748</v>
      </c>
      <c r="AB42" s="211">
        <v>47441729.743600003</v>
      </c>
      <c r="AC42" s="208">
        <v>96418686.198721752</v>
      </c>
      <c r="AD42" s="211">
        <v>55349877.561499998</v>
      </c>
      <c r="AE42" s="208">
        <v>151768563.76022175</v>
      </c>
      <c r="AF42" s="211">
        <v>53024808.981899999</v>
      </c>
      <c r="AG42" s="208">
        <v>204793372.74212176</v>
      </c>
      <c r="AH42" s="211">
        <v>56717378.493600003</v>
      </c>
      <c r="AI42" s="208">
        <v>261510751.23572177</v>
      </c>
      <c r="AJ42" s="211">
        <v>57333778.917400002</v>
      </c>
      <c r="AK42" s="208">
        <v>318844530.15312177</v>
      </c>
      <c r="AL42" s="211">
        <v>59091523.039700001</v>
      </c>
      <c r="AM42" s="208">
        <v>377936053.19282174</v>
      </c>
      <c r="AN42" s="211">
        <v>58424270.754199997</v>
      </c>
      <c r="AO42" s="208">
        <v>436360323.94702172</v>
      </c>
      <c r="AP42" s="211">
        <v>56152345.3561</v>
      </c>
      <c r="AQ42" s="208">
        <v>492512669.30312175</v>
      </c>
      <c r="AR42" s="211">
        <v>56565939.085199997</v>
      </c>
      <c r="AS42" s="208">
        <v>549078608.38832176</v>
      </c>
      <c r="AT42" s="211">
        <v>60745795.138899997</v>
      </c>
      <c r="AU42" s="208">
        <v>609824403.5272218</v>
      </c>
      <c r="AV42" s="211">
        <v>65150812.460500002</v>
      </c>
      <c r="AW42" s="208">
        <v>674975215.9877218</v>
      </c>
      <c r="AX42" s="319"/>
      <c r="AY42" s="211">
        <v>56954200.747400001</v>
      </c>
      <c r="AZ42" s="211">
        <v>58266654.870099999</v>
      </c>
      <c r="BA42" s="211">
        <v>115220855.61750001</v>
      </c>
      <c r="BB42" s="211">
        <v>64161141.592200004</v>
      </c>
      <c r="BC42" s="208">
        <v>179381997.20970002</v>
      </c>
      <c r="BD42" s="211">
        <v>57347845.739200003</v>
      </c>
      <c r="BE42" s="208">
        <v>236729842.94890001</v>
      </c>
      <c r="BF42" s="211">
        <v>62254994.476400003</v>
      </c>
      <c r="BG42" s="208">
        <v>298984837.4253</v>
      </c>
      <c r="BH42" s="211">
        <v>63583505.920500003</v>
      </c>
      <c r="BI42" s="208">
        <v>362568343.34579998</v>
      </c>
      <c r="BJ42" s="211">
        <v>67744121.577600002</v>
      </c>
      <c r="BK42" s="221">
        <v>430312464.92339998</v>
      </c>
      <c r="BL42" s="211">
        <v>64941859.952500001</v>
      </c>
      <c r="BM42" s="221">
        <v>495254324.87589997</v>
      </c>
      <c r="BN42" s="336">
        <v>61383813.157399997</v>
      </c>
      <c r="BO42" s="208">
        <v>556638138.03329992</v>
      </c>
      <c r="BP42" s="211">
        <v>60525834.778399996</v>
      </c>
      <c r="BQ42" s="208">
        <v>617163972.81169987</v>
      </c>
      <c r="BR42" s="213">
        <v>66003620.040100001</v>
      </c>
      <c r="BS42" s="208">
        <v>683167592.85179985</v>
      </c>
      <c r="BT42" s="211">
        <v>71758798.664800003</v>
      </c>
      <c r="BU42" s="208">
        <v>754926391.51659989</v>
      </c>
      <c r="BV42" s="123"/>
      <c r="BW42" s="215">
        <v>61915447.115099996</v>
      </c>
      <c r="BX42" s="215">
        <v>60590686.821900003</v>
      </c>
      <c r="BY42" s="216">
        <v>122506133.93700001</v>
      </c>
      <c r="BZ42" s="215">
        <v>65815102.773000002</v>
      </c>
      <c r="CA42" s="216">
        <v>188321236.71000001</v>
      </c>
      <c r="CB42" s="215">
        <v>57411172.9736</v>
      </c>
      <c r="CC42" s="216">
        <v>245732409.68360001</v>
      </c>
      <c r="CD42" s="215">
        <v>67240643.763500005</v>
      </c>
      <c r="CE42" s="216">
        <v>312973053.44710004</v>
      </c>
      <c r="CF42" s="215">
        <v>65015585.782899998</v>
      </c>
      <c r="CG42" s="216">
        <v>377988639.23000002</v>
      </c>
      <c r="CH42" s="215">
        <v>72712136.220300004</v>
      </c>
      <c r="CI42" s="216">
        <v>450700775.45030004</v>
      </c>
      <c r="CJ42" s="215">
        <v>64311258</v>
      </c>
      <c r="CK42" s="216">
        <v>515012033.45030004</v>
      </c>
      <c r="CL42" s="215">
        <v>62849778.617799997</v>
      </c>
      <c r="CM42" s="216">
        <v>577861812.06809998</v>
      </c>
      <c r="CN42" s="215">
        <v>60832576.368199997</v>
      </c>
      <c r="CO42" s="216">
        <v>638694388.43629992</v>
      </c>
      <c r="CP42" s="219">
        <v>61647003.1153</v>
      </c>
      <c r="CQ42" s="216">
        <v>700341391.55159998</v>
      </c>
      <c r="CR42" s="219">
        <v>73414210.410999998</v>
      </c>
      <c r="CS42" s="216">
        <v>773755601.96259999</v>
      </c>
      <c r="CT42" s="305"/>
      <c r="CU42" s="208">
        <v>61749783</v>
      </c>
      <c r="CV42" s="211">
        <v>60045093</v>
      </c>
      <c r="CW42" s="320">
        <v>121794876</v>
      </c>
      <c r="CX42" s="208">
        <v>60249945</v>
      </c>
      <c r="CY42" s="320">
        <v>182044821</v>
      </c>
      <c r="CZ42" s="208">
        <v>62003765</v>
      </c>
      <c r="DA42" s="208">
        <v>244048586</v>
      </c>
      <c r="DB42" s="211">
        <v>64431868</v>
      </c>
      <c r="DC42" s="208">
        <v>308480454</v>
      </c>
      <c r="DD42" s="221">
        <v>64865998</v>
      </c>
      <c r="DE42" s="320">
        <v>373346452</v>
      </c>
      <c r="DF42" s="221">
        <v>72130013</v>
      </c>
      <c r="DG42" s="208">
        <v>445476465</v>
      </c>
      <c r="DH42" s="221">
        <v>68801623</v>
      </c>
      <c r="DI42" s="208">
        <v>533058918</v>
      </c>
      <c r="DJ42" s="228">
        <v>61743402</v>
      </c>
      <c r="DK42" s="208">
        <v>594802320</v>
      </c>
      <c r="DL42" s="221">
        <v>60747937</v>
      </c>
      <c r="DM42" s="221">
        <v>655550257</v>
      </c>
      <c r="DN42" s="223">
        <v>62685460</v>
      </c>
      <c r="DO42" s="221">
        <v>718235717</v>
      </c>
      <c r="DP42" s="223">
        <v>69465334</v>
      </c>
      <c r="DQ42" s="221">
        <v>787701051</v>
      </c>
      <c r="DR42" s="123"/>
      <c r="DS42" s="208">
        <v>61637956</v>
      </c>
      <c r="DT42" s="221">
        <v>58531498</v>
      </c>
      <c r="DU42" s="208">
        <v>120169454</v>
      </c>
      <c r="DV42" s="225">
        <v>62841755</v>
      </c>
      <c r="DW42" s="208">
        <v>183011209</v>
      </c>
      <c r="DX42" s="221">
        <v>61952480</v>
      </c>
      <c r="DY42" s="208">
        <v>244963689</v>
      </c>
      <c r="DZ42" s="225">
        <v>58627876</v>
      </c>
      <c r="EA42" s="208">
        <v>303591565</v>
      </c>
      <c r="EB42" s="227">
        <v>61841779</v>
      </c>
      <c r="EC42" s="208">
        <v>365433344</v>
      </c>
      <c r="ED42" s="225">
        <v>70702941</v>
      </c>
      <c r="EE42" s="208">
        <v>436136285</v>
      </c>
      <c r="EF42" s="228">
        <v>64749678</v>
      </c>
      <c r="EG42" s="208">
        <v>500885963</v>
      </c>
      <c r="EH42" s="228">
        <v>63317600</v>
      </c>
      <c r="EI42" s="208">
        <v>564203563</v>
      </c>
      <c r="EJ42" s="223">
        <v>62262213</v>
      </c>
      <c r="EK42" s="208">
        <v>626465776</v>
      </c>
      <c r="EL42" s="223">
        <v>64969197</v>
      </c>
      <c r="EM42" s="208">
        <v>691434973</v>
      </c>
      <c r="EN42" s="223">
        <v>74745608</v>
      </c>
      <c r="EO42" s="208">
        <v>766180581</v>
      </c>
      <c r="EP42" s="123"/>
      <c r="EQ42" s="223">
        <v>70282835</v>
      </c>
      <c r="ER42" s="230">
        <v>66582048</v>
      </c>
      <c r="ES42" s="223">
        <v>136864883</v>
      </c>
      <c r="ET42" s="230">
        <v>73900883</v>
      </c>
      <c r="EU42" s="223">
        <v>210765766</v>
      </c>
      <c r="EV42" s="225">
        <v>59658538</v>
      </c>
      <c r="EW42" s="223">
        <v>270424304</v>
      </c>
      <c r="EX42" s="223">
        <v>55031364</v>
      </c>
      <c r="EY42" s="223">
        <v>325455668</v>
      </c>
      <c r="EZ42" s="230">
        <v>62963947</v>
      </c>
      <c r="FA42" s="223">
        <v>388419615</v>
      </c>
      <c r="FB42" s="223">
        <v>65559610</v>
      </c>
      <c r="FC42" s="223">
        <v>453979225</v>
      </c>
      <c r="FD42" s="223">
        <v>59430259</v>
      </c>
      <c r="FE42" s="231">
        <v>513409484</v>
      </c>
      <c r="FF42" s="225">
        <v>62042168</v>
      </c>
      <c r="FG42" s="490">
        <v>575451652</v>
      </c>
      <c r="FH42" s="491"/>
      <c r="FI42" s="323">
        <v>64676487</v>
      </c>
      <c r="FJ42" s="490">
        <v>640128139</v>
      </c>
      <c r="FK42" s="491"/>
      <c r="FL42" s="223">
        <v>67246412</v>
      </c>
      <c r="FM42" s="233">
        <v>707374551</v>
      </c>
      <c r="FN42" s="223">
        <v>72548985</v>
      </c>
      <c r="FO42" s="233">
        <f t="shared" si="38"/>
        <v>779923536</v>
      </c>
      <c r="FP42" s="123"/>
      <c r="FQ42" s="237">
        <v>66425123</v>
      </c>
      <c r="FR42" s="237">
        <v>65555677</v>
      </c>
      <c r="FS42" s="231">
        <f t="shared" si="39"/>
        <v>131980800</v>
      </c>
      <c r="FT42" s="223">
        <v>71603215</v>
      </c>
      <c r="FU42" s="231">
        <f t="shared" si="40"/>
        <v>203584015</v>
      </c>
      <c r="FV42" s="223">
        <v>67033475.567599997</v>
      </c>
      <c r="FW42" s="231">
        <f t="shared" si="41"/>
        <v>270617490.56760001</v>
      </c>
      <c r="FX42" s="223">
        <v>71078421</v>
      </c>
      <c r="FY42" s="231">
        <f t="shared" si="42"/>
        <v>341695911.56760001</v>
      </c>
      <c r="FZ42" s="223">
        <v>66626254</v>
      </c>
      <c r="GA42" s="231">
        <f t="shared" si="43"/>
        <v>408322165.56760001</v>
      </c>
      <c r="GB42" s="239">
        <v>68165033</v>
      </c>
      <c r="GC42" s="232">
        <f t="shared" si="44"/>
        <v>476487198.56760001</v>
      </c>
      <c r="GD42" s="223">
        <v>57306050</v>
      </c>
      <c r="GE42" s="238">
        <f t="shared" si="45"/>
        <v>533793248.56760001</v>
      </c>
      <c r="GF42" s="223">
        <v>61849362</v>
      </c>
      <c r="GG42" s="238">
        <f t="shared" si="46"/>
        <v>595642610.56760001</v>
      </c>
      <c r="GH42" s="237">
        <v>60545007</v>
      </c>
      <c r="GI42" s="238">
        <f t="shared" si="47"/>
        <v>656187617.56760001</v>
      </c>
      <c r="GJ42" s="223">
        <v>65931143</v>
      </c>
      <c r="GK42" s="238">
        <f t="shared" si="48"/>
        <v>722118760.56760001</v>
      </c>
      <c r="GL42" s="234">
        <v>73326863</v>
      </c>
      <c r="GM42" s="242">
        <f t="shared" si="49"/>
        <v>795445623.56760001</v>
      </c>
      <c r="GO42" s="237">
        <v>69873201</v>
      </c>
      <c r="GP42" s="237">
        <v>66972104</v>
      </c>
      <c r="GQ42" s="242">
        <f t="shared" si="50"/>
        <v>136845305</v>
      </c>
      <c r="GR42" s="237">
        <v>73137632</v>
      </c>
      <c r="GS42" s="242">
        <f t="shared" si="51"/>
        <v>209982937</v>
      </c>
      <c r="GT42" s="243">
        <v>67352039</v>
      </c>
      <c r="GU42" s="242">
        <f t="shared" si="52"/>
        <v>277334976</v>
      </c>
      <c r="GV42" s="243">
        <v>69491440</v>
      </c>
      <c r="GW42" s="242">
        <f t="shared" si="53"/>
        <v>346826416</v>
      </c>
      <c r="GX42" s="243">
        <v>65711910</v>
      </c>
      <c r="GY42" s="242">
        <f t="shared" si="54"/>
        <v>412538326</v>
      </c>
      <c r="GZ42" s="243">
        <v>68400835</v>
      </c>
      <c r="HA42" s="242">
        <f t="shared" si="55"/>
        <v>480939161</v>
      </c>
      <c r="HB42" s="243">
        <v>64829807</v>
      </c>
      <c r="HC42" s="242">
        <f t="shared" si="56"/>
        <v>545768968</v>
      </c>
      <c r="HD42" s="243">
        <v>62761945</v>
      </c>
      <c r="HE42" s="242">
        <f t="shared" si="57"/>
        <v>608530913</v>
      </c>
      <c r="HF42" s="242">
        <v>62058202</v>
      </c>
      <c r="HG42" s="242">
        <f t="shared" si="58"/>
        <v>670589115</v>
      </c>
      <c r="HH42" s="243">
        <v>71300841</v>
      </c>
      <c r="HI42" s="242">
        <f t="shared" si="59"/>
        <v>741889956</v>
      </c>
      <c r="HJ42" s="243">
        <v>75729880</v>
      </c>
      <c r="HK42" s="242">
        <f t="shared" si="60"/>
        <v>817619836</v>
      </c>
      <c r="HM42" s="375">
        <v>81910138</v>
      </c>
      <c r="HN42" s="376">
        <v>86955368</v>
      </c>
      <c r="HO42" s="419">
        <f t="shared" si="61"/>
        <v>168865506</v>
      </c>
      <c r="HP42" s="378">
        <v>72885486</v>
      </c>
      <c r="HQ42" s="408">
        <f t="shared" si="62"/>
        <v>241750992</v>
      </c>
      <c r="HR42" s="237">
        <v>67891172</v>
      </c>
      <c r="HS42" s="242">
        <f t="shared" si="63"/>
        <v>309642164</v>
      </c>
      <c r="HT42" s="243">
        <v>68642966</v>
      </c>
      <c r="HU42" s="242">
        <f t="shared" si="64"/>
        <v>378285130</v>
      </c>
      <c r="HV42" s="243">
        <v>62364739</v>
      </c>
      <c r="HW42" s="243">
        <f t="shared" si="65"/>
        <v>440649869</v>
      </c>
      <c r="HX42" s="243">
        <v>65454462</v>
      </c>
      <c r="HY42" s="244">
        <f t="shared" si="66"/>
        <v>506104331</v>
      </c>
      <c r="HZ42" s="243">
        <v>63939445</v>
      </c>
      <c r="IA42" s="244">
        <f t="shared" si="67"/>
        <v>570043776</v>
      </c>
      <c r="IB42" s="243">
        <v>60004447</v>
      </c>
      <c r="IC42" s="244">
        <f t="shared" si="68"/>
        <v>630048223</v>
      </c>
      <c r="ID42" s="355">
        <v>61754908</v>
      </c>
      <c r="IE42" s="244">
        <f t="shared" si="69"/>
        <v>691803131</v>
      </c>
      <c r="IF42" s="361">
        <v>70966004</v>
      </c>
      <c r="IG42" s="202">
        <f t="shared" si="70"/>
        <v>762769135</v>
      </c>
      <c r="IH42" s="361">
        <v>77624895</v>
      </c>
      <c r="II42" s="202">
        <f t="shared" si="71"/>
        <v>840394030</v>
      </c>
      <c r="IJ42" s="495"/>
      <c r="IK42" s="377">
        <v>81027731</v>
      </c>
      <c r="IL42" s="377">
        <v>87284847</v>
      </c>
      <c r="IM42" s="427">
        <f t="shared" si="72"/>
        <v>168312578</v>
      </c>
      <c r="IN42" s="375">
        <v>70259164</v>
      </c>
      <c r="IO42" s="242">
        <f t="shared" si="73"/>
        <v>238571742</v>
      </c>
    </row>
    <row r="43" spans="1:249" x14ac:dyDescent="0.2">
      <c r="A43" s="337">
        <v>6</v>
      </c>
      <c r="B43" s="338" t="s">
        <v>290</v>
      </c>
      <c r="C43" s="207">
        <v>41889680.899000004</v>
      </c>
      <c r="D43" s="208">
        <v>39357603.961999997</v>
      </c>
      <c r="E43" s="208">
        <v>81247284.861000001</v>
      </c>
      <c r="F43" s="208">
        <v>43613605.120166667</v>
      </c>
      <c r="G43" s="208">
        <v>124860889.98116666</v>
      </c>
      <c r="H43" s="208">
        <v>44052589.512999997</v>
      </c>
      <c r="I43" s="208">
        <v>168913479.49416667</v>
      </c>
      <c r="J43" s="208">
        <v>46499258.364333332</v>
      </c>
      <c r="K43" s="208">
        <v>215412737.8585</v>
      </c>
      <c r="L43" s="208">
        <v>45538832.383666664</v>
      </c>
      <c r="M43" s="208">
        <v>260951570.24216667</v>
      </c>
      <c r="N43" s="208">
        <v>45208146.679666668</v>
      </c>
      <c r="O43" s="208">
        <v>306159716.92183334</v>
      </c>
      <c r="P43" s="208">
        <v>44631074.786666669</v>
      </c>
      <c r="Q43" s="208">
        <v>350790791.70850003</v>
      </c>
      <c r="R43" s="208">
        <v>43519848.310133338</v>
      </c>
      <c r="S43" s="208">
        <v>394310640.01863337</v>
      </c>
      <c r="T43" s="209">
        <v>43132659.145800002</v>
      </c>
      <c r="U43" s="208">
        <v>437443299.16443336</v>
      </c>
      <c r="V43" s="209">
        <v>46986587.629799999</v>
      </c>
      <c r="W43" s="208">
        <v>484429886.79423338</v>
      </c>
      <c r="X43" s="209">
        <v>55481407.739299998</v>
      </c>
      <c r="Y43" s="208">
        <v>539911294.53353333</v>
      </c>
      <c r="Z43" s="305"/>
      <c r="AA43" s="208">
        <v>44226643.615233332</v>
      </c>
      <c r="AB43" s="211">
        <v>42179778.321099997</v>
      </c>
      <c r="AC43" s="208">
        <v>86406421.936333328</v>
      </c>
      <c r="AD43" s="211">
        <v>45561789.778800003</v>
      </c>
      <c r="AE43" s="208">
        <v>131968211.71513334</v>
      </c>
      <c r="AF43" s="211">
        <v>44316216.923100002</v>
      </c>
      <c r="AG43" s="208">
        <v>176284428.63823333</v>
      </c>
      <c r="AH43" s="211">
        <v>46224281.877300002</v>
      </c>
      <c r="AI43" s="208">
        <v>222508710.51553333</v>
      </c>
      <c r="AJ43" s="211">
        <v>46583819.878300004</v>
      </c>
      <c r="AK43" s="208">
        <v>269092530.39383334</v>
      </c>
      <c r="AL43" s="211">
        <v>44558119.606700003</v>
      </c>
      <c r="AM43" s="208">
        <v>313650650.00053334</v>
      </c>
      <c r="AN43" s="211">
        <v>43380957.848300003</v>
      </c>
      <c r="AO43" s="208">
        <v>357031607.84883332</v>
      </c>
      <c r="AP43" s="211">
        <v>41155837.627400003</v>
      </c>
      <c r="AQ43" s="208">
        <v>398187445.4762333</v>
      </c>
      <c r="AR43" s="211">
        <v>43386749.868199997</v>
      </c>
      <c r="AS43" s="208">
        <v>441574195.34443331</v>
      </c>
      <c r="AT43" s="211">
        <v>47749797.623000003</v>
      </c>
      <c r="AU43" s="208">
        <v>489323992.96743333</v>
      </c>
      <c r="AV43" s="211">
        <v>53345331.372000001</v>
      </c>
      <c r="AW43" s="208">
        <v>542669324.33943331</v>
      </c>
      <c r="AX43" s="319"/>
      <c r="AY43" s="211">
        <v>44206961.222499996</v>
      </c>
      <c r="AZ43" s="211">
        <v>46178476.943099998</v>
      </c>
      <c r="BA43" s="211">
        <v>90385438.165600002</v>
      </c>
      <c r="BB43" s="211">
        <v>49091151.591300003</v>
      </c>
      <c r="BC43" s="208">
        <v>139476589.75690001</v>
      </c>
      <c r="BD43" s="211">
        <v>48059380.065899998</v>
      </c>
      <c r="BE43" s="208">
        <v>187535969.82280001</v>
      </c>
      <c r="BF43" s="211">
        <v>51040529.830899999</v>
      </c>
      <c r="BG43" s="208">
        <v>238576499.65369999</v>
      </c>
      <c r="BH43" s="211">
        <v>49251349.902500004</v>
      </c>
      <c r="BI43" s="208">
        <v>287827849.55620003</v>
      </c>
      <c r="BJ43" s="211">
        <v>50398520.111500002</v>
      </c>
      <c r="BK43" s="221">
        <v>338226369.66770005</v>
      </c>
      <c r="BL43" s="211">
        <v>49308676.643200003</v>
      </c>
      <c r="BM43" s="221">
        <v>387535046.31090003</v>
      </c>
      <c r="BN43" s="336">
        <v>46761556.9723</v>
      </c>
      <c r="BO43" s="208">
        <v>434296603.28320003</v>
      </c>
      <c r="BP43" s="211">
        <v>50065007.864699997</v>
      </c>
      <c r="BQ43" s="208">
        <v>484361611.14790004</v>
      </c>
      <c r="BR43" s="213">
        <v>55247988.900399998</v>
      </c>
      <c r="BS43" s="208">
        <v>539609600.04830003</v>
      </c>
      <c r="BT43" s="211">
        <v>64421363.521799996</v>
      </c>
      <c r="BU43" s="208">
        <v>604030963.57010007</v>
      </c>
      <c r="BV43" s="123"/>
      <c r="BW43" s="215">
        <v>50653119.338600002</v>
      </c>
      <c r="BX43" s="215">
        <v>47099648.648599997</v>
      </c>
      <c r="BY43" s="216">
        <v>97752767.987199992</v>
      </c>
      <c r="BZ43" s="215">
        <v>48945121.3728</v>
      </c>
      <c r="CA43" s="216">
        <v>146697889.35999998</v>
      </c>
      <c r="CB43" s="215">
        <v>46019051.5035</v>
      </c>
      <c r="CC43" s="216">
        <v>192716940.8635</v>
      </c>
      <c r="CD43" s="215">
        <v>51973221.487800002</v>
      </c>
      <c r="CE43" s="216">
        <v>244690162.3513</v>
      </c>
      <c r="CF43" s="215">
        <v>52235152.164999999</v>
      </c>
      <c r="CG43" s="216">
        <v>296925314.51630002</v>
      </c>
      <c r="CH43" s="215">
        <v>54949213.758500002</v>
      </c>
      <c r="CI43" s="216">
        <v>351874528.2748</v>
      </c>
      <c r="CJ43" s="215">
        <v>54079557</v>
      </c>
      <c r="CK43" s="216">
        <v>405954085.2748</v>
      </c>
      <c r="CL43" s="215">
        <v>52753617.792199999</v>
      </c>
      <c r="CM43" s="216">
        <v>458707703.06700003</v>
      </c>
      <c r="CN43" s="215">
        <v>52522697.764399998</v>
      </c>
      <c r="CO43" s="216">
        <v>511230400.83140004</v>
      </c>
      <c r="CP43" s="219">
        <v>54534735.634599999</v>
      </c>
      <c r="CQ43" s="216">
        <v>565765136.46600008</v>
      </c>
      <c r="CR43" s="219">
        <v>62710209.661799997</v>
      </c>
      <c r="CS43" s="216">
        <v>628475346.12780011</v>
      </c>
      <c r="CT43" s="305"/>
      <c r="CU43" s="208">
        <v>48095990</v>
      </c>
      <c r="CV43" s="211">
        <v>44715832</v>
      </c>
      <c r="CW43" s="320">
        <v>92811822</v>
      </c>
      <c r="CX43" s="208">
        <v>46396300</v>
      </c>
      <c r="CY43" s="320">
        <v>139208122</v>
      </c>
      <c r="CZ43" s="208">
        <v>45943440</v>
      </c>
      <c r="DA43" s="208">
        <v>185151562</v>
      </c>
      <c r="DB43" s="211">
        <v>47634754</v>
      </c>
      <c r="DC43" s="208">
        <v>232786316</v>
      </c>
      <c r="DD43" s="221">
        <v>49557966</v>
      </c>
      <c r="DE43" s="320">
        <v>282344282</v>
      </c>
      <c r="DF43" s="221">
        <v>51599288</v>
      </c>
      <c r="DG43" s="208">
        <v>333943570</v>
      </c>
      <c r="DH43" s="221">
        <v>48842129</v>
      </c>
      <c r="DI43" s="208">
        <v>382802718</v>
      </c>
      <c r="DJ43" s="228">
        <v>46346463</v>
      </c>
      <c r="DK43" s="208">
        <v>429149181</v>
      </c>
      <c r="DL43" s="221">
        <v>47972924</v>
      </c>
      <c r="DM43" s="221">
        <v>477122105</v>
      </c>
      <c r="DN43" s="223">
        <v>51118171</v>
      </c>
      <c r="DO43" s="221">
        <v>528240276</v>
      </c>
      <c r="DP43" s="223">
        <v>55630948</v>
      </c>
      <c r="DQ43" s="221">
        <v>583871224</v>
      </c>
      <c r="DR43" s="123"/>
      <c r="DS43" s="208">
        <v>45427294</v>
      </c>
      <c r="DT43" s="221">
        <v>42038182</v>
      </c>
      <c r="DU43" s="208">
        <v>87465476</v>
      </c>
      <c r="DV43" s="225">
        <v>44147253</v>
      </c>
      <c r="DW43" s="208">
        <v>131612729</v>
      </c>
      <c r="DX43" s="221">
        <v>44400104</v>
      </c>
      <c r="DY43" s="208">
        <v>176012833</v>
      </c>
      <c r="DZ43" s="225">
        <v>44997163</v>
      </c>
      <c r="EA43" s="208">
        <v>221009996</v>
      </c>
      <c r="EB43" s="227">
        <v>47751547</v>
      </c>
      <c r="EC43" s="208">
        <v>268761543</v>
      </c>
      <c r="ED43" s="225">
        <v>50395991</v>
      </c>
      <c r="EE43" s="208">
        <v>319157534</v>
      </c>
      <c r="EF43" s="228">
        <v>47673158</v>
      </c>
      <c r="EG43" s="208">
        <v>366830692</v>
      </c>
      <c r="EH43" s="228">
        <v>45414812</v>
      </c>
      <c r="EI43" s="208">
        <v>412245504</v>
      </c>
      <c r="EJ43" s="223">
        <v>47206634</v>
      </c>
      <c r="EK43" s="208">
        <v>459452138</v>
      </c>
      <c r="EL43" s="223">
        <v>53193504</v>
      </c>
      <c r="EM43" s="208">
        <v>512645642</v>
      </c>
      <c r="EN43" s="223">
        <v>55266908</v>
      </c>
      <c r="EO43" s="208">
        <v>567912550</v>
      </c>
      <c r="EP43" s="123"/>
      <c r="EQ43" s="223">
        <v>47029636</v>
      </c>
      <c r="ER43" s="230">
        <v>44779633</v>
      </c>
      <c r="ES43" s="223">
        <v>91809269</v>
      </c>
      <c r="ET43" s="230">
        <v>48554534</v>
      </c>
      <c r="EU43" s="223">
        <v>140363803</v>
      </c>
      <c r="EV43" s="225">
        <v>46530322</v>
      </c>
      <c r="EW43" s="223">
        <v>186894125</v>
      </c>
      <c r="EX43" s="223">
        <v>46530322</v>
      </c>
      <c r="EY43" s="223">
        <v>233424447</v>
      </c>
      <c r="EZ43" s="230">
        <v>47046255</v>
      </c>
      <c r="FA43" s="223">
        <v>280470702</v>
      </c>
      <c r="FB43" s="223">
        <v>47218722</v>
      </c>
      <c r="FC43" s="223">
        <v>327689424</v>
      </c>
      <c r="FD43" s="223">
        <v>45942589</v>
      </c>
      <c r="FE43" s="231">
        <v>373632013</v>
      </c>
      <c r="FF43" s="225">
        <v>46446094</v>
      </c>
      <c r="FG43" s="490">
        <v>420078107</v>
      </c>
      <c r="FH43" s="491"/>
      <c r="FI43" s="323">
        <v>46692444</v>
      </c>
      <c r="FJ43" s="490">
        <v>466770551</v>
      </c>
      <c r="FK43" s="491"/>
      <c r="FL43" s="223">
        <v>53373584</v>
      </c>
      <c r="FM43" s="233">
        <v>520144135</v>
      </c>
      <c r="FN43" s="223">
        <v>53895430</v>
      </c>
      <c r="FO43" s="233">
        <f t="shared" si="38"/>
        <v>574039565</v>
      </c>
      <c r="FP43" s="123"/>
      <c r="FQ43" s="237">
        <v>46591873</v>
      </c>
      <c r="FR43" s="237">
        <v>45979671</v>
      </c>
      <c r="FS43" s="231">
        <f t="shared" si="39"/>
        <v>92571544</v>
      </c>
      <c r="FT43" s="223">
        <v>49179388</v>
      </c>
      <c r="FU43" s="231">
        <f t="shared" si="40"/>
        <v>141750932</v>
      </c>
      <c r="FV43" s="223">
        <v>47215215.744199999</v>
      </c>
      <c r="FW43" s="231">
        <f t="shared" si="41"/>
        <v>188966147.74419999</v>
      </c>
      <c r="FX43" s="223">
        <v>52221406</v>
      </c>
      <c r="FY43" s="231">
        <f t="shared" si="42"/>
        <v>241187553.74419999</v>
      </c>
      <c r="FZ43" s="223">
        <v>49571508</v>
      </c>
      <c r="GA43" s="231">
        <f t="shared" si="43"/>
        <v>290759061.74419999</v>
      </c>
      <c r="GB43" s="239">
        <v>49230543</v>
      </c>
      <c r="GC43" s="232">
        <f t="shared" si="44"/>
        <v>339989604.74419999</v>
      </c>
      <c r="GD43" s="223">
        <v>47965834</v>
      </c>
      <c r="GE43" s="238">
        <f t="shared" si="45"/>
        <v>387955438.74419999</v>
      </c>
      <c r="GF43" s="223">
        <v>44913929</v>
      </c>
      <c r="GG43" s="238">
        <f t="shared" si="46"/>
        <v>432869367.74419999</v>
      </c>
      <c r="GH43" s="237">
        <v>48890957</v>
      </c>
      <c r="GI43" s="238">
        <f t="shared" si="47"/>
        <v>481760324.74419999</v>
      </c>
      <c r="GJ43" s="223">
        <v>61968596</v>
      </c>
      <c r="GK43" s="238">
        <f t="shared" si="48"/>
        <v>543728920.74419999</v>
      </c>
      <c r="GL43" s="234">
        <v>65769472</v>
      </c>
      <c r="GM43" s="242">
        <f t="shared" si="49"/>
        <v>609498392.74419999</v>
      </c>
      <c r="GO43" s="237">
        <v>46111418</v>
      </c>
      <c r="GP43" s="237">
        <v>44830767</v>
      </c>
      <c r="GQ43" s="242">
        <f t="shared" si="50"/>
        <v>90942185</v>
      </c>
      <c r="GR43" s="237">
        <v>49666677</v>
      </c>
      <c r="GS43" s="242">
        <f t="shared" si="51"/>
        <v>140608862</v>
      </c>
      <c r="GT43" s="243">
        <v>48118786</v>
      </c>
      <c r="GU43" s="242">
        <f t="shared" si="52"/>
        <v>188727648</v>
      </c>
      <c r="GV43" s="243">
        <v>52059409</v>
      </c>
      <c r="GW43" s="242">
        <f t="shared" si="53"/>
        <v>240787057</v>
      </c>
      <c r="GX43" s="243">
        <v>49950141</v>
      </c>
      <c r="GY43" s="242">
        <f t="shared" si="54"/>
        <v>290737198</v>
      </c>
      <c r="GZ43" s="243">
        <v>51080314</v>
      </c>
      <c r="HA43" s="242">
        <f t="shared" si="55"/>
        <v>341817512</v>
      </c>
      <c r="HB43" s="243">
        <v>50320385</v>
      </c>
      <c r="HC43" s="242">
        <f t="shared" si="56"/>
        <v>392137897</v>
      </c>
      <c r="HD43" s="243">
        <v>47416607</v>
      </c>
      <c r="HE43" s="242">
        <f t="shared" si="57"/>
        <v>439554504</v>
      </c>
      <c r="HF43" s="242">
        <v>49432836</v>
      </c>
      <c r="HG43" s="242">
        <f t="shared" si="58"/>
        <v>488987340</v>
      </c>
      <c r="HH43" s="243">
        <v>62120356</v>
      </c>
      <c r="HI43" s="242">
        <f t="shared" si="59"/>
        <v>551107696</v>
      </c>
      <c r="HJ43" s="243">
        <v>66524849</v>
      </c>
      <c r="HK43" s="242">
        <f t="shared" si="60"/>
        <v>617632545</v>
      </c>
      <c r="HM43" s="375">
        <v>48482257</v>
      </c>
      <c r="HN43" s="376">
        <v>47601696</v>
      </c>
      <c r="HO43" s="419">
        <f t="shared" si="61"/>
        <v>96083953</v>
      </c>
      <c r="HP43" s="378">
        <v>52116882</v>
      </c>
      <c r="HQ43" s="408">
        <f t="shared" si="62"/>
        <v>148200835</v>
      </c>
      <c r="HR43" s="237">
        <v>51345194</v>
      </c>
      <c r="HS43" s="242">
        <f t="shared" si="63"/>
        <v>199546029</v>
      </c>
      <c r="HT43" s="243">
        <v>54909454</v>
      </c>
      <c r="HU43" s="242">
        <f t="shared" si="64"/>
        <v>254455483</v>
      </c>
      <c r="HV43" s="243">
        <v>52313216</v>
      </c>
      <c r="HW43" s="243">
        <f t="shared" si="65"/>
        <v>306768699</v>
      </c>
      <c r="HX43" s="243">
        <v>52267689</v>
      </c>
      <c r="HY43" s="244">
        <f t="shared" si="66"/>
        <v>359036388</v>
      </c>
      <c r="HZ43" s="243">
        <v>50250535</v>
      </c>
      <c r="IA43" s="244">
        <f t="shared" si="67"/>
        <v>409286923</v>
      </c>
      <c r="IB43" s="243">
        <v>49032027</v>
      </c>
      <c r="IC43" s="244">
        <f t="shared" si="68"/>
        <v>458318950</v>
      </c>
      <c r="ID43" s="355">
        <v>50985951</v>
      </c>
      <c r="IE43" s="244">
        <f t="shared" si="69"/>
        <v>509304901</v>
      </c>
      <c r="IF43" s="361">
        <v>64494055</v>
      </c>
      <c r="IG43" s="202">
        <f t="shared" si="70"/>
        <v>573798956</v>
      </c>
      <c r="IH43" s="361">
        <v>67442469</v>
      </c>
      <c r="II43" s="202">
        <f t="shared" si="71"/>
        <v>641241425</v>
      </c>
      <c r="IJ43" s="495"/>
      <c r="IK43" s="377">
        <v>47512777</v>
      </c>
      <c r="IL43" s="377">
        <v>46381876</v>
      </c>
      <c r="IM43" s="427">
        <f t="shared" si="72"/>
        <v>93894653</v>
      </c>
      <c r="IN43" s="375">
        <v>50809979</v>
      </c>
      <c r="IO43" s="242">
        <f t="shared" si="73"/>
        <v>144704632</v>
      </c>
    </row>
    <row r="44" spans="1:249" x14ac:dyDescent="0.2">
      <c r="A44" s="337">
        <v>7</v>
      </c>
      <c r="B44" s="338" t="s">
        <v>291</v>
      </c>
      <c r="C44" s="207">
        <v>183734542.68353391</v>
      </c>
      <c r="D44" s="208">
        <v>170672728.30626053</v>
      </c>
      <c r="E44" s="208">
        <v>354407270.98979443</v>
      </c>
      <c r="F44" s="208">
        <v>188947500.50638095</v>
      </c>
      <c r="G44" s="208">
        <v>543354771.49617541</v>
      </c>
      <c r="H44" s="208">
        <v>197716658.68764037</v>
      </c>
      <c r="I44" s="208">
        <v>741071430.18381572</v>
      </c>
      <c r="J44" s="208">
        <v>199187204.22636056</v>
      </c>
      <c r="K44" s="208">
        <v>940258634.41017628</v>
      </c>
      <c r="L44" s="208">
        <v>200421135.23860878</v>
      </c>
      <c r="M44" s="208">
        <v>1140679769.6487851</v>
      </c>
      <c r="N44" s="208">
        <v>195699707.79123333</v>
      </c>
      <c r="O44" s="208">
        <v>1336379477.4400184</v>
      </c>
      <c r="P44" s="208">
        <v>189582304.3035658</v>
      </c>
      <c r="Q44" s="208">
        <v>1525961781.7435842</v>
      </c>
      <c r="R44" s="208">
        <v>183605187.52775264</v>
      </c>
      <c r="S44" s="208">
        <v>1709566969.2713368</v>
      </c>
      <c r="T44" s="209">
        <v>188643118.02160001</v>
      </c>
      <c r="U44" s="208">
        <v>1898210087.2929368</v>
      </c>
      <c r="V44" s="209">
        <v>198472769.72139999</v>
      </c>
      <c r="W44" s="208">
        <v>2096682857.0143368</v>
      </c>
      <c r="X44" s="209">
        <v>235009061.50910002</v>
      </c>
      <c r="Y44" s="208">
        <v>2331691918.523437</v>
      </c>
      <c r="Z44" s="305"/>
      <c r="AA44" s="208">
        <v>189920005.01272556</v>
      </c>
      <c r="AB44" s="211">
        <v>180329709.12819999</v>
      </c>
      <c r="AC44" s="208">
        <v>370249714.14092553</v>
      </c>
      <c r="AD44" s="211">
        <v>191312944.1904</v>
      </c>
      <c r="AE44" s="208">
        <v>561562658.33132553</v>
      </c>
      <c r="AF44" s="211">
        <v>185387855.6399</v>
      </c>
      <c r="AG44" s="208">
        <v>746950513.9712255</v>
      </c>
      <c r="AH44" s="211">
        <v>191585646.98679999</v>
      </c>
      <c r="AI44" s="208">
        <v>938536160.95802546</v>
      </c>
      <c r="AJ44" s="211">
        <v>192659416.59099999</v>
      </c>
      <c r="AK44" s="208">
        <v>1131195577.5490255</v>
      </c>
      <c r="AL44" s="211">
        <v>192403992.24849999</v>
      </c>
      <c r="AM44" s="208">
        <v>1323599569.7975254</v>
      </c>
      <c r="AN44" s="211">
        <v>183355801.66549999</v>
      </c>
      <c r="AO44" s="208">
        <v>1506955371.4630253</v>
      </c>
      <c r="AP44" s="211">
        <v>181497435.52000001</v>
      </c>
      <c r="AQ44" s="208">
        <v>1688452806.9830253</v>
      </c>
      <c r="AR44" s="211">
        <v>200162313.86410001</v>
      </c>
      <c r="AS44" s="208">
        <v>1888615120.8471253</v>
      </c>
      <c r="AT44" s="211">
        <v>209789586.27379999</v>
      </c>
      <c r="AU44" s="208">
        <v>2098404707.1209252</v>
      </c>
      <c r="AV44" s="211">
        <v>226089309.4339</v>
      </c>
      <c r="AW44" s="208">
        <v>2324494016.5548253</v>
      </c>
      <c r="AX44" s="319"/>
      <c r="AY44" s="211">
        <v>193468091.9384</v>
      </c>
      <c r="AZ44" s="211">
        <v>162247822.83140001</v>
      </c>
      <c r="BA44" s="211">
        <v>355715914.76980001</v>
      </c>
      <c r="BB44" s="211">
        <v>184729027.54350001</v>
      </c>
      <c r="BC44" s="208">
        <v>540444942.31330001</v>
      </c>
      <c r="BD44" s="211">
        <v>175895223.4043</v>
      </c>
      <c r="BE44" s="208">
        <v>716340165.71759999</v>
      </c>
      <c r="BF44" s="211">
        <v>187839250.333</v>
      </c>
      <c r="BG44" s="208">
        <v>904179416.05060005</v>
      </c>
      <c r="BH44" s="211">
        <v>178679887.47909999</v>
      </c>
      <c r="BI44" s="208">
        <v>1082859303.5297</v>
      </c>
      <c r="BJ44" s="211">
        <v>185872194.07260001</v>
      </c>
      <c r="BK44" s="221">
        <v>1268731497.6023002</v>
      </c>
      <c r="BL44" s="211">
        <v>177955694.98719999</v>
      </c>
      <c r="BM44" s="221">
        <v>1446687192.5895002</v>
      </c>
      <c r="BN44" s="336">
        <v>171509806.3371</v>
      </c>
      <c r="BO44" s="208">
        <v>1618196998.9266002</v>
      </c>
      <c r="BP44" s="211">
        <v>185623409.29730001</v>
      </c>
      <c r="BQ44" s="208">
        <v>1803820408.2239003</v>
      </c>
      <c r="BR44" s="213">
        <v>192822606.7687</v>
      </c>
      <c r="BS44" s="208">
        <v>1996643014.9926004</v>
      </c>
      <c r="BT44" s="211">
        <v>224259560.1841</v>
      </c>
      <c r="BU44" s="208">
        <v>2220902575.1767006</v>
      </c>
      <c r="BV44" s="123"/>
      <c r="BW44" s="215">
        <v>182720298.34330001</v>
      </c>
      <c r="BX44" s="215">
        <v>169180959.44170001</v>
      </c>
      <c r="BY44" s="216">
        <v>351901257.78500003</v>
      </c>
      <c r="BZ44" s="215">
        <v>182170244.2651</v>
      </c>
      <c r="CA44" s="216">
        <v>534071502.05010003</v>
      </c>
      <c r="CB44" s="215">
        <v>170819019.64629999</v>
      </c>
      <c r="CC44" s="216">
        <v>704890521.69640005</v>
      </c>
      <c r="CD44" s="215">
        <v>194785318.2791</v>
      </c>
      <c r="CE44" s="216">
        <v>899675839.97550011</v>
      </c>
      <c r="CF44" s="215">
        <v>185655154.1022</v>
      </c>
      <c r="CG44" s="216">
        <v>1085330994.0777001</v>
      </c>
      <c r="CH44" s="215">
        <v>200236287.12310001</v>
      </c>
      <c r="CI44" s="216">
        <v>1285567281.2008002</v>
      </c>
      <c r="CJ44" s="215">
        <v>183227543</v>
      </c>
      <c r="CK44" s="216">
        <v>1468794824.2008002</v>
      </c>
      <c r="CL44" s="215">
        <v>181333251.7062</v>
      </c>
      <c r="CM44" s="216">
        <v>1650128075.9070001</v>
      </c>
      <c r="CN44" s="215">
        <v>190523545.1304</v>
      </c>
      <c r="CO44" s="216">
        <v>1840651621.0374</v>
      </c>
      <c r="CP44" s="219">
        <v>193489011.0654</v>
      </c>
      <c r="CQ44" s="216">
        <v>2034140632.1027999</v>
      </c>
      <c r="CR44" s="219">
        <v>226935961.6785</v>
      </c>
      <c r="CS44" s="216">
        <v>2261076593.7813001</v>
      </c>
      <c r="CT44" s="305"/>
      <c r="CU44" s="208">
        <v>186507662</v>
      </c>
      <c r="CV44" s="211">
        <v>169595852</v>
      </c>
      <c r="CW44" s="320">
        <v>356103514</v>
      </c>
      <c r="CX44" s="208">
        <v>187239825</v>
      </c>
      <c r="CY44" s="320">
        <v>543343339</v>
      </c>
      <c r="CZ44" s="208">
        <v>183114653</v>
      </c>
      <c r="DA44" s="208">
        <v>726457992</v>
      </c>
      <c r="DB44" s="211">
        <v>193669166</v>
      </c>
      <c r="DC44" s="208">
        <v>920127158</v>
      </c>
      <c r="DD44" s="221">
        <v>190655305</v>
      </c>
      <c r="DE44" s="320">
        <v>1110782463</v>
      </c>
      <c r="DF44" s="221">
        <v>227792658</v>
      </c>
      <c r="DG44" s="208">
        <v>1338575121</v>
      </c>
      <c r="DH44" s="221">
        <v>183953912</v>
      </c>
      <c r="DI44" s="208">
        <v>1489393675</v>
      </c>
      <c r="DJ44" s="228">
        <v>175809036</v>
      </c>
      <c r="DK44" s="208">
        <v>1665202711</v>
      </c>
      <c r="DL44" s="221">
        <v>192111217</v>
      </c>
      <c r="DM44" s="221">
        <v>1857313928</v>
      </c>
      <c r="DN44" s="223">
        <v>189977366</v>
      </c>
      <c r="DO44" s="221">
        <v>2047291294</v>
      </c>
      <c r="DP44" s="223">
        <v>215830414</v>
      </c>
      <c r="DQ44" s="221">
        <v>2263121708</v>
      </c>
      <c r="DR44" s="123"/>
      <c r="DS44" s="208">
        <v>180844048</v>
      </c>
      <c r="DT44" s="221">
        <v>168654203</v>
      </c>
      <c r="DU44" s="208">
        <v>349498251</v>
      </c>
      <c r="DV44" s="225">
        <v>185870992</v>
      </c>
      <c r="DW44" s="208">
        <v>535369243</v>
      </c>
      <c r="DX44" s="221">
        <v>180262142</v>
      </c>
      <c r="DY44" s="208">
        <v>715631385</v>
      </c>
      <c r="DZ44" s="225">
        <v>191854870</v>
      </c>
      <c r="EA44" s="208">
        <v>907486255</v>
      </c>
      <c r="EB44" s="227">
        <v>186072496</v>
      </c>
      <c r="EC44" s="208">
        <v>1093558751</v>
      </c>
      <c r="ED44" s="225">
        <v>191205870</v>
      </c>
      <c r="EE44" s="208">
        <v>1284764621</v>
      </c>
      <c r="EF44" s="228">
        <v>182110469</v>
      </c>
      <c r="EG44" s="208">
        <v>1466875090</v>
      </c>
      <c r="EH44" s="228">
        <v>176117989</v>
      </c>
      <c r="EI44" s="208">
        <v>1642993079</v>
      </c>
      <c r="EJ44" s="223">
        <v>194954481</v>
      </c>
      <c r="EK44" s="208">
        <v>1837947560</v>
      </c>
      <c r="EL44" s="223">
        <v>194570402</v>
      </c>
      <c r="EM44" s="208">
        <v>2032517962</v>
      </c>
      <c r="EN44" s="223">
        <v>223494731</v>
      </c>
      <c r="EO44" s="208">
        <v>2256012693</v>
      </c>
      <c r="EP44" s="123"/>
      <c r="EQ44" s="223">
        <v>181835115</v>
      </c>
      <c r="ER44" s="230">
        <v>168473912</v>
      </c>
      <c r="ES44" s="223">
        <v>350309027</v>
      </c>
      <c r="ET44" s="230">
        <v>182680345</v>
      </c>
      <c r="EU44" s="223">
        <v>532989372</v>
      </c>
      <c r="EV44" s="225">
        <v>179661443</v>
      </c>
      <c r="EW44" s="223">
        <v>712650815</v>
      </c>
      <c r="EX44" s="223">
        <v>186269328</v>
      </c>
      <c r="EY44" s="223">
        <v>898920143</v>
      </c>
      <c r="EZ44" s="230">
        <v>192746301</v>
      </c>
      <c r="FA44" s="223">
        <v>1091666444</v>
      </c>
      <c r="FB44" s="223">
        <v>190429441</v>
      </c>
      <c r="FC44" s="223">
        <v>1282095885</v>
      </c>
      <c r="FD44" s="223">
        <v>179624932</v>
      </c>
      <c r="FE44" s="231">
        <v>1461720817</v>
      </c>
      <c r="FF44" s="225">
        <v>176368142</v>
      </c>
      <c r="FG44" s="490">
        <v>1638088959</v>
      </c>
      <c r="FH44" s="491"/>
      <c r="FI44" s="323">
        <v>188427853</v>
      </c>
      <c r="FJ44" s="490">
        <v>1826516812</v>
      </c>
      <c r="FK44" s="491"/>
      <c r="FL44" s="223">
        <v>196305970</v>
      </c>
      <c r="FM44" s="233">
        <v>2022822782</v>
      </c>
      <c r="FN44" s="223">
        <v>218833451</v>
      </c>
      <c r="FO44" s="233">
        <f t="shared" si="38"/>
        <v>2241656233</v>
      </c>
      <c r="FP44" s="123"/>
      <c r="FQ44" s="237">
        <v>177555318</v>
      </c>
      <c r="FR44" s="237">
        <v>170089379</v>
      </c>
      <c r="FS44" s="231">
        <f t="shared" si="39"/>
        <v>347644697</v>
      </c>
      <c r="FT44" s="223">
        <v>185263545</v>
      </c>
      <c r="FU44" s="231">
        <f t="shared" si="40"/>
        <v>532908242</v>
      </c>
      <c r="FV44" s="223">
        <v>181634490.2236</v>
      </c>
      <c r="FW44" s="231">
        <f t="shared" si="41"/>
        <v>714542732.22360003</v>
      </c>
      <c r="FX44" s="223">
        <v>187598917</v>
      </c>
      <c r="FY44" s="231">
        <f t="shared" si="42"/>
        <v>902141649.22360003</v>
      </c>
      <c r="FZ44" s="223">
        <v>186260768</v>
      </c>
      <c r="GA44" s="231">
        <f t="shared" si="43"/>
        <v>1088402417.2235999</v>
      </c>
      <c r="GB44" s="239">
        <v>184655806</v>
      </c>
      <c r="GC44" s="232">
        <f t="shared" si="44"/>
        <v>1273058223.2235999</v>
      </c>
      <c r="GD44" s="223">
        <v>181683009</v>
      </c>
      <c r="GE44" s="238">
        <f t="shared" si="45"/>
        <v>1454741232.2235999</v>
      </c>
      <c r="GF44" s="223">
        <v>179410519</v>
      </c>
      <c r="GG44" s="238">
        <f t="shared" si="46"/>
        <v>1634151751.2235999</v>
      </c>
      <c r="GH44" s="237">
        <v>188986480</v>
      </c>
      <c r="GI44" s="238">
        <f t="shared" si="47"/>
        <v>1823138231.2235999</v>
      </c>
      <c r="GJ44" s="223">
        <v>197331503</v>
      </c>
      <c r="GK44" s="238">
        <f t="shared" si="48"/>
        <v>2020469734.2235999</v>
      </c>
      <c r="GL44" s="234">
        <v>219440198</v>
      </c>
      <c r="GM44" s="242">
        <f t="shared" si="49"/>
        <v>2239909932.2235999</v>
      </c>
      <c r="GO44" s="237">
        <v>171053265</v>
      </c>
      <c r="GP44" s="237">
        <v>159560337</v>
      </c>
      <c r="GQ44" s="242">
        <f t="shared" si="50"/>
        <v>330613602</v>
      </c>
      <c r="GR44" s="237">
        <v>189512037</v>
      </c>
      <c r="GS44" s="242">
        <f t="shared" si="51"/>
        <v>520125639</v>
      </c>
      <c r="GT44" s="243">
        <v>184565637</v>
      </c>
      <c r="GU44" s="242">
        <f t="shared" si="52"/>
        <v>704691276</v>
      </c>
      <c r="GV44" s="243">
        <v>192798161</v>
      </c>
      <c r="GW44" s="242">
        <f t="shared" si="53"/>
        <v>897489437</v>
      </c>
      <c r="GX44" s="243">
        <v>190043959</v>
      </c>
      <c r="GY44" s="242">
        <f t="shared" si="54"/>
        <v>1087533396</v>
      </c>
      <c r="GZ44" s="243">
        <v>194708428</v>
      </c>
      <c r="HA44" s="242">
        <f t="shared" si="55"/>
        <v>1282241824</v>
      </c>
      <c r="HB44" s="243">
        <v>188296993</v>
      </c>
      <c r="HC44" s="242">
        <f t="shared" si="56"/>
        <v>1470538817</v>
      </c>
      <c r="HD44" s="243">
        <v>197928648</v>
      </c>
      <c r="HE44" s="242">
        <f t="shared" si="57"/>
        <v>1668467465</v>
      </c>
      <c r="HF44" s="242">
        <v>195435622</v>
      </c>
      <c r="HG44" s="242">
        <f t="shared" si="58"/>
        <v>1863903087</v>
      </c>
      <c r="HH44" s="243">
        <v>199273398</v>
      </c>
      <c r="HI44" s="242">
        <f t="shared" si="59"/>
        <v>2063176485</v>
      </c>
      <c r="HJ44" s="243">
        <v>224330007</v>
      </c>
      <c r="HK44" s="242">
        <f t="shared" si="60"/>
        <v>2287506492</v>
      </c>
      <c r="HM44" s="375">
        <v>178834202</v>
      </c>
      <c r="HN44" s="376">
        <v>182898969</v>
      </c>
      <c r="HO44" s="419">
        <f t="shared" si="61"/>
        <v>361733171</v>
      </c>
      <c r="HP44" s="375">
        <v>197417273</v>
      </c>
      <c r="HQ44" s="408">
        <f t="shared" si="62"/>
        <v>559150444</v>
      </c>
      <c r="HR44" s="237">
        <v>201026535</v>
      </c>
      <c r="HS44" s="242">
        <f t="shared" si="63"/>
        <v>760176979</v>
      </c>
      <c r="HT44" s="243">
        <v>205850886</v>
      </c>
      <c r="HU44" s="242">
        <f t="shared" si="64"/>
        <v>966027865</v>
      </c>
      <c r="HV44" s="243">
        <v>207913501</v>
      </c>
      <c r="HW44" s="243">
        <f t="shared" si="65"/>
        <v>1173941366</v>
      </c>
      <c r="HX44" s="243">
        <v>212252277</v>
      </c>
      <c r="HY44" s="244">
        <f t="shared" si="66"/>
        <v>1386193643</v>
      </c>
      <c r="HZ44" s="243">
        <v>210086209</v>
      </c>
      <c r="IA44" s="244">
        <f t="shared" si="67"/>
        <v>1596279852</v>
      </c>
      <c r="IB44" s="243">
        <v>206584007</v>
      </c>
      <c r="IC44" s="244">
        <f t="shared" si="68"/>
        <v>1802863859</v>
      </c>
      <c r="ID44" s="355">
        <v>195824489</v>
      </c>
      <c r="IE44" s="244">
        <f t="shared" si="69"/>
        <v>1998688348</v>
      </c>
      <c r="IF44" s="361">
        <v>195729015</v>
      </c>
      <c r="IG44" s="202">
        <f t="shared" si="70"/>
        <v>2194417363</v>
      </c>
      <c r="IH44" s="361">
        <v>224907439</v>
      </c>
      <c r="II44" s="202">
        <f t="shared" si="71"/>
        <v>2419324802</v>
      </c>
      <c r="IJ44" s="495"/>
      <c r="IK44" s="377">
        <v>182579902</v>
      </c>
      <c r="IL44" s="377">
        <v>187706360</v>
      </c>
      <c r="IM44" s="427">
        <f t="shared" si="72"/>
        <v>370286262</v>
      </c>
      <c r="IN44" s="375">
        <v>204869053</v>
      </c>
      <c r="IO44" s="242">
        <f t="shared" si="73"/>
        <v>575155315</v>
      </c>
    </row>
    <row r="45" spans="1:249" x14ac:dyDescent="0.2">
      <c r="A45" s="337">
        <v>8</v>
      </c>
      <c r="B45" s="338" t="s">
        <v>17</v>
      </c>
      <c r="C45" s="207">
        <v>244284624.8461037</v>
      </c>
      <c r="D45" s="208">
        <v>228359520.04466245</v>
      </c>
      <c r="E45" s="208">
        <v>472644144.89076614</v>
      </c>
      <c r="F45" s="208">
        <v>251559061.5192354</v>
      </c>
      <c r="G45" s="208">
        <v>724203206.41000152</v>
      </c>
      <c r="H45" s="208">
        <v>261048476.77955511</v>
      </c>
      <c r="I45" s="208">
        <v>985251683.1895566</v>
      </c>
      <c r="J45" s="208">
        <v>262724015.16337356</v>
      </c>
      <c r="K45" s="208">
        <v>1247975698.3529301</v>
      </c>
      <c r="L45" s="208">
        <v>267066274.41588476</v>
      </c>
      <c r="M45" s="208">
        <v>1515041972.7688148</v>
      </c>
      <c r="N45" s="208">
        <v>262909856.48603159</v>
      </c>
      <c r="O45" s="208">
        <v>1777951829.2548463</v>
      </c>
      <c r="P45" s="208">
        <v>253635293.7048583</v>
      </c>
      <c r="Q45" s="208">
        <v>2031587122.9597046</v>
      </c>
      <c r="R45" s="208">
        <v>235591110.96895912</v>
      </c>
      <c r="S45" s="208">
        <v>2267178233.9286637</v>
      </c>
      <c r="T45" s="209">
        <v>240621990.10409999</v>
      </c>
      <c r="U45" s="208">
        <v>2507800224.0327635</v>
      </c>
      <c r="V45" s="209">
        <v>278064502.98829997</v>
      </c>
      <c r="W45" s="208">
        <v>2785864727.0210633</v>
      </c>
      <c r="X45" s="209">
        <v>316145023.89249998</v>
      </c>
      <c r="Y45" s="208">
        <v>3102009750.9135633</v>
      </c>
      <c r="Z45" s="305"/>
      <c r="AA45" s="208">
        <v>253213617.73231354</v>
      </c>
      <c r="AB45" s="211">
        <v>244034618.67359999</v>
      </c>
      <c r="AC45" s="208">
        <v>497248236.40591353</v>
      </c>
      <c r="AD45" s="211">
        <v>268464493.96630001</v>
      </c>
      <c r="AE45" s="208">
        <v>765712730.3722136</v>
      </c>
      <c r="AF45" s="211">
        <v>259372388.7049</v>
      </c>
      <c r="AG45" s="208">
        <v>1025085119.0771136</v>
      </c>
      <c r="AH45" s="211">
        <v>275571373.75599998</v>
      </c>
      <c r="AI45" s="208">
        <v>1300656492.8331137</v>
      </c>
      <c r="AJ45" s="211">
        <v>275540333.63590002</v>
      </c>
      <c r="AK45" s="208">
        <v>1576196826.4690137</v>
      </c>
      <c r="AL45" s="211">
        <v>276826757.8107</v>
      </c>
      <c r="AM45" s="208">
        <v>1853023584.2797136</v>
      </c>
      <c r="AN45" s="211">
        <v>276225530.09969997</v>
      </c>
      <c r="AO45" s="208">
        <v>2129249114.3794136</v>
      </c>
      <c r="AP45" s="211">
        <v>266432142.09729999</v>
      </c>
      <c r="AQ45" s="208">
        <v>2395681256.4767137</v>
      </c>
      <c r="AR45" s="211">
        <v>267121289.39809999</v>
      </c>
      <c r="AS45" s="208">
        <v>2662802545.8748136</v>
      </c>
      <c r="AT45" s="211">
        <v>289425993.97600001</v>
      </c>
      <c r="AU45" s="208">
        <v>2952228539.8508134</v>
      </c>
      <c r="AV45" s="211">
        <v>314003286.60320002</v>
      </c>
      <c r="AW45" s="208">
        <v>3266231826.4540133</v>
      </c>
      <c r="AX45" s="319"/>
      <c r="AY45" s="211">
        <v>276561864.01560003</v>
      </c>
      <c r="AZ45" s="211">
        <v>235283984.22670001</v>
      </c>
      <c r="BA45" s="211">
        <v>511845848.24230003</v>
      </c>
      <c r="BB45" s="211">
        <v>265436606.27469999</v>
      </c>
      <c r="BC45" s="208">
        <v>777282454.51699996</v>
      </c>
      <c r="BD45" s="211">
        <v>250030226.26359999</v>
      </c>
      <c r="BE45" s="208">
        <v>1027312680.7806</v>
      </c>
      <c r="BF45" s="211">
        <v>282978071.53109998</v>
      </c>
      <c r="BG45" s="208">
        <v>1310290752.3116999</v>
      </c>
      <c r="BH45" s="211">
        <v>272028765.25379997</v>
      </c>
      <c r="BI45" s="208">
        <v>1582319517.5654998</v>
      </c>
      <c r="BJ45" s="211">
        <v>276429152.54290003</v>
      </c>
      <c r="BK45" s="221">
        <v>1858748670.1083999</v>
      </c>
      <c r="BL45" s="211">
        <v>268767239.3678</v>
      </c>
      <c r="BM45" s="221">
        <v>2127515909.4761999</v>
      </c>
      <c r="BN45" s="336">
        <v>267978963.12850001</v>
      </c>
      <c r="BO45" s="208">
        <v>2395494872.6047001</v>
      </c>
      <c r="BP45" s="211">
        <v>268037568.2931</v>
      </c>
      <c r="BQ45" s="208">
        <v>2663532440.8978</v>
      </c>
      <c r="BR45" s="213">
        <v>287126648.86949998</v>
      </c>
      <c r="BS45" s="208">
        <v>2950659089.7673001</v>
      </c>
      <c r="BT45" s="211">
        <v>328850084.7543</v>
      </c>
      <c r="BU45" s="208">
        <v>3279509174.5216002</v>
      </c>
      <c r="BV45" s="123"/>
      <c r="BW45" s="215">
        <v>268259967.4481</v>
      </c>
      <c r="BX45" s="215">
        <v>264851314.06040001</v>
      </c>
      <c r="BY45" s="216">
        <v>533111281.50849998</v>
      </c>
      <c r="BZ45" s="215">
        <v>275128520.81330001</v>
      </c>
      <c r="CA45" s="216">
        <v>808239802.32179999</v>
      </c>
      <c r="CB45" s="215">
        <v>260083725.2189</v>
      </c>
      <c r="CC45" s="216">
        <v>1068323527.5407</v>
      </c>
      <c r="CD45" s="215">
        <v>293180125.54180002</v>
      </c>
      <c r="CE45" s="216">
        <v>1361503653.0825</v>
      </c>
      <c r="CF45" s="215">
        <v>269724924.1595</v>
      </c>
      <c r="CG45" s="216">
        <v>1631228577.2420001</v>
      </c>
      <c r="CH45" s="215">
        <v>279580063.12019998</v>
      </c>
      <c r="CI45" s="216">
        <v>1910808640.3622</v>
      </c>
      <c r="CJ45" s="215">
        <v>275972522</v>
      </c>
      <c r="CK45" s="216">
        <v>2186781162.3621998</v>
      </c>
      <c r="CL45" s="215">
        <v>275201008.6401</v>
      </c>
      <c r="CM45" s="216">
        <v>2461982171.0022998</v>
      </c>
      <c r="CN45" s="215">
        <v>263545265.85229999</v>
      </c>
      <c r="CO45" s="216">
        <v>2725527436.8546</v>
      </c>
      <c r="CP45" s="219">
        <v>279794201.15100002</v>
      </c>
      <c r="CQ45" s="216">
        <v>3005321638.0056</v>
      </c>
      <c r="CR45" s="219">
        <v>317154158.986</v>
      </c>
      <c r="CS45" s="216">
        <v>3322475796.9916</v>
      </c>
      <c r="CT45" s="305"/>
      <c r="CU45" s="208">
        <v>253949147</v>
      </c>
      <c r="CV45" s="211">
        <v>241273654</v>
      </c>
      <c r="CW45" s="320">
        <v>495222801</v>
      </c>
      <c r="CX45" s="208">
        <v>256390909</v>
      </c>
      <c r="CY45" s="320">
        <v>751613710</v>
      </c>
      <c r="CZ45" s="208">
        <v>265613295</v>
      </c>
      <c r="DA45" s="208">
        <v>1017227005</v>
      </c>
      <c r="DB45" s="211">
        <v>284207272</v>
      </c>
      <c r="DC45" s="208">
        <v>1301434277</v>
      </c>
      <c r="DD45" s="221">
        <v>289449862</v>
      </c>
      <c r="DE45" s="320">
        <v>1590884139</v>
      </c>
      <c r="DF45" s="221">
        <v>298502182</v>
      </c>
      <c r="DG45" s="208">
        <v>1889386321</v>
      </c>
      <c r="DH45" s="221">
        <v>285605867</v>
      </c>
      <c r="DI45" s="208">
        <v>2173255294</v>
      </c>
      <c r="DJ45" s="228">
        <v>273059505</v>
      </c>
      <c r="DK45" s="208">
        <v>2446314799</v>
      </c>
      <c r="DL45" s="221">
        <v>282584428</v>
      </c>
      <c r="DM45" s="221">
        <v>2728899227</v>
      </c>
      <c r="DN45" s="223">
        <v>292222758</v>
      </c>
      <c r="DO45" s="221">
        <v>3021121985</v>
      </c>
      <c r="DP45" s="223">
        <v>312397104</v>
      </c>
      <c r="DQ45" s="221">
        <v>3333519089</v>
      </c>
      <c r="DR45" s="123"/>
      <c r="DS45" s="208">
        <v>261545976</v>
      </c>
      <c r="DT45" s="221">
        <v>259231171</v>
      </c>
      <c r="DU45" s="208">
        <v>520777147</v>
      </c>
      <c r="DV45" s="225">
        <v>282318672</v>
      </c>
      <c r="DW45" s="208">
        <v>803095819</v>
      </c>
      <c r="DX45" s="221">
        <v>271774221</v>
      </c>
      <c r="DY45" s="208">
        <v>1074870040</v>
      </c>
      <c r="DZ45" s="225">
        <v>283313084</v>
      </c>
      <c r="EA45" s="208">
        <v>1358183124</v>
      </c>
      <c r="EB45" s="227">
        <v>295972027</v>
      </c>
      <c r="EC45" s="208">
        <v>1654155151</v>
      </c>
      <c r="ED45" s="225">
        <v>307166741</v>
      </c>
      <c r="EE45" s="208">
        <v>1961321892</v>
      </c>
      <c r="EF45" s="228">
        <v>300536383</v>
      </c>
      <c r="EG45" s="208">
        <v>2261858275</v>
      </c>
      <c r="EH45" s="228">
        <v>287718490</v>
      </c>
      <c r="EI45" s="208">
        <v>2549576765</v>
      </c>
      <c r="EJ45" s="223">
        <v>274646837</v>
      </c>
      <c r="EK45" s="208">
        <v>2824223602</v>
      </c>
      <c r="EL45" s="223">
        <v>296656603</v>
      </c>
      <c r="EM45" s="208">
        <v>3120880205</v>
      </c>
      <c r="EN45" s="223">
        <v>333196187</v>
      </c>
      <c r="EO45" s="208">
        <v>3454076392</v>
      </c>
      <c r="EP45" s="123"/>
      <c r="EQ45" s="223">
        <v>284103637</v>
      </c>
      <c r="ER45" s="230">
        <v>277841030</v>
      </c>
      <c r="ES45" s="223">
        <v>561944667</v>
      </c>
      <c r="ET45" s="230">
        <v>296948685</v>
      </c>
      <c r="EU45" s="223">
        <v>858893352</v>
      </c>
      <c r="EV45" s="225">
        <v>282104772</v>
      </c>
      <c r="EW45" s="223">
        <v>1140998124</v>
      </c>
      <c r="EX45" s="223">
        <v>264494553</v>
      </c>
      <c r="EY45" s="223">
        <v>1405492677</v>
      </c>
      <c r="EZ45" s="230">
        <v>286253073</v>
      </c>
      <c r="FA45" s="223">
        <v>1691745750</v>
      </c>
      <c r="FB45" s="223">
        <v>291162351</v>
      </c>
      <c r="FC45" s="223">
        <v>1982908101</v>
      </c>
      <c r="FD45" s="223">
        <v>277870251</v>
      </c>
      <c r="FE45" s="231">
        <v>2260778352</v>
      </c>
      <c r="FF45" s="225">
        <v>268156057</v>
      </c>
      <c r="FG45" s="490">
        <v>2528934409</v>
      </c>
      <c r="FH45" s="491"/>
      <c r="FI45" s="323">
        <v>281497462</v>
      </c>
      <c r="FJ45" s="490">
        <v>2810431871</v>
      </c>
      <c r="FK45" s="491"/>
      <c r="FL45" s="223">
        <v>304792608</v>
      </c>
      <c r="FM45" s="233">
        <v>3115224479</v>
      </c>
      <c r="FN45" s="223">
        <v>338572016</v>
      </c>
      <c r="FO45" s="233">
        <f t="shared" si="38"/>
        <v>3453796495</v>
      </c>
      <c r="FP45" s="123"/>
      <c r="FQ45" s="237">
        <v>278013101</v>
      </c>
      <c r="FR45" s="237">
        <v>281793052</v>
      </c>
      <c r="FS45" s="231">
        <f t="shared" si="39"/>
        <v>559806153</v>
      </c>
      <c r="FT45" s="223">
        <v>303432416</v>
      </c>
      <c r="FU45" s="231">
        <f t="shared" si="40"/>
        <v>863238569</v>
      </c>
      <c r="FV45" s="223">
        <v>286496413.1135</v>
      </c>
      <c r="FW45" s="231">
        <f t="shared" si="41"/>
        <v>1149734982.1135001</v>
      </c>
      <c r="FX45" s="223">
        <v>309094145</v>
      </c>
      <c r="FY45" s="231">
        <f t="shared" si="42"/>
        <v>1458829127.1135001</v>
      </c>
      <c r="FZ45" s="223">
        <v>288602582</v>
      </c>
      <c r="GA45" s="231">
        <f t="shared" si="43"/>
        <v>1747431709.1135001</v>
      </c>
      <c r="GB45" s="239">
        <v>292612690</v>
      </c>
      <c r="GC45" s="232">
        <f t="shared" si="44"/>
        <v>2040044399.1135001</v>
      </c>
      <c r="GD45" s="223">
        <v>281659852</v>
      </c>
      <c r="GE45" s="238">
        <f t="shared" si="45"/>
        <v>2321704251.1135001</v>
      </c>
      <c r="GF45" s="223">
        <v>277728837</v>
      </c>
      <c r="GG45" s="238">
        <f t="shared" si="46"/>
        <v>2599433088.1135001</v>
      </c>
      <c r="GH45" s="237">
        <v>288135379</v>
      </c>
      <c r="GI45" s="238">
        <f t="shared" si="47"/>
        <v>2887568467.1135001</v>
      </c>
      <c r="GJ45" s="223">
        <v>308323359</v>
      </c>
      <c r="GK45" s="238">
        <f t="shared" si="48"/>
        <v>3195891826.1135001</v>
      </c>
      <c r="GL45" s="234">
        <v>333078327</v>
      </c>
      <c r="GM45" s="242">
        <f t="shared" si="49"/>
        <v>3528970153.1135001</v>
      </c>
      <c r="GO45" s="237">
        <v>292571117</v>
      </c>
      <c r="GP45" s="237">
        <v>266561714</v>
      </c>
      <c r="GQ45" s="242">
        <f t="shared" si="50"/>
        <v>559132831</v>
      </c>
      <c r="GR45" s="237">
        <v>299788902</v>
      </c>
      <c r="GS45" s="242">
        <f t="shared" si="51"/>
        <v>858921733</v>
      </c>
      <c r="GT45" s="243">
        <v>293175189</v>
      </c>
      <c r="GU45" s="242">
        <f t="shared" si="52"/>
        <v>1152096922</v>
      </c>
      <c r="GV45" s="243">
        <v>312429502</v>
      </c>
      <c r="GW45" s="242">
        <f t="shared" si="53"/>
        <v>1464526424</v>
      </c>
      <c r="GX45" s="243">
        <v>287682939</v>
      </c>
      <c r="GY45" s="242">
        <f t="shared" si="54"/>
        <v>1752209363</v>
      </c>
      <c r="GZ45" s="243">
        <v>293292722</v>
      </c>
      <c r="HA45" s="242">
        <f t="shared" si="55"/>
        <v>2045502085</v>
      </c>
      <c r="HB45" s="243">
        <v>301483264</v>
      </c>
      <c r="HC45" s="242">
        <f t="shared" si="56"/>
        <v>2346985349</v>
      </c>
      <c r="HD45" s="243">
        <v>265036776</v>
      </c>
      <c r="HE45" s="242">
        <f t="shared" si="57"/>
        <v>2612022125</v>
      </c>
      <c r="HF45" s="242">
        <v>282625574</v>
      </c>
      <c r="HG45" s="242">
        <f t="shared" si="58"/>
        <v>2894647699</v>
      </c>
      <c r="HH45" s="243">
        <v>281604911</v>
      </c>
      <c r="HI45" s="242">
        <f t="shared" si="59"/>
        <v>3176252610</v>
      </c>
      <c r="HJ45" s="243">
        <v>323204194</v>
      </c>
      <c r="HK45" s="242">
        <f t="shared" si="60"/>
        <v>3499456804</v>
      </c>
      <c r="HM45" s="375">
        <v>291659090</v>
      </c>
      <c r="HN45" s="376">
        <v>271014476</v>
      </c>
      <c r="HO45" s="419">
        <f t="shared" si="61"/>
        <v>562673566</v>
      </c>
      <c r="HP45" s="423">
        <v>306777657</v>
      </c>
      <c r="HQ45" s="408">
        <f t="shared" si="62"/>
        <v>869451223</v>
      </c>
      <c r="HR45" s="237">
        <v>288889613</v>
      </c>
      <c r="HS45" s="242">
        <f t="shared" si="63"/>
        <v>1158340836</v>
      </c>
      <c r="HT45" s="243">
        <v>306495294</v>
      </c>
      <c r="HU45" s="242">
        <f t="shared" si="64"/>
        <v>1464836130</v>
      </c>
      <c r="HV45" s="243">
        <v>278040186</v>
      </c>
      <c r="HW45" s="243">
        <f t="shared" si="65"/>
        <v>1742876316</v>
      </c>
      <c r="HX45" s="243">
        <v>283208396</v>
      </c>
      <c r="HY45" s="244">
        <f t="shared" si="66"/>
        <v>2026084712</v>
      </c>
      <c r="HZ45" s="243">
        <v>287198270</v>
      </c>
      <c r="IA45" s="244">
        <f t="shared" si="67"/>
        <v>2313282982</v>
      </c>
      <c r="IB45" s="243">
        <v>271413191</v>
      </c>
      <c r="IC45" s="244">
        <f t="shared" si="68"/>
        <v>2584696173</v>
      </c>
      <c r="ID45" s="355">
        <v>278111069</v>
      </c>
      <c r="IE45" s="244">
        <f t="shared" si="69"/>
        <v>2862807242</v>
      </c>
      <c r="IF45" s="361">
        <v>280497048</v>
      </c>
      <c r="IG45" s="202">
        <f t="shared" si="70"/>
        <v>3143304290</v>
      </c>
      <c r="IH45" s="361">
        <v>309920573</v>
      </c>
      <c r="II45" s="202">
        <f t="shared" si="71"/>
        <v>3453224863</v>
      </c>
      <c r="IJ45" s="495"/>
      <c r="IK45" s="377">
        <v>283341812</v>
      </c>
      <c r="IL45" s="377">
        <v>264750470</v>
      </c>
      <c r="IM45" s="427">
        <f t="shared" si="72"/>
        <v>548092282</v>
      </c>
      <c r="IN45" s="375">
        <v>300029426</v>
      </c>
      <c r="IO45" s="242">
        <f t="shared" si="73"/>
        <v>848121708</v>
      </c>
    </row>
    <row r="46" spans="1:249" ht="13.5" thickBot="1" x14ac:dyDescent="0.25">
      <c r="A46" s="339">
        <v>9</v>
      </c>
      <c r="B46" s="338" t="s">
        <v>18</v>
      </c>
      <c r="C46" s="207">
        <v>989301450.0891434</v>
      </c>
      <c r="D46" s="208">
        <v>941130917.9520973</v>
      </c>
      <c r="E46" s="208">
        <v>1930432368.0412407</v>
      </c>
      <c r="F46" s="208">
        <v>996404724.21308684</v>
      </c>
      <c r="G46" s="208">
        <v>2926837092.2543278</v>
      </c>
      <c r="H46" s="208">
        <v>1034518300.0795189</v>
      </c>
      <c r="I46" s="208">
        <v>3961355392.3338466</v>
      </c>
      <c r="J46" s="208">
        <v>1057005218.8330501</v>
      </c>
      <c r="K46" s="208">
        <v>5018360611.1668968</v>
      </c>
      <c r="L46" s="208">
        <v>1060470735.2555828</v>
      </c>
      <c r="M46" s="208">
        <v>6078831346.4224796</v>
      </c>
      <c r="N46" s="208">
        <v>1081253509.5606647</v>
      </c>
      <c r="O46" s="208">
        <v>7160084855.9831448</v>
      </c>
      <c r="P46" s="208">
        <v>1062154148.0310032</v>
      </c>
      <c r="Q46" s="208">
        <v>8222239004.0141478</v>
      </c>
      <c r="R46" s="208">
        <v>998332325.66183746</v>
      </c>
      <c r="S46" s="208">
        <v>9220571329.6759853</v>
      </c>
      <c r="T46" s="209">
        <v>1041335589.9996001</v>
      </c>
      <c r="U46" s="208">
        <v>10261906919.675585</v>
      </c>
      <c r="V46" s="209">
        <v>1060338470.8142999</v>
      </c>
      <c r="W46" s="208">
        <v>11322245390.489885</v>
      </c>
      <c r="X46" s="209">
        <v>1249925617.7659001</v>
      </c>
      <c r="Y46" s="208">
        <v>12572171008.255785</v>
      </c>
      <c r="Z46" s="305"/>
      <c r="AA46" s="208">
        <v>998686550.27058411</v>
      </c>
      <c r="AB46" s="211">
        <v>944843848.72950006</v>
      </c>
      <c r="AC46" s="208">
        <v>1943530399.0000842</v>
      </c>
      <c r="AD46" s="211">
        <v>991244487.74940002</v>
      </c>
      <c r="AE46" s="208">
        <v>2934774886.7494841</v>
      </c>
      <c r="AF46" s="211">
        <v>945247125.3513</v>
      </c>
      <c r="AG46" s="208">
        <v>3880022012.1007843</v>
      </c>
      <c r="AH46" s="211">
        <v>982037181.74179995</v>
      </c>
      <c r="AI46" s="208">
        <v>4862059193.8425846</v>
      </c>
      <c r="AJ46" s="211">
        <v>970372847.89520001</v>
      </c>
      <c r="AK46" s="208">
        <v>5832432041.7377844</v>
      </c>
      <c r="AL46" s="211">
        <v>978937217.11029994</v>
      </c>
      <c r="AM46" s="208">
        <v>6811369258.8480844</v>
      </c>
      <c r="AN46" s="211">
        <v>970915213.61010003</v>
      </c>
      <c r="AO46" s="208">
        <v>7782284472.4581842</v>
      </c>
      <c r="AP46" s="211">
        <v>935220132.25269997</v>
      </c>
      <c r="AQ46" s="208">
        <v>8717504604.7108841</v>
      </c>
      <c r="AR46" s="211">
        <v>958831481.278</v>
      </c>
      <c r="AS46" s="208">
        <v>9676336085.988884</v>
      </c>
      <c r="AT46" s="211">
        <v>1021586532.5214</v>
      </c>
      <c r="AU46" s="208">
        <v>10697922618.510284</v>
      </c>
      <c r="AV46" s="211">
        <v>1164267372.5109999</v>
      </c>
      <c r="AW46" s="208">
        <v>11862189991.021284</v>
      </c>
      <c r="AX46" s="319"/>
      <c r="AY46" s="211">
        <v>944574978.35329998</v>
      </c>
      <c r="AZ46" s="211">
        <v>867206983.74740005</v>
      </c>
      <c r="BA46" s="211">
        <v>1811781962.1006999</v>
      </c>
      <c r="BB46" s="211">
        <v>948967818.26769996</v>
      </c>
      <c r="BC46" s="208">
        <v>2760749780.3683996</v>
      </c>
      <c r="BD46" s="211">
        <v>890414384.76320004</v>
      </c>
      <c r="BE46" s="208">
        <v>3651164165.1315994</v>
      </c>
      <c r="BF46" s="211">
        <v>958964125.70550001</v>
      </c>
      <c r="BG46" s="208">
        <v>4610128290.8370991</v>
      </c>
      <c r="BH46" s="211">
        <v>918760649.51890004</v>
      </c>
      <c r="BI46" s="208">
        <v>5528888940.355999</v>
      </c>
      <c r="BJ46" s="211">
        <v>914920550.44449997</v>
      </c>
      <c r="BK46" s="221">
        <v>6443809490.800499</v>
      </c>
      <c r="BL46" s="211">
        <v>919152101.61790001</v>
      </c>
      <c r="BM46" s="221">
        <v>7362961592.4183989</v>
      </c>
      <c r="BN46" s="336">
        <v>894701666.24269998</v>
      </c>
      <c r="BO46" s="208">
        <v>8257663258.6610985</v>
      </c>
      <c r="BP46" s="211">
        <v>951830205.59029996</v>
      </c>
      <c r="BQ46" s="208">
        <v>9209493464.2513981</v>
      </c>
      <c r="BR46" s="213">
        <v>1018468882.5918</v>
      </c>
      <c r="BS46" s="208">
        <v>10227962346.843199</v>
      </c>
      <c r="BT46" s="211">
        <v>1195786836.1501999</v>
      </c>
      <c r="BU46" s="208">
        <v>11423749182.993399</v>
      </c>
      <c r="BV46" s="123"/>
      <c r="BW46" s="215">
        <v>915007492.54770005</v>
      </c>
      <c r="BX46" s="215">
        <v>878500436.03649998</v>
      </c>
      <c r="BY46" s="216">
        <v>1793507928.5841999</v>
      </c>
      <c r="BZ46" s="215">
        <v>940428362.78960001</v>
      </c>
      <c r="CA46" s="216">
        <v>2733936291.3737998</v>
      </c>
      <c r="CB46" s="215">
        <v>891716082.32669997</v>
      </c>
      <c r="CC46" s="216">
        <v>3625652373.7004995</v>
      </c>
      <c r="CD46" s="215">
        <v>997274645.05089998</v>
      </c>
      <c r="CE46" s="216">
        <v>4622927018.7514</v>
      </c>
      <c r="CF46" s="215">
        <v>940844245.1904</v>
      </c>
      <c r="CG46" s="216">
        <v>5563771263.9418001</v>
      </c>
      <c r="CH46" s="215">
        <v>948798952.28649998</v>
      </c>
      <c r="CI46" s="216">
        <v>6512570216.2283001</v>
      </c>
      <c r="CJ46" s="215">
        <v>933223046</v>
      </c>
      <c r="CK46" s="216">
        <v>7445793262.2283001</v>
      </c>
      <c r="CL46" s="215">
        <v>906623305.56229997</v>
      </c>
      <c r="CM46" s="216">
        <v>8352416567.7905998</v>
      </c>
      <c r="CN46" s="215">
        <v>914035691.02929997</v>
      </c>
      <c r="CO46" s="216">
        <v>9266452258.8199005</v>
      </c>
      <c r="CP46" s="219">
        <v>963390223.82159996</v>
      </c>
      <c r="CQ46" s="216">
        <v>10229842482.6415</v>
      </c>
      <c r="CR46" s="219">
        <v>1136481362.0374</v>
      </c>
      <c r="CS46" s="216">
        <v>11366323844.6789</v>
      </c>
      <c r="CT46" s="305"/>
      <c r="CU46" s="208">
        <v>875556393</v>
      </c>
      <c r="CV46" s="211">
        <v>821052688</v>
      </c>
      <c r="CW46" s="320">
        <v>1696609081</v>
      </c>
      <c r="CX46" s="208">
        <v>870224697</v>
      </c>
      <c r="CY46" s="320">
        <v>2566833778</v>
      </c>
      <c r="CZ46" s="208">
        <v>837555712</v>
      </c>
      <c r="DA46" s="208">
        <v>3404389490</v>
      </c>
      <c r="DB46" s="211">
        <v>890614726</v>
      </c>
      <c r="DC46" s="208">
        <v>4295004216</v>
      </c>
      <c r="DD46" s="221">
        <v>901341999</v>
      </c>
      <c r="DE46" s="320">
        <v>5196346215</v>
      </c>
      <c r="DF46" s="221">
        <v>914055560</v>
      </c>
      <c r="DG46" s="208">
        <v>6110401775</v>
      </c>
      <c r="DH46" s="221">
        <v>876124556</v>
      </c>
      <c r="DI46" s="208">
        <v>7079489324</v>
      </c>
      <c r="DJ46" s="228">
        <v>845827489</v>
      </c>
      <c r="DK46" s="208">
        <v>7925316813</v>
      </c>
      <c r="DL46" s="221">
        <v>868171581</v>
      </c>
      <c r="DM46" s="221">
        <v>8793488394</v>
      </c>
      <c r="DN46" s="223">
        <v>900613395</v>
      </c>
      <c r="DO46" s="221">
        <v>9694101789</v>
      </c>
      <c r="DP46" s="223">
        <v>1015226181</v>
      </c>
      <c r="DQ46" s="221">
        <v>10709327970</v>
      </c>
      <c r="DR46" s="123"/>
      <c r="DS46" s="208">
        <v>832705233</v>
      </c>
      <c r="DT46" s="221">
        <v>797680232</v>
      </c>
      <c r="DU46" s="208">
        <v>1630385465</v>
      </c>
      <c r="DV46" s="225">
        <v>887561963</v>
      </c>
      <c r="DW46" s="208">
        <v>2517947428</v>
      </c>
      <c r="DX46" s="221">
        <v>835134547</v>
      </c>
      <c r="DY46" s="208">
        <v>3353081975</v>
      </c>
      <c r="DZ46" s="225">
        <v>851739130</v>
      </c>
      <c r="EA46" s="208">
        <v>4204821105</v>
      </c>
      <c r="EB46" s="227">
        <v>883274770</v>
      </c>
      <c r="EC46" s="208">
        <v>5088095875</v>
      </c>
      <c r="ED46" s="225">
        <v>883724807</v>
      </c>
      <c r="EE46" s="208">
        <v>5971820682</v>
      </c>
      <c r="EF46" s="228">
        <v>866232778</v>
      </c>
      <c r="EG46" s="208">
        <v>6838053460</v>
      </c>
      <c r="EH46" s="228">
        <v>870232867</v>
      </c>
      <c r="EI46" s="208">
        <v>7708286327</v>
      </c>
      <c r="EJ46" s="223">
        <v>912273500</v>
      </c>
      <c r="EK46" s="208">
        <v>8620559827</v>
      </c>
      <c r="EL46" s="223">
        <v>931874724</v>
      </c>
      <c r="EM46" s="208">
        <v>9552434551</v>
      </c>
      <c r="EN46" s="223">
        <v>1044595407</v>
      </c>
      <c r="EO46" s="208">
        <v>10597029958</v>
      </c>
      <c r="EP46" s="123"/>
      <c r="EQ46" s="223">
        <v>864213742</v>
      </c>
      <c r="ER46" s="230">
        <v>840090423</v>
      </c>
      <c r="ES46" s="223">
        <v>1704304165</v>
      </c>
      <c r="ET46" s="230">
        <v>899790133</v>
      </c>
      <c r="EU46" s="223">
        <v>2604094298</v>
      </c>
      <c r="EV46" s="225">
        <v>844884300</v>
      </c>
      <c r="EW46" s="223">
        <v>3448978598</v>
      </c>
      <c r="EX46" s="223">
        <v>825501411</v>
      </c>
      <c r="EY46" s="223">
        <v>4274480009</v>
      </c>
      <c r="EZ46" s="230">
        <v>890690965</v>
      </c>
      <c r="FA46" s="223">
        <v>5165170974</v>
      </c>
      <c r="FB46" s="223">
        <v>895557279</v>
      </c>
      <c r="FC46" s="223">
        <v>6060728253</v>
      </c>
      <c r="FD46" s="223">
        <v>882914656</v>
      </c>
      <c r="FE46" s="231">
        <v>6943642909</v>
      </c>
      <c r="FF46" s="225">
        <v>872289756</v>
      </c>
      <c r="FG46" s="490">
        <v>7815932665</v>
      </c>
      <c r="FH46" s="491"/>
      <c r="FI46" s="323">
        <v>913592456</v>
      </c>
      <c r="FJ46" s="490">
        <v>8729525121</v>
      </c>
      <c r="FK46" s="491"/>
      <c r="FL46" s="223">
        <v>974914547</v>
      </c>
      <c r="FM46" s="233">
        <v>9704439668</v>
      </c>
      <c r="FN46" s="223">
        <v>1054725543</v>
      </c>
      <c r="FO46" s="233">
        <f t="shared" si="38"/>
        <v>10759165211</v>
      </c>
      <c r="FP46" s="123"/>
      <c r="FQ46" s="237">
        <v>851542750</v>
      </c>
      <c r="FR46" s="237">
        <v>839278166</v>
      </c>
      <c r="FS46" s="231">
        <f t="shared" si="39"/>
        <v>1690820916</v>
      </c>
      <c r="FT46" s="223">
        <v>918279493</v>
      </c>
      <c r="FU46" s="231">
        <f t="shared" si="40"/>
        <v>2609100409</v>
      </c>
      <c r="FV46" s="223">
        <v>866236954.54990005</v>
      </c>
      <c r="FW46" s="231">
        <f t="shared" si="41"/>
        <v>3475337363.5499001</v>
      </c>
      <c r="FX46" s="223">
        <v>927667920</v>
      </c>
      <c r="FY46" s="231">
        <f t="shared" si="42"/>
        <v>4403005283.5499001</v>
      </c>
      <c r="FZ46" s="223">
        <v>928991974</v>
      </c>
      <c r="GA46" s="231">
        <f t="shared" si="43"/>
        <v>5331997257.5499001</v>
      </c>
      <c r="GB46" s="239">
        <v>914753102</v>
      </c>
      <c r="GC46" s="232">
        <f t="shared" si="44"/>
        <v>6246750359.5499001</v>
      </c>
      <c r="GD46" s="223">
        <v>963662251</v>
      </c>
      <c r="GE46" s="238">
        <f t="shared" si="45"/>
        <v>7210412610.5499001</v>
      </c>
      <c r="GF46" s="223">
        <v>939652158</v>
      </c>
      <c r="GG46" s="238">
        <f t="shared" si="46"/>
        <v>8150064768.5499001</v>
      </c>
      <c r="GH46" s="237">
        <v>957198569</v>
      </c>
      <c r="GI46" s="238">
        <f t="shared" si="47"/>
        <v>9107263337.5499001</v>
      </c>
      <c r="GJ46" s="223">
        <v>997749824</v>
      </c>
      <c r="GK46" s="238">
        <f t="shared" si="48"/>
        <v>10105013161.5499</v>
      </c>
      <c r="GL46" s="234">
        <v>1120089804</v>
      </c>
      <c r="GM46" s="242">
        <f t="shared" si="49"/>
        <v>11225102965.5499</v>
      </c>
      <c r="GO46" s="237">
        <v>927140720</v>
      </c>
      <c r="GP46" s="237">
        <v>887975206</v>
      </c>
      <c r="GQ46" s="242">
        <f t="shared" si="50"/>
        <v>1815115926</v>
      </c>
      <c r="GR46" s="237">
        <v>936648495</v>
      </c>
      <c r="GS46" s="242">
        <f t="shared" si="51"/>
        <v>2751764421</v>
      </c>
      <c r="GT46" s="243">
        <v>927381953</v>
      </c>
      <c r="GU46" s="242">
        <f t="shared" si="52"/>
        <v>3679146374</v>
      </c>
      <c r="GV46" s="243">
        <v>953670209</v>
      </c>
      <c r="GW46" s="242">
        <f t="shared" si="53"/>
        <v>4632816583</v>
      </c>
      <c r="GX46" s="243">
        <v>943057016</v>
      </c>
      <c r="GY46" s="242">
        <f t="shared" si="54"/>
        <v>5575873599</v>
      </c>
      <c r="GZ46" s="243">
        <v>944157943</v>
      </c>
      <c r="HA46" s="242">
        <f t="shared" si="55"/>
        <v>6520031542</v>
      </c>
      <c r="HB46" s="243">
        <v>952309814</v>
      </c>
      <c r="HC46" s="242">
        <f t="shared" si="56"/>
        <v>7472341356</v>
      </c>
      <c r="HD46" s="243">
        <v>941411365</v>
      </c>
      <c r="HE46" s="242">
        <f t="shared" si="57"/>
        <v>8413752721</v>
      </c>
      <c r="HF46" s="242">
        <v>953957117</v>
      </c>
      <c r="HG46" s="242">
        <f t="shared" si="58"/>
        <v>9367709838</v>
      </c>
      <c r="HH46" s="243">
        <v>1010176880</v>
      </c>
      <c r="HI46" s="242">
        <f t="shared" si="59"/>
        <v>10377886718</v>
      </c>
      <c r="HJ46" s="243">
        <v>1124692497</v>
      </c>
      <c r="HK46" s="242">
        <f t="shared" si="60"/>
        <v>11502579215</v>
      </c>
      <c r="HM46" s="378">
        <v>929954299</v>
      </c>
      <c r="HN46" s="376">
        <v>916824682</v>
      </c>
      <c r="HO46" s="420">
        <f t="shared" si="61"/>
        <v>1846778981</v>
      </c>
      <c r="HP46" s="424">
        <v>967356176</v>
      </c>
      <c r="HQ46" s="408">
        <f t="shared" si="62"/>
        <v>2814135157</v>
      </c>
      <c r="HR46" s="237">
        <v>945374203</v>
      </c>
      <c r="HS46" s="242">
        <f t="shared" si="63"/>
        <v>3759509360</v>
      </c>
      <c r="HT46" s="243">
        <v>942987385</v>
      </c>
      <c r="HU46" s="242">
        <f t="shared" si="64"/>
        <v>4702496745</v>
      </c>
      <c r="HV46" s="243">
        <v>935537113</v>
      </c>
      <c r="HW46" s="243">
        <f t="shared" si="65"/>
        <v>5638033858</v>
      </c>
      <c r="HX46" s="243">
        <v>926838377</v>
      </c>
      <c r="HY46" s="244">
        <f t="shared" si="66"/>
        <v>6564872235</v>
      </c>
      <c r="HZ46" s="243">
        <v>941370969</v>
      </c>
      <c r="IA46" s="244">
        <f t="shared" si="67"/>
        <v>7506243204</v>
      </c>
      <c r="IB46" s="243">
        <v>951277045</v>
      </c>
      <c r="IC46" s="244">
        <f t="shared" si="68"/>
        <v>8457520249</v>
      </c>
      <c r="ID46" s="355">
        <v>976120734</v>
      </c>
      <c r="IE46" s="244">
        <f t="shared" si="69"/>
        <v>9433640983</v>
      </c>
      <c r="IF46" s="361">
        <v>1020492745</v>
      </c>
      <c r="IG46" s="202">
        <f t="shared" si="70"/>
        <v>10454133728</v>
      </c>
      <c r="IH46" s="361">
        <v>1139567387</v>
      </c>
      <c r="II46" s="202">
        <f t="shared" si="71"/>
        <v>11593701115</v>
      </c>
      <c r="IJ46" s="495"/>
      <c r="IK46" s="404">
        <v>937087226</v>
      </c>
      <c r="IL46" s="404">
        <v>939309357</v>
      </c>
      <c r="IM46" s="428">
        <f t="shared" si="72"/>
        <v>1876396583</v>
      </c>
      <c r="IN46" s="378">
        <v>987344417</v>
      </c>
      <c r="IO46" s="383">
        <f t="shared" si="73"/>
        <v>2863741000</v>
      </c>
    </row>
    <row r="47" spans="1:249" s="163" customFormat="1" ht="14.25" thickTop="1" thickBot="1" x14ac:dyDescent="0.25">
      <c r="A47" s="128" t="s">
        <v>12</v>
      </c>
      <c r="B47" s="340"/>
      <c r="C47" s="249">
        <v>2773328803.867805</v>
      </c>
      <c r="D47" s="250">
        <v>2637828991.4001899</v>
      </c>
      <c r="E47" s="250">
        <v>5411157795.2679949</v>
      </c>
      <c r="F47" s="250">
        <v>2819572641.2183585</v>
      </c>
      <c r="G47" s="250">
        <v>8230730436.4863529</v>
      </c>
      <c r="H47" s="250">
        <v>2925226989.9262938</v>
      </c>
      <c r="I47" s="250">
        <v>11155957426.412647</v>
      </c>
      <c r="J47" s="250">
        <v>2998516357.6377239</v>
      </c>
      <c r="K47" s="250">
        <v>14154473784.050371</v>
      </c>
      <c r="L47" s="250">
        <v>2974165160.6792526</v>
      </c>
      <c r="M47" s="250">
        <v>17128638944.729624</v>
      </c>
      <c r="N47" s="250">
        <v>2983088677.2812815</v>
      </c>
      <c r="O47" s="250">
        <v>20111727622.010906</v>
      </c>
      <c r="P47" s="250">
        <v>2929118307.3187637</v>
      </c>
      <c r="Q47" s="250">
        <v>23040845929.32967</v>
      </c>
      <c r="R47" s="250">
        <v>2795608892.9066873</v>
      </c>
      <c r="S47" s="250">
        <v>25836454822.236359</v>
      </c>
      <c r="T47" s="250">
        <v>2924363273.3443999</v>
      </c>
      <c r="U47" s="250">
        <v>28760818095.580757</v>
      </c>
      <c r="V47" s="250">
        <v>3076494447.1122003</v>
      </c>
      <c r="W47" s="250">
        <v>31837312542.692959</v>
      </c>
      <c r="X47" s="250">
        <v>3543175017.803</v>
      </c>
      <c r="Y47" s="250">
        <v>35380487560.495956</v>
      </c>
      <c r="Z47" s="316"/>
      <c r="AA47" s="253">
        <v>2819383371.7971468</v>
      </c>
      <c r="AB47" s="253">
        <v>2685792674.6141996</v>
      </c>
      <c r="AC47" s="253">
        <v>5505176046.4113464</v>
      </c>
      <c r="AD47" s="253">
        <v>2892370975.4019003</v>
      </c>
      <c r="AE47" s="253">
        <v>8397547021.8132467</v>
      </c>
      <c r="AF47" s="253">
        <v>2759713813.1703</v>
      </c>
      <c r="AG47" s="253">
        <v>11157260834.983547</v>
      </c>
      <c r="AH47" s="253">
        <v>2896109094.6847</v>
      </c>
      <c r="AI47" s="253">
        <v>14053369929.668247</v>
      </c>
      <c r="AJ47" s="253">
        <v>2866329297.2754002</v>
      </c>
      <c r="AK47" s="253">
        <v>16919699226.943647</v>
      </c>
      <c r="AL47" s="253">
        <v>2900052608.0535002</v>
      </c>
      <c r="AM47" s="253">
        <v>19819751834.997147</v>
      </c>
      <c r="AN47" s="253">
        <v>2855240229.5514998</v>
      </c>
      <c r="AO47" s="253">
        <v>22674992064.548645</v>
      </c>
      <c r="AP47" s="253">
        <v>2776558130.0254002</v>
      </c>
      <c r="AQ47" s="253">
        <v>25451550194.574043</v>
      </c>
      <c r="AR47" s="253">
        <v>2884674901.2965999</v>
      </c>
      <c r="AS47" s="253">
        <v>28336225095.870644</v>
      </c>
      <c r="AT47" s="253">
        <v>3074621391.8042002</v>
      </c>
      <c r="AU47" s="253">
        <v>31410846487.674843</v>
      </c>
      <c r="AV47" s="253">
        <v>3397381429.3934002</v>
      </c>
      <c r="AW47" s="253">
        <v>34808227917.068245</v>
      </c>
      <c r="AX47" s="325"/>
      <c r="AY47" s="257">
        <v>2829770647.8814001</v>
      </c>
      <c r="AZ47" s="257">
        <v>2613334955.7497997</v>
      </c>
      <c r="BA47" s="258">
        <v>5443105603.6311998</v>
      </c>
      <c r="BB47" s="257">
        <v>2847560839.3739996</v>
      </c>
      <c r="BC47" s="257">
        <v>8290666443.0052004</v>
      </c>
      <c r="BD47" s="257">
        <v>2825062402.5616999</v>
      </c>
      <c r="BE47" s="257">
        <v>11115728845.5669</v>
      </c>
      <c r="BF47" s="326">
        <v>2926393402.6973</v>
      </c>
      <c r="BG47" s="257">
        <v>14042122248.2642</v>
      </c>
      <c r="BH47" s="257">
        <v>2845139459.4225001</v>
      </c>
      <c r="BI47" s="257">
        <v>16887261707.686701</v>
      </c>
      <c r="BJ47" s="257">
        <v>2852568018.4790001</v>
      </c>
      <c r="BK47" s="341">
        <v>19739829726.165703</v>
      </c>
      <c r="BL47" s="341">
        <v>2826421229.3000002</v>
      </c>
      <c r="BM47" s="341">
        <v>22566250955.465702</v>
      </c>
      <c r="BN47" s="342">
        <v>2745666287.7213998</v>
      </c>
      <c r="BO47" s="257">
        <v>25311917243.187096</v>
      </c>
      <c r="BP47" s="257">
        <v>2879994106.6773</v>
      </c>
      <c r="BQ47" s="257">
        <v>28191911349.864395</v>
      </c>
      <c r="BR47" s="257">
        <v>3074662592.4278998</v>
      </c>
      <c r="BS47" s="257">
        <v>31266573942.292294</v>
      </c>
      <c r="BT47" s="257">
        <v>3549556526.0994997</v>
      </c>
      <c r="BU47" s="257">
        <v>34816130468.391792</v>
      </c>
      <c r="BV47" s="318"/>
      <c r="BW47" s="261">
        <v>2820259547.4597001</v>
      </c>
      <c r="BX47" s="261">
        <v>2719268496.6915998</v>
      </c>
      <c r="BY47" s="261">
        <v>5539528044.1512985</v>
      </c>
      <c r="BZ47" s="261">
        <v>2851525287.618</v>
      </c>
      <c r="CA47" s="261">
        <v>8391053331.7693005</v>
      </c>
      <c r="CB47" s="261">
        <v>2732238854.4196</v>
      </c>
      <c r="CC47" s="261">
        <v>11123292186.1889</v>
      </c>
      <c r="CD47" s="261">
        <v>3071036758.1100998</v>
      </c>
      <c r="CE47" s="261">
        <v>14194328944.299</v>
      </c>
      <c r="CF47" s="261">
        <v>2918018889.2129002</v>
      </c>
      <c r="CG47" s="261">
        <v>17112347833.511902</v>
      </c>
      <c r="CH47" s="261">
        <v>2972101693.8889999</v>
      </c>
      <c r="CI47" s="261">
        <v>20084449527.400902</v>
      </c>
      <c r="CJ47" s="343">
        <v>2910249815</v>
      </c>
      <c r="CK47" s="343">
        <v>22994699342.400902</v>
      </c>
      <c r="CL47" s="343">
        <v>2889925289.3443003</v>
      </c>
      <c r="CM47" s="343">
        <v>25884624631.745201</v>
      </c>
      <c r="CN47" s="343">
        <v>2885210357.2872</v>
      </c>
      <c r="CO47" s="343">
        <v>28769834990.032402</v>
      </c>
      <c r="CP47" s="343">
        <v>3024032081.0173998</v>
      </c>
      <c r="CQ47" s="344">
        <v>31793867069.049797</v>
      </c>
      <c r="CR47" s="343">
        <v>3484400025.1633997</v>
      </c>
      <c r="CS47" s="261">
        <v>35278267095.213196</v>
      </c>
      <c r="CT47" s="345"/>
      <c r="CU47" s="265">
        <v>2800111085</v>
      </c>
      <c r="CV47" s="265">
        <v>2623340620</v>
      </c>
      <c r="CW47" s="265">
        <v>5423451704</v>
      </c>
      <c r="CX47" s="265">
        <v>2780908141</v>
      </c>
      <c r="CY47" s="265">
        <v>8204359845</v>
      </c>
      <c r="CZ47" s="265">
        <v>2723109881</v>
      </c>
      <c r="DA47" s="265">
        <v>10927469725</v>
      </c>
      <c r="DB47" s="265">
        <v>2910583092</v>
      </c>
      <c r="DC47" s="265">
        <v>13838052817</v>
      </c>
      <c r="DD47" s="265">
        <v>2916199445</v>
      </c>
      <c r="DE47" s="265">
        <v>16754252267</v>
      </c>
      <c r="DF47" s="265">
        <v>2975941291</v>
      </c>
      <c r="DG47" s="265">
        <v>19730193558</v>
      </c>
      <c r="DH47" s="265">
        <v>2866257955</v>
      </c>
      <c r="DI47" s="265">
        <v>22596451513</v>
      </c>
      <c r="DJ47" s="265">
        <v>2749934935</v>
      </c>
      <c r="DK47" s="265">
        <v>25346386448</v>
      </c>
      <c r="DL47" s="265">
        <v>2857081692</v>
      </c>
      <c r="DM47" s="267">
        <v>28203468140</v>
      </c>
      <c r="DN47" s="268">
        <v>2951953217</v>
      </c>
      <c r="DO47" s="267">
        <v>31155421352</v>
      </c>
      <c r="DP47" s="270">
        <v>3297876216</v>
      </c>
      <c r="DQ47" s="267">
        <v>34453297568</v>
      </c>
      <c r="DR47" s="318"/>
      <c r="DS47" s="274">
        <v>2718254258</v>
      </c>
      <c r="DT47" s="276">
        <v>2616778491</v>
      </c>
      <c r="DU47" s="274">
        <v>5335032749</v>
      </c>
      <c r="DV47" s="275">
        <v>2861042110</v>
      </c>
      <c r="DW47" s="274">
        <v>8196074859</v>
      </c>
      <c r="DX47" s="276">
        <v>2736246341</v>
      </c>
      <c r="DY47" s="274">
        <v>10932321200</v>
      </c>
      <c r="DZ47" s="277">
        <v>2826614597</v>
      </c>
      <c r="EA47" s="274">
        <v>13758935797</v>
      </c>
      <c r="EB47" s="278">
        <v>2838125239</v>
      </c>
      <c r="EC47" s="274">
        <v>16597061036</v>
      </c>
      <c r="ED47" s="279">
        <v>2911247580</v>
      </c>
      <c r="EE47" s="274">
        <v>19508308616</v>
      </c>
      <c r="EF47" s="274">
        <v>2837696734</v>
      </c>
      <c r="EG47" s="274">
        <v>22346005350</v>
      </c>
      <c r="EH47" s="280">
        <v>2784403914</v>
      </c>
      <c r="EI47" s="274">
        <v>25130409264</v>
      </c>
      <c r="EJ47" s="279">
        <v>2899681799</v>
      </c>
      <c r="EK47" s="274">
        <v>28030091063</v>
      </c>
      <c r="EL47" s="279">
        <v>3003998955</v>
      </c>
      <c r="EM47" s="274">
        <v>31034090018</v>
      </c>
      <c r="EN47" s="281">
        <v>3350325190</v>
      </c>
      <c r="EO47" s="274">
        <v>34384415208</v>
      </c>
      <c r="EP47" s="318"/>
      <c r="EQ47" s="328">
        <v>2834772094</v>
      </c>
      <c r="ER47" s="284">
        <v>2745127935</v>
      </c>
      <c r="ES47" s="289">
        <v>5579900029</v>
      </c>
      <c r="ET47" s="286">
        <v>2946691675</v>
      </c>
      <c r="EU47" s="289">
        <v>8526591704</v>
      </c>
      <c r="EV47" s="286">
        <v>2806623395</v>
      </c>
      <c r="EW47" s="289">
        <v>11333215099</v>
      </c>
      <c r="EX47" s="284">
        <v>2830563124</v>
      </c>
      <c r="EY47" s="289">
        <v>14163778223</v>
      </c>
      <c r="EZ47" s="329">
        <v>2923778970</v>
      </c>
      <c r="FA47" s="289">
        <v>17087557193</v>
      </c>
      <c r="FB47" s="289">
        <v>2935579045</v>
      </c>
      <c r="FC47" s="289">
        <v>20023136238</v>
      </c>
      <c r="FD47" s="365">
        <v>2861660792.4000001</v>
      </c>
      <c r="FE47" s="365">
        <v>22884797030.400002</v>
      </c>
      <c r="FF47" s="289">
        <v>2856103602</v>
      </c>
      <c r="FG47" s="492">
        <v>25740900632.400002</v>
      </c>
      <c r="FH47" s="493"/>
      <c r="FI47" s="289">
        <v>2995001223</v>
      </c>
      <c r="FJ47" s="492">
        <v>28735901855.400002</v>
      </c>
      <c r="FK47" s="493"/>
      <c r="FL47" s="286">
        <v>3131223906</v>
      </c>
      <c r="FM47" s="330">
        <v>31867125761.400002</v>
      </c>
      <c r="FN47" s="366">
        <v>3444652348</v>
      </c>
      <c r="FO47" s="330">
        <f t="shared" si="38"/>
        <v>35311778109.400002</v>
      </c>
      <c r="FP47" s="318"/>
      <c r="FQ47" s="294">
        <v>2877724636</v>
      </c>
      <c r="FR47" s="294">
        <v>2834107449</v>
      </c>
      <c r="FS47" s="296">
        <f t="shared" si="39"/>
        <v>5711832085</v>
      </c>
      <c r="FT47" s="297">
        <v>3050631445</v>
      </c>
      <c r="FU47" s="296">
        <f t="shared" si="40"/>
        <v>8762463530</v>
      </c>
      <c r="FV47" s="296">
        <v>2914629255.8172002</v>
      </c>
      <c r="FW47" s="296">
        <f t="shared" si="41"/>
        <v>11677092785.8172</v>
      </c>
      <c r="FX47" s="296">
        <v>3028600993</v>
      </c>
      <c r="FY47" s="296">
        <f t="shared" si="42"/>
        <v>14705693778.8172</v>
      </c>
      <c r="FZ47" s="297">
        <v>2965623232</v>
      </c>
      <c r="GA47" s="296">
        <f t="shared" si="43"/>
        <v>17671317010.8172</v>
      </c>
      <c r="GB47" s="296">
        <v>2953031578</v>
      </c>
      <c r="GC47" s="297">
        <f t="shared" si="44"/>
        <v>20624348588.8172</v>
      </c>
      <c r="GD47" s="296">
        <v>2952251828</v>
      </c>
      <c r="GE47" s="295">
        <f t="shared" si="45"/>
        <v>23576600416.8172</v>
      </c>
      <c r="GF47" s="296">
        <v>2893294160</v>
      </c>
      <c r="GG47" s="295">
        <f t="shared" si="46"/>
        <v>26469894576.8172</v>
      </c>
      <c r="GH47" s="294">
        <v>3007834346</v>
      </c>
      <c r="GI47" s="295">
        <f t="shared" si="47"/>
        <v>29477728922.8172</v>
      </c>
      <c r="GJ47" s="296">
        <v>3188280329</v>
      </c>
      <c r="GK47" s="295">
        <f t="shared" si="48"/>
        <v>32666009251.8172</v>
      </c>
      <c r="GL47" s="298">
        <v>3531278683</v>
      </c>
      <c r="GM47" s="331">
        <f t="shared" si="49"/>
        <v>36197287934.8172</v>
      </c>
      <c r="GO47" s="301">
        <v>2917072123</v>
      </c>
      <c r="GP47" s="301">
        <v>2782391139</v>
      </c>
      <c r="GQ47" s="302">
        <f t="shared" si="50"/>
        <v>5699463262</v>
      </c>
      <c r="GR47" s="301">
        <v>2973773227</v>
      </c>
      <c r="GS47" s="302">
        <f t="shared" si="51"/>
        <v>8673236489</v>
      </c>
      <c r="GT47" s="303">
        <v>2927071189</v>
      </c>
      <c r="GU47" s="302">
        <f t="shared" si="52"/>
        <v>11600307678</v>
      </c>
      <c r="GV47" s="303">
        <v>3008791871</v>
      </c>
      <c r="GW47" s="302">
        <f t="shared" si="53"/>
        <v>14609099549</v>
      </c>
      <c r="GX47" s="303">
        <v>3062666416</v>
      </c>
      <c r="GY47" s="302">
        <f t="shared" si="54"/>
        <v>17671765965</v>
      </c>
      <c r="GZ47" s="303">
        <v>3140567844</v>
      </c>
      <c r="HA47" s="302">
        <f t="shared" si="55"/>
        <v>20812333809</v>
      </c>
      <c r="HB47" s="303">
        <v>3192006353</v>
      </c>
      <c r="HC47" s="302">
        <f t="shared" si="56"/>
        <v>24004340162</v>
      </c>
      <c r="HD47" s="303">
        <v>3060537404</v>
      </c>
      <c r="HE47" s="302">
        <f t="shared" si="57"/>
        <v>27064877566</v>
      </c>
      <c r="HF47" s="302">
        <v>3202583721</v>
      </c>
      <c r="HG47" s="302">
        <f t="shared" si="58"/>
        <v>30267461287</v>
      </c>
      <c r="HH47" s="303">
        <v>3386828739</v>
      </c>
      <c r="HI47" s="302">
        <f t="shared" si="59"/>
        <v>33654290026</v>
      </c>
      <c r="HJ47" s="303">
        <v>3738615612</v>
      </c>
      <c r="HK47" s="302">
        <f>HI47+HJ47</f>
        <v>37392905638</v>
      </c>
      <c r="HM47" s="384">
        <v>3148273792</v>
      </c>
      <c r="HN47" s="405">
        <v>3002800935</v>
      </c>
      <c r="HO47" s="386">
        <f t="shared" si="61"/>
        <v>6151074727</v>
      </c>
      <c r="HP47" s="415">
        <v>3265660224</v>
      </c>
      <c r="HQ47" s="416">
        <f t="shared" si="62"/>
        <v>9416734951</v>
      </c>
      <c r="HR47" s="352">
        <v>2966134032</v>
      </c>
      <c r="HS47" s="350">
        <f t="shared" si="63"/>
        <v>12382868983</v>
      </c>
      <c r="HT47" s="353">
        <v>2991343325</v>
      </c>
      <c r="HU47" s="350">
        <f t="shared" si="64"/>
        <v>15374212308</v>
      </c>
      <c r="HV47" s="353">
        <v>3114206687</v>
      </c>
      <c r="HW47" s="353">
        <f t="shared" si="65"/>
        <v>18488418995</v>
      </c>
      <c r="HX47" s="353">
        <v>3105353327</v>
      </c>
      <c r="HY47" s="351">
        <f t="shared" si="66"/>
        <v>21593772322</v>
      </c>
      <c r="HZ47" s="353">
        <v>3134675566</v>
      </c>
      <c r="IA47" s="351">
        <f t="shared" si="67"/>
        <v>24728447888</v>
      </c>
      <c r="IB47" s="353">
        <v>3092846696</v>
      </c>
      <c r="IC47" s="351">
        <f t="shared" si="68"/>
        <v>27821294584</v>
      </c>
      <c r="ID47" s="358">
        <v>3222719843</v>
      </c>
      <c r="IE47" s="358">
        <f t="shared" si="69"/>
        <v>31044014427</v>
      </c>
      <c r="IF47" s="358">
        <v>3415792961</v>
      </c>
      <c r="IG47" s="363">
        <f t="shared" si="70"/>
        <v>34459807388</v>
      </c>
      <c r="IH47" s="358">
        <v>3662542346</v>
      </c>
      <c r="II47" s="363">
        <f t="shared" si="71"/>
        <v>38122349734</v>
      </c>
      <c r="IJ47" s="495"/>
      <c r="IK47" s="387">
        <v>3061995215</v>
      </c>
      <c r="IL47" s="406">
        <v>2993600822</v>
      </c>
      <c r="IM47" s="430">
        <f t="shared" si="72"/>
        <v>6055596037</v>
      </c>
      <c r="IN47" s="406">
        <v>3261653535</v>
      </c>
      <c r="IO47" s="389">
        <f t="shared" si="73"/>
        <v>9317249572</v>
      </c>
    </row>
    <row r="48" spans="1:249" x14ac:dyDescent="0.2">
      <c r="A48" s="123"/>
      <c r="B48" s="123"/>
      <c r="C48" s="123"/>
      <c r="D48" s="123"/>
      <c r="E48" s="123"/>
      <c r="F48" s="123"/>
      <c r="G48" s="123"/>
      <c r="H48" s="123"/>
      <c r="I48" s="123"/>
      <c r="J48" s="123"/>
      <c r="K48" s="123"/>
      <c r="L48" s="123"/>
      <c r="M48" s="123"/>
      <c r="N48" s="123"/>
      <c r="O48" s="123"/>
      <c r="P48" s="123"/>
      <c r="Q48" s="123"/>
      <c r="R48" s="123"/>
      <c r="S48" s="123"/>
      <c r="T48" s="123"/>
      <c r="U48" s="123"/>
      <c r="V48" s="123"/>
      <c r="W48" s="123"/>
      <c r="X48" s="123"/>
      <c r="Y48" s="123"/>
      <c r="Z48" s="123"/>
      <c r="AA48" s="123"/>
      <c r="AB48" s="123"/>
      <c r="AC48" s="123"/>
      <c r="AD48" s="123"/>
      <c r="AE48" s="123"/>
      <c r="AF48" s="123"/>
      <c r="AG48" s="123"/>
      <c r="AH48" s="123"/>
      <c r="AI48" s="123"/>
      <c r="AJ48" s="123"/>
      <c r="AK48" s="123"/>
      <c r="AL48" s="123"/>
      <c r="AM48" s="123"/>
      <c r="AN48" s="123"/>
      <c r="AO48" s="123"/>
      <c r="AP48" s="123"/>
      <c r="AQ48" s="123"/>
      <c r="AR48" s="123"/>
      <c r="AS48" s="123"/>
      <c r="AT48" s="123"/>
      <c r="AU48" s="123"/>
      <c r="AV48" s="123"/>
      <c r="AW48" s="123"/>
      <c r="AX48" s="123"/>
      <c r="AY48" s="123"/>
      <c r="AZ48" s="123"/>
      <c r="BA48" s="123"/>
      <c r="BB48" s="123"/>
      <c r="BC48" s="123"/>
      <c r="BD48" s="123"/>
      <c r="BE48" s="123"/>
      <c r="BF48" s="123"/>
      <c r="BG48" s="123"/>
      <c r="BH48" s="123"/>
      <c r="BI48" s="123"/>
      <c r="BJ48" s="123"/>
      <c r="BK48" s="123"/>
      <c r="BL48" s="123"/>
      <c r="BM48" s="123"/>
      <c r="BN48" s="123"/>
      <c r="BO48" s="123"/>
      <c r="BP48" s="123"/>
      <c r="BQ48" s="123"/>
      <c r="BR48" s="123"/>
      <c r="BS48" s="123"/>
      <c r="BT48" s="123"/>
      <c r="BU48" s="123"/>
      <c r="BV48" s="123"/>
      <c r="BW48" s="123"/>
      <c r="BX48" s="123"/>
      <c r="BY48" s="305"/>
      <c r="BZ48" s="123"/>
      <c r="CA48" s="123"/>
      <c r="CB48" s="123"/>
      <c r="CC48" s="123"/>
      <c r="CD48" s="123"/>
      <c r="CE48" s="123"/>
      <c r="CF48" s="123"/>
      <c r="CG48" s="123"/>
      <c r="CH48" s="123"/>
      <c r="CI48" s="123"/>
      <c r="CJ48" s="123"/>
      <c r="CK48" s="123"/>
      <c r="CL48" s="123"/>
      <c r="CM48" s="123"/>
      <c r="CN48" s="123"/>
      <c r="CO48" s="123"/>
      <c r="CP48" s="123"/>
      <c r="CQ48" s="123"/>
      <c r="CR48" s="123"/>
      <c r="CS48" s="123"/>
      <c r="CT48" s="123"/>
      <c r="CU48" s="123"/>
      <c r="CV48" s="305"/>
      <c r="CW48" s="123"/>
      <c r="CX48" s="123"/>
      <c r="CY48" s="123"/>
      <c r="CZ48" s="123"/>
      <c r="DA48" s="123"/>
      <c r="DB48" s="123"/>
      <c r="DC48" s="123"/>
      <c r="DD48" s="123"/>
      <c r="DE48" s="123"/>
      <c r="DF48" s="123"/>
      <c r="DG48" s="123"/>
      <c r="DH48" s="123"/>
      <c r="DI48" s="123"/>
      <c r="DJ48" s="123"/>
      <c r="DK48" s="123"/>
      <c r="DL48" s="123"/>
      <c r="DM48" s="123"/>
      <c r="DN48" s="123"/>
      <c r="DO48" s="309"/>
      <c r="DP48" s="310"/>
      <c r="DQ48" s="309"/>
      <c r="DR48" s="123"/>
      <c r="DS48" s="123"/>
      <c r="DT48" s="123"/>
      <c r="DU48" s="123"/>
      <c r="DV48" s="123"/>
      <c r="DW48" s="123"/>
      <c r="DX48" s="123"/>
      <c r="DY48" s="123"/>
      <c r="DZ48" s="123"/>
      <c r="EA48" s="123"/>
      <c r="EB48" s="123"/>
      <c r="EC48" s="123"/>
      <c r="ED48" s="123"/>
      <c r="EE48" s="123"/>
      <c r="EF48" s="123"/>
      <c r="EG48" s="123"/>
      <c r="EH48" s="123"/>
      <c r="EI48" s="123"/>
      <c r="EJ48" s="123"/>
      <c r="EK48" s="123"/>
      <c r="EL48" s="123"/>
      <c r="EM48" s="123"/>
      <c r="EN48" s="123"/>
      <c r="EO48" s="305"/>
      <c r="EP48" s="123"/>
      <c r="EQ48" s="123"/>
      <c r="ER48" s="123"/>
      <c r="ES48" s="123"/>
      <c r="ET48" s="123"/>
      <c r="EU48" s="123"/>
      <c r="EV48" s="123"/>
      <c r="EW48" s="123"/>
      <c r="EX48" s="123"/>
      <c r="EY48" s="123"/>
      <c r="EZ48" s="123"/>
      <c r="FA48" s="123"/>
      <c r="FB48" s="123"/>
      <c r="FC48" s="123"/>
      <c r="FD48" s="123"/>
      <c r="FE48" s="123"/>
      <c r="FF48" s="123"/>
      <c r="FG48" s="123"/>
      <c r="FH48" s="123"/>
      <c r="FI48" s="123"/>
      <c r="FJ48" s="123"/>
      <c r="FK48" s="123"/>
      <c r="FL48" s="123"/>
      <c r="FM48" s="123"/>
      <c r="FN48" s="123"/>
      <c r="FO48" s="123"/>
      <c r="FP48" s="123"/>
      <c r="FQ48" s="123"/>
      <c r="FR48" s="123"/>
      <c r="FS48" s="123"/>
      <c r="FT48" s="123"/>
      <c r="FU48" s="123"/>
      <c r="FV48" s="123"/>
      <c r="FW48" s="123"/>
      <c r="FX48" s="123"/>
      <c r="FY48" s="123"/>
      <c r="FZ48" s="123"/>
      <c r="GA48" s="123"/>
      <c r="GB48" s="123"/>
      <c r="GC48" s="123"/>
      <c r="GD48" s="123"/>
      <c r="GE48" s="123"/>
      <c r="GF48" s="123"/>
      <c r="GG48" s="123"/>
      <c r="GH48" s="123"/>
      <c r="GI48" s="123"/>
      <c r="GJ48" s="123"/>
      <c r="GK48" s="123"/>
    </row>
    <row r="49" spans="1:147" x14ac:dyDescent="0.2">
      <c r="A49" s="123"/>
      <c r="B49" s="123"/>
      <c r="C49" s="123"/>
      <c r="D49" s="123"/>
      <c r="E49" s="123"/>
      <c r="F49" s="123"/>
      <c r="G49" s="123"/>
      <c r="H49" s="123"/>
      <c r="I49" s="123"/>
      <c r="J49" s="123"/>
      <c r="K49" s="123"/>
      <c r="L49" s="123"/>
      <c r="M49" s="123"/>
      <c r="N49" s="123"/>
      <c r="O49" s="123"/>
      <c r="P49" s="123"/>
      <c r="Q49" s="123"/>
      <c r="R49" s="123"/>
      <c r="S49" s="123"/>
      <c r="T49" s="123"/>
      <c r="U49" s="123"/>
      <c r="V49" s="123"/>
      <c r="W49" s="123"/>
      <c r="X49" s="123"/>
      <c r="Y49" s="123"/>
      <c r="Z49" s="123"/>
      <c r="AA49" s="123"/>
      <c r="AB49" s="123"/>
      <c r="AC49" s="123"/>
      <c r="AD49" s="123"/>
      <c r="AE49" s="123"/>
      <c r="AF49" s="123"/>
      <c r="AG49" s="123"/>
      <c r="AH49" s="123"/>
      <c r="AI49" s="123"/>
      <c r="AJ49" s="123"/>
      <c r="AK49" s="123"/>
      <c r="AL49" s="123"/>
      <c r="AM49" s="123"/>
      <c r="AN49" s="123"/>
      <c r="AO49" s="319" t="s">
        <v>287</v>
      </c>
      <c r="AP49" s="123"/>
      <c r="AQ49" s="123"/>
      <c r="AR49" s="123"/>
      <c r="AS49" s="123"/>
      <c r="AT49" s="123"/>
      <c r="AU49" s="123"/>
      <c r="AV49" s="123"/>
      <c r="AW49" s="123"/>
      <c r="AX49" s="123"/>
      <c r="AY49" s="123"/>
      <c r="AZ49" s="123"/>
      <c r="BA49" s="123"/>
      <c r="BB49" s="123"/>
      <c r="BC49" s="123"/>
      <c r="BD49" s="123"/>
      <c r="BE49" s="123"/>
      <c r="BF49" s="123"/>
      <c r="BG49" s="123"/>
      <c r="BH49" s="123"/>
      <c r="BI49" s="305" t="s">
        <v>287</v>
      </c>
      <c r="BJ49" s="123"/>
      <c r="BK49" s="123"/>
      <c r="BL49" s="123"/>
      <c r="BM49" s="123"/>
      <c r="BN49" s="123"/>
      <c r="BO49" s="123"/>
      <c r="BP49" s="123"/>
      <c r="BQ49" s="123"/>
      <c r="BR49" s="123"/>
      <c r="BS49" s="123"/>
      <c r="BT49" s="123"/>
      <c r="BU49" s="305" t="s">
        <v>287</v>
      </c>
      <c r="BV49" s="123"/>
      <c r="BW49" s="123"/>
      <c r="BX49" s="123"/>
      <c r="BY49" s="123"/>
      <c r="BZ49" s="123"/>
      <c r="CA49" s="305" t="s">
        <v>287</v>
      </c>
      <c r="CB49" s="123"/>
      <c r="CC49" s="305" t="s">
        <v>287</v>
      </c>
      <c r="CD49" s="123"/>
      <c r="CE49" s="305" t="s">
        <v>287</v>
      </c>
      <c r="CF49" s="123"/>
      <c r="CG49" s="123"/>
      <c r="CH49" s="123"/>
      <c r="CI49" s="123"/>
      <c r="CJ49" s="123"/>
      <c r="CK49" s="123"/>
      <c r="CL49" s="123"/>
      <c r="CM49" s="123"/>
      <c r="CN49" s="123"/>
      <c r="CO49" s="123"/>
      <c r="CP49" s="123"/>
      <c r="CQ49" s="123"/>
      <c r="CR49" s="123"/>
      <c r="CS49" s="123"/>
      <c r="CT49" s="123"/>
      <c r="CU49" s="494"/>
      <c r="CV49" s="494"/>
      <c r="CW49" s="123"/>
      <c r="CX49" s="123"/>
      <c r="CY49" s="123"/>
      <c r="CZ49" s="123"/>
      <c r="DA49" s="123"/>
      <c r="DB49" s="123"/>
      <c r="DC49" s="123"/>
      <c r="DD49" s="123"/>
      <c r="DE49" s="123"/>
      <c r="DF49" s="123"/>
      <c r="DG49" s="123"/>
      <c r="DH49" s="123"/>
      <c r="DI49" s="123"/>
      <c r="DJ49" s="123"/>
      <c r="DK49" s="123"/>
      <c r="DL49" s="123"/>
      <c r="DM49" s="123"/>
      <c r="DN49" s="123"/>
      <c r="DO49" s="123"/>
      <c r="DP49" s="123"/>
      <c r="DQ49" s="123"/>
      <c r="DR49" s="123"/>
      <c r="DS49" s="494"/>
      <c r="DT49" s="494"/>
      <c r="DU49" s="123"/>
      <c r="DV49" s="123"/>
      <c r="DW49" s="123"/>
      <c r="DX49" s="123"/>
      <c r="DY49" s="123"/>
      <c r="DZ49" s="123"/>
      <c r="EA49" s="123"/>
      <c r="EB49" s="123"/>
      <c r="EC49" s="123"/>
      <c r="ED49" s="123"/>
      <c r="EE49" s="123"/>
      <c r="EF49" s="123"/>
      <c r="EG49" s="123"/>
      <c r="EH49" s="123"/>
      <c r="EI49" s="123"/>
      <c r="EJ49" s="123"/>
      <c r="EK49" s="123"/>
      <c r="EL49" s="123"/>
      <c r="EM49" s="123"/>
      <c r="EN49" s="123"/>
      <c r="EO49" s="123"/>
      <c r="EP49" s="123"/>
      <c r="EQ49" s="123"/>
    </row>
    <row r="50" spans="1:147" x14ac:dyDescent="0.2">
      <c r="A50" s="123"/>
      <c r="B50" s="123"/>
      <c r="C50" s="123"/>
      <c r="D50" s="123"/>
      <c r="E50" s="346"/>
      <c r="F50" s="123"/>
      <c r="G50" s="123"/>
      <c r="H50" s="123"/>
      <c r="I50" s="123"/>
      <c r="J50" s="123"/>
      <c r="K50" s="123"/>
      <c r="L50" s="123"/>
      <c r="M50" s="123"/>
      <c r="N50" s="123"/>
      <c r="O50" s="123"/>
      <c r="P50" s="123"/>
      <c r="Q50" s="123"/>
      <c r="R50" s="123"/>
      <c r="S50" s="123"/>
      <c r="T50" s="123"/>
      <c r="U50" s="123"/>
      <c r="V50" s="123"/>
      <c r="W50" s="123"/>
      <c r="X50" s="123"/>
      <c r="Y50" s="123"/>
      <c r="Z50" s="123"/>
      <c r="AA50" s="123"/>
      <c r="AB50" s="123"/>
      <c r="AC50" s="123"/>
      <c r="AD50" s="123"/>
      <c r="AE50" s="123"/>
      <c r="AF50" s="123"/>
      <c r="AG50" s="123"/>
      <c r="AH50" s="123"/>
      <c r="AI50" s="123"/>
      <c r="AJ50" s="123"/>
      <c r="AK50" s="123"/>
      <c r="AL50" s="123"/>
      <c r="AM50" s="123"/>
      <c r="AN50" s="123"/>
      <c r="AO50" s="123"/>
      <c r="AP50" s="123"/>
      <c r="AQ50" s="123"/>
      <c r="AR50" s="123"/>
      <c r="AS50" s="123"/>
      <c r="AT50" s="123"/>
      <c r="AU50" s="123"/>
      <c r="AV50" s="123"/>
      <c r="AW50" s="123"/>
      <c r="AX50" s="123"/>
      <c r="AY50" s="123"/>
      <c r="AZ50" s="123"/>
      <c r="BA50" s="123"/>
      <c r="BB50" s="123"/>
      <c r="BC50" s="123"/>
      <c r="BD50" s="123"/>
      <c r="BE50" s="123"/>
      <c r="BF50" s="123"/>
      <c r="BG50" s="123"/>
      <c r="BH50" s="123"/>
      <c r="BI50" s="123"/>
      <c r="BJ50" s="123"/>
      <c r="BK50" s="123"/>
      <c r="BL50" s="123"/>
      <c r="BM50" s="123"/>
      <c r="BN50" s="123"/>
      <c r="BO50" s="123"/>
      <c r="BP50" s="123"/>
      <c r="BQ50" s="123"/>
      <c r="BR50" s="123"/>
      <c r="BS50" s="123"/>
      <c r="BT50" s="123"/>
      <c r="BU50" s="123"/>
      <c r="BV50" s="123"/>
      <c r="BW50" s="123"/>
      <c r="BX50" s="123"/>
      <c r="BY50" s="123"/>
      <c r="BZ50" s="123"/>
      <c r="CA50" s="123"/>
      <c r="CB50" s="123"/>
      <c r="CC50" s="123"/>
      <c r="CD50" s="123"/>
      <c r="CE50" s="123"/>
      <c r="CF50" s="123"/>
      <c r="CG50" s="123"/>
      <c r="CH50" s="123"/>
      <c r="CI50" s="123"/>
      <c r="CJ50" s="123"/>
      <c r="CK50" s="123"/>
      <c r="CL50" s="123"/>
      <c r="CM50" s="123"/>
      <c r="CN50" s="123"/>
      <c r="CO50" s="123"/>
      <c r="CP50" s="123"/>
      <c r="CQ50" s="123"/>
      <c r="CR50" s="123"/>
      <c r="CS50" s="123"/>
      <c r="CT50" s="123"/>
      <c r="CU50" s="123"/>
      <c r="CV50" s="123"/>
      <c r="CW50" s="123"/>
      <c r="CX50" s="123"/>
      <c r="CY50" s="123"/>
      <c r="CZ50" s="123"/>
      <c r="DA50" s="123"/>
      <c r="DB50" s="123"/>
      <c r="DC50" s="123"/>
      <c r="DD50" s="123"/>
      <c r="DE50" s="123"/>
      <c r="DF50" s="123"/>
      <c r="DG50" s="123"/>
      <c r="DH50" s="123"/>
      <c r="DI50" s="123"/>
      <c r="DJ50" s="123"/>
      <c r="DK50" s="123"/>
      <c r="DL50" s="123"/>
      <c r="DM50" s="123"/>
      <c r="DN50" s="123"/>
      <c r="DO50" s="123"/>
      <c r="DP50" s="123"/>
      <c r="DQ50" s="123"/>
      <c r="DR50" s="123"/>
      <c r="DS50" s="123"/>
      <c r="DT50" s="123"/>
      <c r="DU50" s="123"/>
      <c r="DV50" s="123"/>
      <c r="DW50" s="123"/>
      <c r="DX50" s="123"/>
      <c r="DY50" s="123"/>
      <c r="DZ50" s="123"/>
      <c r="EA50" s="123"/>
      <c r="EB50" s="123"/>
      <c r="EC50" s="123"/>
      <c r="ED50" s="123"/>
      <c r="EE50" s="123"/>
      <c r="EF50" s="123"/>
      <c r="EG50" s="123"/>
      <c r="EH50" s="123"/>
      <c r="EI50" s="123"/>
      <c r="EJ50" s="123"/>
      <c r="EK50" s="123"/>
      <c r="EL50" s="123"/>
      <c r="EM50" s="123"/>
      <c r="EN50" s="123"/>
      <c r="EO50" s="123"/>
      <c r="EP50" s="123"/>
      <c r="EQ50" s="123"/>
    </row>
    <row r="51" spans="1:147" x14ac:dyDescent="0.2">
      <c r="A51" s="123"/>
      <c r="B51" s="123"/>
      <c r="C51" s="123"/>
      <c r="D51" s="123"/>
      <c r="E51" s="346"/>
      <c r="F51" s="123"/>
      <c r="G51" s="123"/>
      <c r="H51" s="123"/>
      <c r="I51" s="123"/>
      <c r="J51" s="123"/>
      <c r="K51" s="123"/>
      <c r="L51" s="123"/>
      <c r="M51" s="123"/>
      <c r="N51" s="123"/>
      <c r="O51" s="123"/>
      <c r="P51" s="123"/>
      <c r="Q51" s="123"/>
      <c r="R51" s="123"/>
      <c r="S51" s="123"/>
      <c r="T51" s="123"/>
      <c r="U51" s="123"/>
      <c r="V51" s="123"/>
      <c r="W51" s="123"/>
      <c r="X51" s="123"/>
      <c r="Y51" s="123"/>
      <c r="Z51" s="123"/>
      <c r="AA51" s="123"/>
      <c r="AB51" s="123"/>
      <c r="AC51" s="123"/>
      <c r="AD51" s="123"/>
      <c r="AE51" s="123"/>
      <c r="AF51" s="123"/>
      <c r="AG51" s="123"/>
      <c r="AH51" s="123"/>
      <c r="AI51" s="123"/>
      <c r="AJ51" s="123"/>
      <c r="AK51" s="123"/>
      <c r="AL51" s="123"/>
      <c r="AM51" s="123"/>
      <c r="AN51" s="123"/>
      <c r="AO51" s="123"/>
      <c r="AP51" s="123"/>
      <c r="AQ51" s="123"/>
      <c r="AR51" s="123"/>
      <c r="AS51" s="123"/>
      <c r="AT51" s="123"/>
      <c r="AU51" s="123"/>
      <c r="AV51" s="123"/>
      <c r="AW51" s="123"/>
      <c r="AX51" s="123"/>
      <c r="AY51" s="123"/>
      <c r="AZ51" s="123"/>
      <c r="BA51" s="123"/>
      <c r="BB51" s="123"/>
      <c r="BC51" s="123"/>
      <c r="BD51" s="123"/>
      <c r="BE51" s="123"/>
      <c r="BF51" s="123"/>
      <c r="BG51" s="123"/>
      <c r="BH51" s="123"/>
      <c r="BI51" s="123"/>
      <c r="BJ51" s="123"/>
      <c r="BK51" s="123"/>
      <c r="BL51" s="123"/>
      <c r="BM51" s="123"/>
      <c r="BN51" s="123"/>
      <c r="BO51" s="123"/>
      <c r="BP51" s="123"/>
      <c r="BQ51" s="123"/>
      <c r="BR51" s="123"/>
      <c r="BS51" s="123"/>
      <c r="BT51" s="123"/>
      <c r="BU51" s="123"/>
      <c r="BV51" s="123"/>
      <c r="BW51" s="123"/>
      <c r="BX51" s="123"/>
      <c r="BY51" s="123"/>
      <c r="BZ51" s="123"/>
      <c r="CA51" s="123"/>
      <c r="CB51" s="123"/>
      <c r="CC51" s="123"/>
      <c r="CD51" s="123"/>
      <c r="CE51" s="123"/>
      <c r="CF51" s="123"/>
      <c r="CG51" s="123"/>
      <c r="CH51" s="123"/>
      <c r="CI51" s="123"/>
      <c r="CJ51" s="123"/>
      <c r="CK51" s="123"/>
      <c r="CL51" s="123"/>
      <c r="CM51" s="123"/>
      <c r="CN51" s="123"/>
      <c r="CO51" s="123"/>
      <c r="CP51" s="123"/>
      <c r="CQ51" s="123"/>
      <c r="CR51" s="123"/>
      <c r="CS51" s="123"/>
      <c r="CT51" s="123"/>
      <c r="CU51" s="123"/>
      <c r="CV51" s="123"/>
      <c r="CW51" s="123"/>
      <c r="CX51" s="123"/>
      <c r="CY51" s="123"/>
      <c r="CZ51" s="123"/>
      <c r="DA51" s="123"/>
      <c r="DB51" s="123"/>
      <c r="DC51" s="123"/>
      <c r="DD51" s="123"/>
      <c r="DE51" s="123"/>
      <c r="DF51" s="123"/>
      <c r="DG51" s="123"/>
      <c r="DH51" s="123"/>
      <c r="DI51" s="123"/>
      <c r="DJ51" s="123"/>
      <c r="DK51" s="123"/>
      <c r="DL51" s="123"/>
      <c r="DM51" s="123"/>
      <c r="DN51" s="123"/>
      <c r="DO51" s="123"/>
      <c r="DP51" s="123"/>
      <c r="DQ51" s="123"/>
      <c r="DR51" s="123"/>
      <c r="DS51" s="123"/>
      <c r="DT51" s="123"/>
      <c r="DU51" s="123"/>
      <c r="DV51" s="123"/>
      <c r="DW51" s="123"/>
      <c r="DX51" s="123"/>
      <c r="DY51" s="123"/>
      <c r="DZ51" s="123"/>
      <c r="EA51" s="123"/>
      <c r="EB51" s="123"/>
      <c r="EC51" s="123"/>
      <c r="ED51" s="123"/>
      <c r="EE51" s="123"/>
      <c r="EF51" s="123"/>
      <c r="EG51" s="123"/>
      <c r="EH51" s="123"/>
      <c r="EI51" s="123"/>
      <c r="EJ51" s="123"/>
      <c r="EK51" s="123"/>
      <c r="EL51" s="123"/>
      <c r="EM51" s="123"/>
      <c r="EN51" s="123"/>
      <c r="EO51" s="123"/>
      <c r="EP51" s="123"/>
      <c r="EQ51" s="123"/>
    </row>
    <row r="52" spans="1:147" x14ac:dyDescent="0.2">
      <c r="A52" s="123"/>
      <c r="B52" s="123"/>
      <c r="C52" s="123"/>
      <c r="D52" s="123"/>
      <c r="E52" s="346"/>
      <c r="F52" s="123"/>
      <c r="G52" s="123"/>
      <c r="H52" s="123"/>
      <c r="I52" s="123"/>
      <c r="J52" s="123"/>
      <c r="K52" s="123"/>
      <c r="L52" s="123"/>
      <c r="M52" s="123"/>
      <c r="N52" s="123"/>
      <c r="O52" s="123"/>
      <c r="P52" s="123"/>
      <c r="Q52" s="123"/>
      <c r="R52" s="123"/>
      <c r="S52" s="123"/>
      <c r="T52" s="123"/>
      <c r="U52" s="123"/>
      <c r="V52" s="123"/>
      <c r="W52" s="123"/>
      <c r="X52" s="123"/>
      <c r="Y52" s="123"/>
      <c r="Z52" s="123"/>
      <c r="AA52" s="123"/>
      <c r="AB52" s="123"/>
      <c r="AC52" s="123"/>
      <c r="AD52" s="123"/>
      <c r="AE52" s="123"/>
      <c r="AF52" s="123"/>
      <c r="AG52" s="123"/>
      <c r="AH52" s="123"/>
      <c r="AI52" s="123"/>
      <c r="AJ52" s="123"/>
      <c r="AK52" s="123"/>
      <c r="AL52" s="123"/>
      <c r="AM52" s="123"/>
      <c r="AN52" s="123"/>
      <c r="AO52" s="123"/>
      <c r="AP52" s="123"/>
      <c r="AQ52" s="123"/>
      <c r="AR52" s="123"/>
      <c r="AS52" s="123"/>
      <c r="AT52" s="123"/>
      <c r="AU52" s="123"/>
      <c r="AV52" s="123"/>
      <c r="AW52" s="123"/>
      <c r="AX52" s="123"/>
      <c r="AY52" s="123"/>
      <c r="AZ52" s="123"/>
      <c r="BA52" s="123"/>
      <c r="BB52" s="123"/>
      <c r="BC52" s="123"/>
      <c r="BD52" s="123"/>
      <c r="BE52" s="123"/>
      <c r="BF52" s="123"/>
      <c r="BG52" s="123"/>
      <c r="BH52" s="123"/>
      <c r="BI52" s="123"/>
      <c r="BJ52" s="123"/>
      <c r="BK52" s="123"/>
      <c r="BL52" s="123"/>
      <c r="BM52" s="123"/>
      <c r="BN52" s="123"/>
      <c r="BO52" s="123"/>
      <c r="BP52" s="123"/>
      <c r="BQ52" s="123"/>
      <c r="BR52" s="123"/>
      <c r="BS52" s="123"/>
      <c r="BT52" s="123"/>
      <c r="BU52" s="123"/>
      <c r="BV52" s="123"/>
      <c r="BW52" s="123"/>
      <c r="BX52" s="123"/>
      <c r="BY52" s="123"/>
      <c r="BZ52" s="123"/>
      <c r="CA52" s="123"/>
      <c r="CB52" s="123"/>
      <c r="CC52" s="123"/>
      <c r="CD52" s="123"/>
      <c r="CE52" s="123"/>
      <c r="CF52" s="123"/>
      <c r="CG52" s="123"/>
      <c r="CH52" s="123"/>
      <c r="CI52" s="123"/>
      <c r="CJ52" s="123"/>
      <c r="CK52" s="123"/>
      <c r="CL52" s="123"/>
      <c r="CM52" s="123"/>
      <c r="CN52" s="123"/>
      <c r="CO52" s="123"/>
      <c r="CP52" s="123"/>
      <c r="CQ52" s="123"/>
      <c r="CR52" s="123"/>
      <c r="CS52" s="123"/>
      <c r="CT52" s="123"/>
      <c r="CU52" s="123"/>
      <c r="CV52" s="123"/>
      <c r="CW52" s="123"/>
      <c r="CX52" s="123"/>
      <c r="CY52" s="123"/>
      <c r="CZ52" s="123"/>
      <c r="DA52" s="123"/>
      <c r="DB52" s="123"/>
      <c r="DC52" s="123"/>
      <c r="DD52" s="123"/>
      <c r="DE52" s="123"/>
      <c r="DF52" s="123"/>
      <c r="DG52" s="123"/>
      <c r="DH52" s="123"/>
      <c r="DI52" s="123"/>
      <c r="DJ52" s="123"/>
      <c r="DK52" s="123"/>
      <c r="DL52" s="123"/>
      <c r="DM52" s="123"/>
      <c r="DN52" s="123"/>
      <c r="DO52" s="123"/>
      <c r="DP52" s="123"/>
      <c r="DQ52" s="123"/>
      <c r="DR52" s="123"/>
      <c r="DS52" s="123"/>
      <c r="DT52" s="123"/>
      <c r="DU52" s="123"/>
      <c r="DV52" s="123"/>
      <c r="DW52" s="123"/>
      <c r="DX52" s="123"/>
      <c r="DY52" s="123"/>
      <c r="DZ52" s="123"/>
      <c r="EA52" s="123"/>
      <c r="EB52" s="123"/>
      <c r="EC52" s="123"/>
      <c r="ED52" s="123"/>
      <c r="EE52" s="123"/>
      <c r="EF52" s="123"/>
      <c r="EG52" s="123"/>
      <c r="EH52" s="123"/>
      <c r="EI52" s="123"/>
      <c r="EJ52" s="123"/>
      <c r="EK52" s="123"/>
      <c r="EL52" s="123"/>
      <c r="EM52" s="123"/>
      <c r="EN52" s="123"/>
      <c r="EO52" s="123"/>
      <c r="EP52" s="123"/>
      <c r="EQ52" s="123"/>
    </row>
    <row r="53" spans="1:147" x14ac:dyDescent="0.2">
      <c r="A53" s="123"/>
      <c r="B53" s="123"/>
      <c r="C53" s="123"/>
      <c r="D53" s="123"/>
      <c r="E53" s="346"/>
      <c r="F53" s="123"/>
      <c r="G53" s="123"/>
      <c r="H53" s="123"/>
      <c r="I53" s="123"/>
      <c r="J53" s="123"/>
      <c r="K53" s="123"/>
      <c r="L53" s="123"/>
      <c r="M53" s="123"/>
      <c r="N53" s="123"/>
      <c r="O53" s="123"/>
      <c r="P53" s="123"/>
      <c r="Q53" s="123"/>
      <c r="R53" s="123"/>
      <c r="S53" s="123"/>
      <c r="T53" s="123"/>
      <c r="U53" s="123"/>
      <c r="V53" s="123"/>
      <c r="W53" s="123"/>
      <c r="X53" s="123"/>
      <c r="Y53" s="123"/>
      <c r="Z53" s="123"/>
      <c r="AA53" s="123"/>
      <c r="AB53" s="123"/>
      <c r="AC53" s="123"/>
      <c r="AD53" s="123"/>
      <c r="AE53" s="123"/>
      <c r="AF53" s="123"/>
      <c r="AG53" s="123"/>
      <c r="AH53" s="123"/>
      <c r="AI53" s="123"/>
      <c r="AJ53" s="123"/>
      <c r="AK53" s="123"/>
      <c r="AL53" s="123"/>
      <c r="AM53" s="123"/>
      <c r="AN53" s="123"/>
      <c r="AO53" s="123"/>
      <c r="AP53" s="123"/>
      <c r="AQ53" s="123"/>
      <c r="AR53" s="123"/>
      <c r="AS53" s="123"/>
      <c r="AT53" s="123"/>
      <c r="AU53" s="123"/>
      <c r="AV53" s="123"/>
      <c r="AW53" s="123"/>
      <c r="AX53" s="123"/>
      <c r="AY53" s="123"/>
      <c r="AZ53" s="123"/>
      <c r="BA53" s="123"/>
      <c r="BB53" s="123"/>
      <c r="BC53" s="123"/>
      <c r="BD53" s="123"/>
      <c r="BE53" s="123"/>
      <c r="BF53" s="123"/>
      <c r="BG53" s="123"/>
      <c r="BH53" s="123"/>
      <c r="BI53" s="123"/>
      <c r="BJ53" s="123"/>
      <c r="BK53" s="123"/>
      <c r="BL53" s="123"/>
      <c r="BM53" s="123"/>
      <c r="BN53" s="123"/>
      <c r="BO53" s="123"/>
      <c r="BP53" s="123"/>
      <c r="BQ53" s="123"/>
      <c r="BR53" s="123"/>
      <c r="BS53" s="123"/>
      <c r="BT53" s="123"/>
      <c r="BU53" s="123"/>
      <c r="BV53" s="123"/>
      <c r="BW53" s="123"/>
      <c r="BX53" s="123"/>
      <c r="BY53" s="123"/>
      <c r="BZ53" s="123"/>
      <c r="CA53" s="123"/>
      <c r="CB53" s="123"/>
      <c r="CC53" s="123"/>
      <c r="CD53" s="123"/>
      <c r="CE53" s="123"/>
      <c r="CF53" s="123"/>
      <c r="CG53" s="123"/>
      <c r="CH53" s="123"/>
      <c r="CI53" s="123"/>
      <c r="CJ53" s="123"/>
      <c r="CK53" s="123"/>
      <c r="CL53" s="123"/>
      <c r="CM53" s="123"/>
      <c r="CN53" s="123"/>
      <c r="CO53" s="123"/>
      <c r="CP53" s="123"/>
      <c r="CQ53" s="123"/>
      <c r="CR53" s="123"/>
      <c r="CS53" s="123"/>
      <c r="CT53" s="123"/>
      <c r="CU53" s="123"/>
      <c r="CV53" s="123"/>
      <c r="CW53" s="123"/>
      <c r="CX53" s="123"/>
      <c r="CY53" s="123"/>
      <c r="CZ53" s="123"/>
      <c r="DA53" s="123"/>
      <c r="DB53" s="123"/>
      <c r="DC53" s="123"/>
      <c r="DD53" s="123"/>
      <c r="DE53" s="123"/>
      <c r="DF53" s="123"/>
      <c r="DG53" s="123"/>
      <c r="DH53" s="123"/>
      <c r="DI53" s="123"/>
      <c r="DJ53" s="123"/>
      <c r="DK53" s="123"/>
      <c r="DL53" s="123"/>
      <c r="DM53" s="123"/>
      <c r="DN53" s="123"/>
      <c r="DO53" s="123"/>
      <c r="DP53" s="123"/>
      <c r="DQ53" s="123"/>
      <c r="DR53" s="123"/>
      <c r="DS53" s="123"/>
      <c r="DT53" s="123"/>
      <c r="DU53" s="123"/>
      <c r="DV53" s="123"/>
      <c r="DW53" s="123"/>
      <c r="DX53" s="123"/>
      <c r="DY53" s="123"/>
      <c r="DZ53" s="123"/>
      <c r="EA53" s="123"/>
      <c r="EB53" s="123"/>
      <c r="EC53" s="123"/>
      <c r="ED53" s="123"/>
      <c r="EE53" s="123"/>
      <c r="EF53" s="123"/>
      <c r="EG53" s="123"/>
      <c r="EH53" s="123"/>
      <c r="EI53" s="123"/>
      <c r="EJ53" s="123"/>
      <c r="EK53" s="123"/>
      <c r="EL53" s="123"/>
      <c r="EM53" s="123"/>
      <c r="EN53" s="123"/>
      <c r="EO53" s="123"/>
      <c r="EP53" s="123"/>
      <c r="EQ53" s="123"/>
    </row>
    <row r="54" spans="1:147" x14ac:dyDescent="0.2">
      <c r="A54" s="123"/>
      <c r="B54" s="123"/>
      <c r="C54" s="123"/>
      <c r="D54" s="123"/>
      <c r="E54" s="346"/>
      <c r="F54" s="123"/>
      <c r="G54" s="123"/>
      <c r="H54" s="123"/>
      <c r="I54" s="123"/>
      <c r="J54" s="123"/>
      <c r="K54" s="123"/>
      <c r="L54" s="123"/>
      <c r="M54" s="123"/>
      <c r="N54" s="123"/>
      <c r="O54" s="123"/>
      <c r="P54" s="123"/>
      <c r="Q54" s="123"/>
      <c r="R54" s="123"/>
      <c r="S54" s="123"/>
      <c r="T54" s="123"/>
      <c r="U54" s="123"/>
      <c r="V54" s="123"/>
      <c r="W54" s="123"/>
      <c r="X54" s="123"/>
      <c r="Y54" s="123"/>
      <c r="Z54" s="123"/>
      <c r="AA54" s="123"/>
      <c r="AB54" s="123"/>
      <c r="AC54" s="123"/>
      <c r="AD54" s="123"/>
      <c r="AE54" s="123"/>
      <c r="AF54" s="123"/>
      <c r="AG54" s="123"/>
      <c r="AH54" s="123"/>
      <c r="AI54" s="123"/>
      <c r="AJ54" s="123"/>
      <c r="AK54" s="123"/>
      <c r="AL54" s="123"/>
      <c r="AM54" s="123"/>
      <c r="AN54" s="123"/>
      <c r="AO54" s="123"/>
      <c r="AP54" s="123"/>
      <c r="AQ54" s="123"/>
      <c r="AR54" s="123"/>
      <c r="AS54" s="123"/>
      <c r="AT54" s="123"/>
      <c r="AU54" s="123"/>
      <c r="AV54" s="123"/>
      <c r="AW54" s="123"/>
      <c r="AX54" s="123"/>
      <c r="AY54" s="123"/>
      <c r="AZ54" s="123"/>
      <c r="BA54" s="123"/>
      <c r="BB54" s="123"/>
      <c r="BC54" s="123"/>
      <c r="BD54" s="123"/>
      <c r="BE54" s="123"/>
      <c r="BF54" s="123"/>
      <c r="BG54" s="123"/>
      <c r="BH54" s="123"/>
      <c r="BI54" s="123"/>
      <c r="BJ54" s="123"/>
      <c r="BK54" s="123"/>
      <c r="BL54" s="123"/>
      <c r="BM54" s="123"/>
      <c r="BN54" s="123"/>
      <c r="BO54" s="123"/>
      <c r="BP54" s="123"/>
      <c r="BQ54" s="123"/>
      <c r="BR54" s="123"/>
      <c r="BS54" s="123"/>
      <c r="BT54" s="123"/>
      <c r="BU54" s="123"/>
      <c r="BV54" s="123"/>
      <c r="BW54" s="123"/>
      <c r="BX54" s="123"/>
      <c r="BY54" s="123"/>
      <c r="BZ54" s="123"/>
      <c r="CA54" s="123"/>
      <c r="CB54" s="123"/>
      <c r="CC54" s="123"/>
      <c r="CD54" s="123"/>
      <c r="CE54" s="123"/>
      <c r="CF54" s="123"/>
      <c r="CG54" s="123"/>
      <c r="CH54" s="123"/>
      <c r="CI54" s="123"/>
      <c r="CJ54" s="123"/>
      <c r="CK54" s="123"/>
      <c r="CL54" s="123"/>
      <c r="CM54" s="123"/>
      <c r="CN54" s="123"/>
      <c r="CO54" s="123"/>
      <c r="CP54" s="123"/>
      <c r="CQ54" s="123"/>
      <c r="CR54" s="123"/>
      <c r="CS54" s="123"/>
      <c r="CT54" s="123"/>
      <c r="CU54" s="123"/>
      <c r="CV54" s="123"/>
      <c r="CW54" s="123"/>
      <c r="CX54" s="123"/>
      <c r="CY54" s="123"/>
      <c r="CZ54" s="123"/>
      <c r="DA54" s="123"/>
      <c r="DB54" s="123"/>
      <c r="DC54" s="123"/>
      <c r="DD54" s="123"/>
      <c r="DE54" s="123"/>
      <c r="DF54" s="123"/>
      <c r="DG54" s="123"/>
      <c r="DH54" s="123"/>
      <c r="DI54" s="123"/>
      <c r="DJ54" s="123"/>
      <c r="DK54" s="123"/>
      <c r="DL54" s="123"/>
      <c r="DM54" s="123"/>
      <c r="DN54" s="123"/>
      <c r="DO54" s="123"/>
      <c r="DP54" s="123"/>
      <c r="DQ54" s="123"/>
      <c r="DR54" s="123"/>
      <c r="DS54" s="123"/>
      <c r="DT54" s="123"/>
      <c r="DU54" s="123"/>
      <c r="DV54" s="123"/>
      <c r="DW54" s="123"/>
      <c r="DX54" s="123"/>
      <c r="DY54" s="123"/>
      <c r="DZ54" s="123"/>
      <c r="EA54" s="123"/>
      <c r="EB54" s="123"/>
      <c r="EC54" s="123"/>
      <c r="ED54" s="123"/>
      <c r="EE54" s="123"/>
      <c r="EF54" s="123"/>
      <c r="EG54" s="123"/>
      <c r="EH54" s="123"/>
      <c r="EI54" s="123"/>
      <c r="EJ54" s="123"/>
      <c r="EK54" s="123"/>
      <c r="EL54" s="123"/>
      <c r="EM54" s="123"/>
      <c r="EN54" s="123"/>
      <c r="EO54" s="123"/>
      <c r="EP54" s="123"/>
      <c r="EQ54" s="123"/>
    </row>
    <row r="55" spans="1:147" x14ac:dyDescent="0.2">
      <c r="A55" s="123"/>
      <c r="B55" s="123"/>
      <c r="C55" s="123"/>
      <c r="D55" s="123"/>
      <c r="E55" s="346"/>
      <c r="F55" s="123"/>
      <c r="G55" s="123"/>
      <c r="H55" s="123"/>
      <c r="I55" s="123"/>
      <c r="J55" s="123"/>
      <c r="K55" s="123"/>
      <c r="L55" s="123"/>
      <c r="M55" s="123"/>
      <c r="N55" s="123"/>
      <c r="O55" s="123"/>
      <c r="P55" s="123"/>
      <c r="Q55" s="123"/>
      <c r="R55" s="123"/>
      <c r="S55" s="123"/>
      <c r="T55" s="123"/>
      <c r="U55" s="123"/>
      <c r="V55" s="123"/>
      <c r="W55" s="123"/>
      <c r="X55" s="123"/>
      <c r="Y55" s="123"/>
      <c r="Z55" s="123"/>
      <c r="AA55" s="123"/>
      <c r="AB55" s="123"/>
      <c r="AC55" s="123"/>
      <c r="AD55" s="123"/>
      <c r="AE55" s="123"/>
      <c r="AF55" s="123"/>
      <c r="AG55" s="123"/>
      <c r="AH55" s="123"/>
      <c r="AI55" s="123"/>
      <c r="AJ55" s="123"/>
      <c r="AK55" s="123"/>
      <c r="AL55" s="123"/>
      <c r="AM55" s="123"/>
      <c r="AN55" s="123"/>
      <c r="AO55" s="123"/>
      <c r="AP55" s="123"/>
      <c r="AQ55" s="123"/>
      <c r="AR55" s="123"/>
      <c r="AS55" s="123"/>
      <c r="AT55" s="123"/>
      <c r="AU55" s="123"/>
      <c r="AV55" s="123"/>
      <c r="AW55" s="123"/>
      <c r="AX55" s="123"/>
      <c r="AY55" s="123"/>
      <c r="AZ55" s="123"/>
      <c r="BA55" s="123"/>
      <c r="BB55" s="123"/>
      <c r="BC55" s="123"/>
      <c r="BD55" s="123"/>
      <c r="BE55" s="123"/>
      <c r="BF55" s="123"/>
      <c r="BG55" s="123"/>
      <c r="BH55" s="123"/>
      <c r="BI55" s="123"/>
      <c r="BJ55" s="123"/>
      <c r="BK55" s="123"/>
      <c r="BL55" s="123"/>
      <c r="BM55" s="123"/>
      <c r="BN55" s="123"/>
      <c r="BO55" s="123"/>
      <c r="BP55" s="123"/>
      <c r="BQ55" s="123"/>
      <c r="BR55" s="123"/>
      <c r="BS55" s="123"/>
      <c r="BT55" s="123"/>
      <c r="BU55" s="123"/>
      <c r="BV55" s="123"/>
      <c r="BW55" s="123"/>
      <c r="BX55" s="123"/>
      <c r="BY55" s="123"/>
      <c r="BZ55" s="123"/>
      <c r="CA55" s="123"/>
      <c r="CB55" s="123"/>
      <c r="CC55" s="123"/>
      <c r="CD55" s="123"/>
      <c r="CE55" s="123"/>
      <c r="CF55" s="123"/>
      <c r="CG55" s="123"/>
      <c r="CH55" s="123"/>
      <c r="CI55" s="123"/>
      <c r="CJ55" s="123"/>
      <c r="CK55" s="123"/>
      <c r="CL55" s="123"/>
      <c r="CM55" s="123"/>
      <c r="CN55" s="123"/>
      <c r="CO55" s="123"/>
      <c r="CP55" s="123"/>
      <c r="CQ55" s="123"/>
      <c r="CR55" s="123"/>
      <c r="CS55" s="123"/>
      <c r="CT55" s="123"/>
      <c r="CU55" s="123"/>
      <c r="CV55" s="123"/>
      <c r="CW55" s="123"/>
      <c r="CX55" s="123"/>
      <c r="CY55" s="123"/>
      <c r="CZ55" s="123"/>
      <c r="DA55" s="123"/>
      <c r="DB55" s="123"/>
      <c r="DC55" s="123"/>
      <c r="DD55" s="123"/>
      <c r="DE55" s="123"/>
      <c r="DF55" s="123"/>
      <c r="DG55" s="123"/>
      <c r="DH55" s="123"/>
      <c r="DI55" s="123"/>
      <c r="DJ55" s="123"/>
      <c r="DK55" s="123"/>
      <c r="DL55" s="123"/>
      <c r="DM55" s="123"/>
      <c r="DN55" s="123"/>
      <c r="DO55" s="123"/>
      <c r="DP55" s="123"/>
      <c r="DQ55" s="123"/>
      <c r="DR55" s="123"/>
      <c r="DS55" s="123"/>
      <c r="DT55" s="123"/>
      <c r="DU55" s="123"/>
      <c r="DV55" s="123"/>
      <c r="DW55" s="123"/>
      <c r="DX55" s="123"/>
      <c r="DY55" s="123"/>
      <c r="DZ55" s="123"/>
      <c r="EA55" s="123"/>
      <c r="EB55" s="123"/>
      <c r="EC55" s="123"/>
      <c r="ED55" s="123"/>
      <c r="EE55" s="123"/>
      <c r="EF55" s="123"/>
      <c r="EG55" s="123"/>
      <c r="EH55" s="123"/>
      <c r="EI55" s="123"/>
      <c r="EJ55" s="123"/>
      <c r="EK55" s="123"/>
      <c r="EL55" s="123"/>
      <c r="EM55" s="123"/>
      <c r="EN55" s="123"/>
      <c r="EO55" s="123"/>
      <c r="EP55" s="123"/>
      <c r="EQ55" s="123"/>
    </row>
    <row r="56" spans="1:147" x14ac:dyDescent="0.2">
      <c r="A56" s="123"/>
      <c r="B56" s="123"/>
      <c r="C56" s="123"/>
      <c r="D56" s="123"/>
      <c r="E56" s="346"/>
      <c r="F56" s="123"/>
      <c r="G56" s="123"/>
      <c r="H56" s="123"/>
      <c r="I56" s="123"/>
      <c r="J56" s="123"/>
      <c r="K56" s="123"/>
      <c r="L56" s="123"/>
      <c r="M56" s="123"/>
      <c r="N56" s="123"/>
      <c r="O56" s="123"/>
      <c r="P56" s="123"/>
      <c r="Q56" s="123"/>
      <c r="R56" s="123"/>
      <c r="S56" s="123"/>
      <c r="T56" s="123"/>
      <c r="U56" s="123"/>
      <c r="V56" s="123"/>
      <c r="W56" s="123"/>
      <c r="X56" s="123"/>
      <c r="Y56" s="123"/>
      <c r="Z56" s="123"/>
      <c r="AA56" s="123"/>
      <c r="AB56" s="123"/>
      <c r="AC56" s="123"/>
      <c r="AD56" s="123"/>
      <c r="AE56" s="123"/>
      <c r="AF56" s="123"/>
      <c r="AG56" s="123"/>
      <c r="AH56" s="123"/>
      <c r="AI56" s="123"/>
      <c r="AJ56" s="123"/>
      <c r="AK56" s="123"/>
      <c r="AL56" s="123"/>
      <c r="AM56" s="123"/>
      <c r="AN56" s="123"/>
      <c r="AO56" s="123"/>
      <c r="AP56" s="123"/>
      <c r="AQ56" s="123"/>
      <c r="AR56" s="123"/>
      <c r="AS56" s="123"/>
      <c r="AT56" s="123"/>
      <c r="AU56" s="123"/>
      <c r="AV56" s="123"/>
      <c r="AW56" s="123"/>
      <c r="AX56" s="123"/>
      <c r="AY56" s="123"/>
      <c r="AZ56" s="123"/>
      <c r="BA56" s="123"/>
      <c r="BB56" s="123"/>
      <c r="BC56" s="123"/>
      <c r="BD56" s="123"/>
      <c r="BE56" s="123"/>
      <c r="BF56" s="123"/>
      <c r="BG56" s="123"/>
      <c r="BH56" s="123"/>
      <c r="BI56" s="123"/>
      <c r="BJ56" s="123"/>
      <c r="BK56" s="123"/>
      <c r="BL56" s="123"/>
      <c r="BM56" s="123"/>
      <c r="BN56" s="123"/>
      <c r="BO56" s="123"/>
      <c r="BP56" s="123"/>
      <c r="BQ56" s="123"/>
      <c r="BR56" s="123"/>
      <c r="BS56" s="123"/>
      <c r="BT56" s="123"/>
      <c r="BU56" s="123"/>
      <c r="BV56" s="123"/>
      <c r="BW56" s="123"/>
      <c r="BX56" s="123"/>
      <c r="BY56" s="123"/>
      <c r="BZ56" s="123"/>
      <c r="CA56" s="123"/>
      <c r="CB56" s="123"/>
      <c r="CC56" s="123"/>
      <c r="CD56" s="123"/>
      <c r="CE56" s="123"/>
      <c r="CF56" s="123"/>
      <c r="CG56" s="123"/>
      <c r="CH56" s="123"/>
      <c r="CI56" s="123"/>
      <c r="CJ56" s="123"/>
      <c r="CK56" s="123"/>
      <c r="CL56" s="123"/>
      <c r="CM56" s="123"/>
      <c r="CN56" s="123"/>
      <c r="CO56" s="123"/>
      <c r="CP56" s="123"/>
      <c r="CQ56" s="123"/>
      <c r="CR56" s="123"/>
      <c r="CS56" s="123"/>
      <c r="CT56" s="123"/>
      <c r="CU56" s="123"/>
      <c r="CV56" s="123"/>
      <c r="CW56" s="123"/>
      <c r="CX56" s="123"/>
      <c r="CY56" s="123"/>
      <c r="CZ56" s="123"/>
      <c r="DA56" s="123"/>
      <c r="DB56" s="123"/>
      <c r="DC56" s="123"/>
      <c r="DD56" s="123"/>
      <c r="DE56" s="123"/>
      <c r="DF56" s="123"/>
      <c r="DG56" s="123"/>
      <c r="DH56" s="123"/>
      <c r="DI56" s="123"/>
      <c r="DJ56" s="123"/>
      <c r="DK56" s="123"/>
      <c r="DL56" s="123"/>
      <c r="DM56" s="123"/>
      <c r="DN56" s="123"/>
      <c r="DO56" s="123"/>
      <c r="DP56" s="123"/>
      <c r="DQ56" s="123"/>
      <c r="DR56" s="123"/>
      <c r="DS56" s="123"/>
      <c r="DT56" s="123"/>
      <c r="DU56" s="123"/>
      <c r="DV56" s="123"/>
      <c r="DW56" s="123"/>
      <c r="DX56" s="123"/>
      <c r="DY56" s="123"/>
      <c r="DZ56" s="123"/>
      <c r="EA56" s="123"/>
      <c r="EB56" s="123"/>
      <c r="EC56" s="123"/>
      <c r="ED56" s="123"/>
      <c r="EE56" s="123"/>
      <c r="EF56" s="123"/>
      <c r="EG56" s="123"/>
      <c r="EH56" s="123"/>
      <c r="EI56" s="123"/>
      <c r="EJ56" s="123"/>
      <c r="EK56" s="123"/>
      <c r="EL56" s="123"/>
      <c r="EM56" s="123"/>
      <c r="EN56" s="123"/>
      <c r="EO56" s="123"/>
      <c r="EP56" s="123"/>
      <c r="EQ56" s="123"/>
    </row>
    <row r="57" spans="1:147" x14ac:dyDescent="0.2">
      <c r="A57" s="123"/>
      <c r="B57" s="123"/>
      <c r="C57" s="123"/>
      <c r="D57" s="123"/>
      <c r="E57" s="346"/>
      <c r="F57" s="123"/>
      <c r="G57" s="123"/>
      <c r="H57" s="123"/>
      <c r="I57" s="123"/>
      <c r="J57" s="123"/>
      <c r="K57" s="123"/>
      <c r="L57" s="123"/>
      <c r="M57" s="123"/>
      <c r="N57" s="123"/>
      <c r="O57" s="123"/>
      <c r="P57" s="123"/>
      <c r="Q57" s="123"/>
      <c r="R57" s="123"/>
      <c r="S57" s="123"/>
      <c r="T57" s="123"/>
      <c r="U57" s="123"/>
      <c r="V57" s="123"/>
      <c r="W57" s="123"/>
      <c r="X57" s="123"/>
      <c r="Y57" s="123"/>
      <c r="Z57" s="123"/>
      <c r="AA57" s="123"/>
      <c r="AB57" s="123"/>
      <c r="AC57" s="123"/>
      <c r="AD57" s="123"/>
      <c r="AE57" s="123"/>
      <c r="AF57" s="123"/>
      <c r="AG57" s="123"/>
      <c r="AH57" s="123"/>
      <c r="AI57" s="123"/>
      <c r="AJ57" s="123"/>
      <c r="AK57" s="123"/>
      <c r="AL57" s="123"/>
      <c r="AM57" s="123"/>
      <c r="AN57" s="123"/>
      <c r="AO57" s="123"/>
      <c r="AP57" s="123"/>
      <c r="AQ57" s="123"/>
      <c r="AR57" s="123"/>
      <c r="AS57" s="123"/>
      <c r="AT57" s="123"/>
      <c r="AU57" s="123"/>
      <c r="AV57" s="123"/>
      <c r="AW57" s="123"/>
      <c r="AX57" s="123"/>
      <c r="AY57" s="123"/>
      <c r="AZ57" s="123"/>
      <c r="BA57" s="123"/>
      <c r="BB57" s="123"/>
      <c r="BC57" s="123"/>
      <c r="BD57" s="123"/>
      <c r="BE57" s="123"/>
      <c r="BF57" s="123"/>
      <c r="BG57" s="123"/>
      <c r="BH57" s="123"/>
      <c r="BI57" s="123"/>
      <c r="BJ57" s="123"/>
      <c r="BK57" s="123"/>
      <c r="BL57" s="123"/>
      <c r="BM57" s="123"/>
      <c r="BN57" s="123"/>
      <c r="BO57" s="123"/>
      <c r="BP57" s="123"/>
      <c r="BQ57" s="123"/>
      <c r="BR57" s="123"/>
      <c r="BS57" s="123"/>
      <c r="BT57" s="123"/>
      <c r="BU57" s="123"/>
      <c r="BV57" s="123"/>
      <c r="BW57" s="123"/>
      <c r="BX57" s="123"/>
      <c r="BY57" s="123"/>
      <c r="BZ57" s="123"/>
      <c r="CA57" s="123"/>
      <c r="CB57" s="123"/>
      <c r="CC57" s="123"/>
      <c r="CD57" s="123"/>
      <c r="CE57" s="123"/>
      <c r="CF57" s="123"/>
      <c r="CG57" s="123"/>
      <c r="CH57" s="123"/>
      <c r="CI57" s="123"/>
      <c r="CJ57" s="123"/>
      <c r="CK57" s="123"/>
      <c r="CL57" s="123"/>
      <c r="CM57" s="123"/>
      <c r="CN57" s="123"/>
      <c r="CO57" s="123"/>
      <c r="CP57" s="123"/>
      <c r="CQ57" s="123"/>
      <c r="CR57" s="123"/>
      <c r="CS57" s="123"/>
      <c r="CT57" s="123"/>
      <c r="CU57" s="123"/>
      <c r="CV57" s="123"/>
      <c r="CW57" s="123"/>
      <c r="CX57" s="123"/>
      <c r="CY57" s="123"/>
      <c r="CZ57" s="123"/>
      <c r="DA57" s="123"/>
      <c r="DB57" s="123"/>
      <c r="DC57" s="123"/>
      <c r="DD57" s="123"/>
      <c r="DE57" s="123"/>
      <c r="DF57" s="123"/>
      <c r="DG57" s="123"/>
      <c r="DH57" s="123"/>
      <c r="DI57" s="123"/>
      <c r="DJ57" s="123"/>
      <c r="DK57" s="123"/>
      <c r="DL57" s="123"/>
      <c r="DM57" s="123"/>
      <c r="DN57" s="123"/>
      <c r="DO57" s="123"/>
      <c r="DP57" s="123"/>
      <c r="DQ57" s="123"/>
      <c r="DR57" s="123"/>
      <c r="DS57" s="123"/>
      <c r="DT57" s="123"/>
      <c r="DU57" s="123"/>
      <c r="DV57" s="123"/>
      <c r="DW57" s="123"/>
      <c r="DX57" s="123"/>
      <c r="DY57" s="123"/>
      <c r="DZ57" s="123"/>
      <c r="EA57" s="123"/>
      <c r="EB57" s="123"/>
      <c r="EC57" s="123"/>
      <c r="ED57" s="123"/>
      <c r="EE57" s="123"/>
      <c r="EF57" s="123"/>
      <c r="EG57" s="123"/>
      <c r="EH57" s="123"/>
      <c r="EI57" s="123"/>
      <c r="EJ57" s="123"/>
      <c r="EK57" s="123"/>
      <c r="EL57" s="123"/>
      <c r="EM57" s="123"/>
      <c r="EN57" s="123"/>
      <c r="EO57" s="123"/>
      <c r="EP57" s="123"/>
      <c r="EQ57" s="123"/>
    </row>
    <row r="58" spans="1:147" x14ac:dyDescent="0.2">
      <c r="A58" s="123"/>
      <c r="B58" s="123"/>
      <c r="C58" s="123"/>
      <c r="D58" s="123"/>
      <c r="E58" s="346"/>
      <c r="F58" s="123"/>
      <c r="G58" s="123"/>
      <c r="H58" s="123"/>
      <c r="I58" s="123"/>
      <c r="J58" s="123"/>
      <c r="K58" s="123"/>
      <c r="L58" s="123"/>
      <c r="M58" s="123"/>
      <c r="N58" s="123"/>
      <c r="O58" s="123"/>
      <c r="P58" s="123"/>
      <c r="Q58" s="123"/>
      <c r="R58" s="123"/>
      <c r="S58" s="123"/>
      <c r="T58" s="123"/>
      <c r="U58" s="123"/>
      <c r="V58" s="123"/>
      <c r="W58" s="123"/>
      <c r="X58" s="123"/>
      <c r="Y58" s="123"/>
      <c r="Z58" s="123"/>
      <c r="AA58" s="123"/>
      <c r="AB58" s="123"/>
      <c r="AC58" s="123"/>
      <c r="AD58" s="123"/>
      <c r="AE58" s="123"/>
      <c r="AF58" s="123"/>
      <c r="AG58" s="123"/>
      <c r="AH58" s="123"/>
      <c r="AI58" s="123"/>
      <c r="AJ58" s="123"/>
      <c r="AK58" s="123"/>
      <c r="AL58" s="123"/>
      <c r="AM58" s="123"/>
      <c r="AN58" s="123"/>
      <c r="AO58" s="123"/>
      <c r="AP58" s="123"/>
      <c r="AQ58" s="123"/>
      <c r="AR58" s="123"/>
      <c r="AS58" s="123"/>
      <c r="AT58" s="123"/>
      <c r="AU58" s="123"/>
      <c r="AV58" s="123"/>
      <c r="AW58" s="123"/>
      <c r="AX58" s="123"/>
      <c r="AY58" s="123"/>
      <c r="AZ58" s="123"/>
      <c r="BA58" s="123"/>
      <c r="BB58" s="123"/>
      <c r="BC58" s="123"/>
      <c r="BD58" s="123"/>
      <c r="BE58" s="123"/>
      <c r="BF58" s="123"/>
      <c r="BG58" s="123"/>
      <c r="BH58" s="123"/>
      <c r="BI58" s="123"/>
      <c r="BJ58" s="123"/>
      <c r="BK58" s="123"/>
      <c r="BL58" s="123"/>
      <c r="BM58" s="123"/>
      <c r="BN58" s="123"/>
      <c r="BO58" s="123"/>
      <c r="BP58" s="123"/>
      <c r="BQ58" s="123"/>
      <c r="BR58" s="123"/>
      <c r="BS58" s="123"/>
      <c r="BT58" s="123"/>
      <c r="BU58" s="123"/>
      <c r="BV58" s="123"/>
      <c r="BW58" s="123"/>
      <c r="BX58" s="123"/>
      <c r="BY58" s="123"/>
      <c r="BZ58" s="123"/>
      <c r="CA58" s="123"/>
      <c r="CB58" s="123"/>
      <c r="CC58" s="123"/>
      <c r="CD58" s="123"/>
      <c r="CE58" s="123"/>
      <c r="CF58" s="123"/>
      <c r="CG58" s="123"/>
      <c r="CH58" s="123"/>
      <c r="CI58" s="123"/>
      <c r="CJ58" s="123"/>
      <c r="CK58" s="123"/>
      <c r="CL58" s="123"/>
      <c r="CM58" s="123"/>
      <c r="CN58" s="123"/>
      <c r="CO58" s="123"/>
      <c r="CP58" s="123"/>
      <c r="CQ58" s="123"/>
      <c r="CR58" s="123"/>
      <c r="CS58" s="123"/>
      <c r="CT58" s="123"/>
      <c r="CU58" s="123"/>
      <c r="CV58" s="123"/>
      <c r="CW58" s="123"/>
      <c r="CX58" s="123"/>
      <c r="CY58" s="123"/>
      <c r="CZ58" s="123"/>
      <c r="DA58" s="123"/>
      <c r="DB58" s="123"/>
      <c r="DC58" s="123"/>
      <c r="DD58" s="123"/>
      <c r="DE58" s="123"/>
      <c r="DF58" s="123"/>
      <c r="DG58" s="123"/>
      <c r="DH58" s="123"/>
      <c r="DI58" s="123"/>
      <c r="DJ58" s="123"/>
      <c r="DK58" s="123"/>
      <c r="DL58" s="123"/>
      <c r="DM58" s="123"/>
      <c r="DN58" s="123"/>
      <c r="DO58" s="123"/>
      <c r="DP58" s="123"/>
      <c r="DQ58" s="123"/>
      <c r="DR58" s="123"/>
      <c r="DS58" s="123"/>
      <c r="DT58" s="123"/>
      <c r="DU58" s="123"/>
      <c r="DV58" s="123"/>
      <c r="DW58" s="123"/>
      <c r="DX58" s="123"/>
      <c r="DY58" s="123"/>
      <c r="DZ58" s="123"/>
      <c r="EA58" s="123"/>
      <c r="EB58" s="123"/>
      <c r="EC58" s="123"/>
      <c r="ED58" s="123"/>
      <c r="EE58" s="123"/>
      <c r="EF58" s="123"/>
      <c r="EG58" s="123"/>
      <c r="EH58" s="123"/>
      <c r="EI58" s="123"/>
      <c r="EJ58" s="123"/>
      <c r="EK58" s="123"/>
      <c r="EL58" s="123"/>
      <c r="EM58" s="123"/>
      <c r="EN58" s="123"/>
      <c r="EO58" s="123"/>
      <c r="EP58" s="123"/>
      <c r="EQ58" s="123"/>
    </row>
    <row r="59" spans="1:147" x14ac:dyDescent="0.2">
      <c r="A59" s="123"/>
      <c r="B59" s="123"/>
      <c r="C59" s="123"/>
      <c r="D59" s="123"/>
      <c r="E59" s="346"/>
      <c r="F59" s="123"/>
      <c r="G59" s="123"/>
      <c r="H59" s="123"/>
      <c r="I59" s="123"/>
      <c r="J59" s="123"/>
      <c r="K59" s="123"/>
      <c r="L59" s="123"/>
      <c r="M59" s="123"/>
      <c r="N59" s="123"/>
      <c r="O59" s="123"/>
      <c r="P59" s="123"/>
      <c r="Q59" s="123"/>
      <c r="R59" s="123"/>
      <c r="S59" s="123"/>
      <c r="T59" s="123"/>
      <c r="U59" s="123"/>
      <c r="V59" s="123"/>
      <c r="W59" s="123"/>
      <c r="X59" s="123"/>
      <c r="Y59" s="123"/>
      <c r="Z59" s="123"/>
      <c r="AA59" s="123"/>
      <c r="AB59" s="123"/>
      <c r="AC59" s="123"/>
      <c r="AD59" s="123"/>
      <c r="AE59" s="123"/>
      <c r="AF59" s="123"/>
      <c r="AG59" s="123"/>
      <c r="AH59" s="123"/>
      <c r="AI59" s="123"/>
      <c r="AJ59" s="123"/>
      <c r="AK59" s="123"/>
      <c r="AL59" s="123"/>
      <c r="AM59" s="123"/>
      <c r="AN59" s="123"/>
      <c r="AO59" s="123"/>
      <c r="AP59" s="123"/>
      <c r="AQ59" s="123"/>
      <c r="AR59" s="123"/>
      <c r="AS59" s="123"/>
      <c r="AT59" s="123"/>
      <c r="AU59" s="123"/>
      <c r="AV59" s="123"/>
      <c r="AW59" s="123"/>
      <c r="AX59" s="123"/>
      <c r="AY59" s="123"/>
      <c r="AZ59" s="123"/>
      <c r="BA59" s="123"/>
      <c r="BB59" s="123"/>
      <c r="BC59" s="123"/>
      <c r="BD59" s="123"/>
      <c r="BE59" s="123"/>
      <c r="BF59" s="123"/>
      <c r="BG59" s="123"/>
      <c r="BH59" s="123"/>
      <c r="BI59" s="123"/>
      <c r="BJ59" s="123"/>
      <c r="BK59" s="123"/>
      <c r="BL59" s="123"/>
      <c r="BM59" s="123"/>
      <c r="BN59" s="123"/>
      <c r="BO59" s="123"/>
      <c r="BP59" s="123"/>
      <c r="BQ59" s="123"/>
      <c r="BR59" s="123"/>
      <c r="BS59" s="123"/>
      <c r="BT59" s="123"/>
      <c r="BU59" s="123"/>
      <c r="BV59" s="123"/>
      <c r="BW59" s="123"/>
      <c r="BX59" s="123"/>
      <c r="BY59" s="123"/>
      <c r="BZ59" s="123"/>
      <c r="CA59" s="123"/>
      <c r="CB59" s="123"/>
      <c r="CC59" s="123"/>
      <c r="CD59" s="123"/>
      <c r="CE59" s="123"/>
      <c r="CF59" s="123"/>
      <c r="CG59" s="123"/>
      <c r="CH59" s="123"/>
      <c r="CI59" s="123"/>
      <c r="CJ59" s="123"/>
      <c r="CK59" s="123"/>
      <c r="CL59" s="123"/>
      <c r="CM59" s="123"/>
      <c r="CN59" s="123"/>
      <c r="CO59" s="123"/>
      <c r="CP59" s="123"/>
      <c r="CQ59" s="123"/>
      <c r="CR59" s="123"/>
      <c r="CS59" s="123"/>
      <c r="CT59" s="123"/>
      <c r="CU59" s="123"/>
      <c r="CV59" s="123"/>
      <c r="CW59" s="123"/>
      <c r="CX59" s="123"/>
      <c r="CY59" s="123"/>
      <c r="CZ59" s="123"/>
      <c r="DA59" s="123"/>
      <c r="DB59" s="123"/>
      <c r="DC59" s="123"/>
      <c r="DD59" s="123"/>
      <c r="DE59" s="123"/>
      <c r="DF59" s="123"/>
      <c r="DG59" s="123"/>
      <c r="DH59" s="123"/>
      <c r="DI59" s="123"/>
      <c r="DJ59" s="123"/>
      <c r="DK59" s="123"/>
      <c r="DL59" s="123"/>
      <c r="DM59" s="123"/>
      <c r="DN59" s="123"/>
      <c r="DO59" s="123"/>
      <c r="DP59" s="123"/>
      <c r="DQ59" s="123"/>
      <c r="DR59" s="123"/>
      <c r="DS59" s="123"/>
      <c r="DT59" s="123"/>
      <c r="DU59" s="123"/>
      <c r="DV59" s="123"/>
      <c r="DW59" s="123"/>
      <c r="DX59" s="123"/>
      <c r="DY59" s="123"/>
      <c r="DZ59" s="123"/>
      <c r="EA59" s="123"/>
      <c r="EB59" s="123"/>
      <c r="EC59" s="123"/>
      <c r="ED59" s="123"/>
      <c r="EE59" s="123"/>
      <c r="EF59" s="123"/>
      <c r="EG59" s="123"/>
      <c r="EH59" s="123"/>
      <c r="EI59" s="123"/>
      <c r="EJ59" s="123"/>
      <c r="EK59" s="123"/>
      <c r="EL59" s="123"/>
      <c r="EM59" s="123"/>
      <c r="EN59" s="123"/>
      <c r="EO59" s="123"/>
      <c r="EP59" s="123"/>
      <c r="EQ59" s="123"/>
    </row>
    <row r="60" spans="1:147" x14ac:dyDescent="0.2">
      <c r="A60" s="123"/>
      <c r="B60" s="123"/>
      <c r="C60" s="123"/>
      <c r="D60" s="123"/>
      <c r="E60" s="346">
        <v>0</v>
      </c>
      <c r="F60" s="123"/>
      <c r="G60" s="123"/>
      <c r="H60" s="123"/>
      <c r="I60" s="123"/>
      <c r="J60" s="123"/>
      <c r="K60" s="123"/>
      <c r="L60" s="123"/>
      <c r="M60" s="123"/>
      <c r="N60" s="123"/>
      <c r="O60" s="123"/>
      <c r="P60" s="123"/>
      <c r="Q60" s="123"/>
      <c r="R60" s="123"/>
      <c r="S60" s="123"/>
      <c r="T60" s="123"/>
      <c r="U60" s="123"/>
      <c r="V60" s="123"/>
      <c r="W60" s="123"/>
      <c r="X60" s="123"/>
      <c r="Y60" s="123"/>
      <c r="Z60" s="123"/>
      <c r="AA60" s="123"/>
      <c r="AB60" s="123"/>
      <c r="AC60" s="123"/>
      <c r="AD60" s="123"/>
      <c r="AE60" s="123"/>
      <c r="AF60" s="123"/>
      <c r="AG60" s="123"/>
      <c r="AH60" s="123"/>
      <c r="AI60" s="123"/>
      <c r="AJ60" s="123"/>
      <c r="AK60" s="123"/>
      <c r="AL60" s="123"/>
      <c r="AM60" s="123"/>
      <c r="AN60" s="123"/>
      <c r="AO60" s="123"/>
      <c r="AP60" s="123"/>
      <c r="AQ60" s="123"/>
      <c r="AR60" s="123"/>
      <c r="AS60" s="123"/>
      <c r="AT60" s="123"/>
      <c r="AU60" s="123"/>
      <c r="AV60" s="123"/>
      <c r="AW60" s="123"/>
      <c r="AX60" s="123"/>
      <c r="AY60" s="123"/>
      <c r="AZ60" s="123"/>
      <c r="BA60" s="123"/>
      <c r="BB60" s="123"/>
      <c r="BC60" s="123"/>
      <c r="BD60" s="123"/>
      <c r="BE60" s="123"/>
      <c r="BF60" s="123"/>
      <c r="BG60" s="123"/>
      <c r="BH60" s="123"/>
      <c r="BI60" s="123"/>
      <c r="BJ60" s="123"/>
      <c r="BK60" s="123"/>
      <c r="BL60" s="123"/>
      <c r="BM60" s="123"/>
      <c r="BN60" s="123"/>
      <c r="BO60" s="123"/>
      <c r="BP60" s="123"/>
      <c r="BQ60" s="123"/>
      <c r="BR60" s="123"/>
      <c r="BS60" s="123"/>
      <c r="BT60" s="123"/>
      <c r="BU60" s="123"/>
      <c r="BV60" s="123"/>
      <c r="BW60" s="123"/>
      <c r="BX60" s="123"/>
      <c r="BY60" s="123"/>
      <c r="BZ60" s="123"/>
      <c r="CA60" s="123"/>
      <c r="CB60" s="123"/>
      <c r="CC60" s="123"/>
      <c r="CD60" s="123"/>
      <c r="CE60" s="123"/>
      <c r="CF60" s="123"/>
      <c r="CG60" s="123"/>
      <c r="CH60" s="123"/>
      <c r="CI60" s="123"/>
      <c r="CJ60" s="123"/>
      <c r="CK60" s="123"/>
      <c r="CL60" s="123"/>
      <c r="CM60" s="123"/>
      <c r="CN60" s="123"/>
      <c r="CO60" s="123"/>
      <c r="CP60" s="123"/>
      <c r="CQ60" s="123"/>
      <c r="CR60" s="123"/>
      <c r="CS60" s="123"/>
      <c r="CT60" s="123"/>
      <c r="CU60" s="123"/>
      <c r="CV60" s="123"/>
      <c r="CW60" s="123"/>
      <c r="CX60" s="123"/>
      <c r="CY60" s="123"/>
      <c r="CZ60" s="123"/>
      <c r="DA60" s="123"/>
      <c r="DB60" s="123"/>
      <c r="DC60" s="123"/>
      <c r="DD60" s="123"/>
      <c r="DE60" s="123"/>
      <c r="DF60" s="123"/>
      <c r="DG60" s="123"/>
      <c r="DH60" s="123"/>
      <c r="DI60" s="123"/>
      <c r="DJ60" s="123"/>
      <c r="DK60" s="123"/>
      <c r="DL60" s="123"/>
      <c r="DM60" s="123"/>
      <c r="DN60" s="123"/>
      <c r="DO60" s="123"/>
      <c r="DP60" s="123"/>
      <c r="DQ60" s="123"/>
      <c r="DR60" s="123"/>
      <c r="DS60" s="123"/>
      <c r="DT60" s="123"/>
      <c r="DU60" s="123"/>
      <c r="DV60" s="123"/>
      <c r="DW60" s="123"/>
      <c r="DX60" s="123"/>
      <c r="DY60" s="123"/>
      <c r="DZ60" s="123"/>
      <c r="EA60" s="123"/>
      <c r="EB60" s="123"/>
      <c r="EC60" s="123"/>
      <c r="ED60" s="123"/>
      <c r="EE60" s="123"/>
      <c r="EF60" s="123"/>
      <c r="EG60" s="123"/>
      <c r="EH60" s="123"/>
      <c r="EI60" s="123"/>
      <c r="EJ60" s="123"/>
      <c r="EK60" s="123"/>
      <c r="EL60" s="123"/>
      <c r="EM60" s="123"/>
      <c r="EN60" s="123"/>
      <c r="EO60" s="123"/>
      <c r="EP60" s="123"/>
      <c r="EQ60" s="123"/>
    </row>
    <row r="61" spans="1:147" x14ac:dyDescent="0.2">
      <c r="A61" s="123"/>
      <c r="B61" s="123"/>
      <c r="C61" s="123"/>
      <c r="D61" s="123"/>
      <c r="E61" s="123"/>
      <c r="F61" s="123"/>
      <c r="G61" s="123"/>
      <c r="H61" s="123"/>
      <c r="I61" s="123"/>
      <c r="J61" s="123"/>
      <c r="K61" s="123"/>
      <c r="L61" s="123"/>
      <c r="M61" s="123"/>
      <c r="N61" s="123"/>
      <c r="O61" s="123"/>
      <c r="P61" s="123"/>
      <c r="Q61" s="123"/>
      <c r="R61" s="123"/>
      <c r="S61" s="123"/>
      <c r="T61" s="123"/>
      <c r="U61" s="123"/>
      <c r="V61" s="123"/>
      <c r="W61" s="123"/>
      <c r="X61" s="123"/>
      <c r="Y61" s="123"/>
      <c r="Z61" s="123"/>
      <c r="AA61" s="123"/>
      <c r="AB61" s="123"/>
      <c r="AC61" s="123"/>
      <c r="AD61" s="123"/>
      <c r="AE61" s="123"/>
      <c r="AF61" s="123"/>
      <c r="AG61" s="123"/>
      <c r="AH61" s="123"/>
      <c r="AI61" s="123"/>
      <c r="AJ61" s="123"/>
      <c r="AK61" s="123"/>
      <c r="AL61" s="123"/>
      <c r="AM61" s="123"/>
      <c r="AN61" s="123"/>
      <c r="AO61" s="123"/>
      <c r="AP61" s="123"/>
      <c r="AQ61" s="123"/>
      <c r="AR61" s="123"/>
      <c r="AS61" s="123"/>
      <c r="AT61" s="123"/>
      <c r="AU61" s="123"/>
      <c r="AV61" s="123"/>
      <c r="AW61" s="123"/>
      <c r="AX61" s="123"/>
      <c r="AY61" s="123"/>
      <c r="AZ61" s="123"/>
      <c r="BA61" s="123"/>
      <c r="BB61" s="123"/>
      <c r="BC61" s="123"/>
      <c r="BD61" s="123"/>
      <c r="BE61" s="123"/>
      <c r="BF61" s="123"/>
      <c r="BG61" s="123"/>
      <c r="BH61" s="123"/>
      <c r="BI61" s="123"/>
      <c r="BJ61" s="123"/>
      <c r="BK61" s="123"/>
      <c r="BL61" s="123"/>
      <c r="BM61" s="123"/>
      <c r="BN61" s="123"/>
      <c r="BO61" s="123"/>
      <c r="BP61" s="123"/>
      <c r="BQ61" s="123"/>
      <c r="BR61" s="123"/>
      <c r="BS61" s="123"/>
      <c r="BT61" s="123"/>
      <c r="BU61" s="123"/>
      <c r="BV61" s="123"/>
      <c r="BW61" s="123"/>
      <c r="BX61" s="123"/>
      <c r="BY61" s="123"/>
      <c r="BZ61" s="123"/>
      <c r="CA61" s="123"/>
      <c r="CB61" s="123"/>
      <c r="CC61" s="123"/>
      <c r="CD61" s="123"/>
      <c r="CE61" s="123"/>
      <c r="CF61" s="123"/>
      <c r="CG61" s="123"/>
      <c r="CH61" s="123"/>
      <c r="CI61" s="123"/>
      <c r="CJ61" s="123"/>
      <c r="CK61" s="123"/>
      <c r="CL61" s="123"/>
      <c r="CM61" s="123"/>
      <c r="CN61" s="123"/>
      <c r="CO61" s="123"/>
      <c r="CP61" s="123"/>
      <c r="CQ61" s="123"/>
      <c r="CR61" s="123"/>
      <c r="CS61" s="123"/>
      <c r="CT61" s="123"/>
      <c r="CU61" s="123"/>
      <c r="CV61" s="123"/>
      <c r="CW61" s="123"/>
      <c r="CX61" s="123"/>
      <c r="CY61" s="123"/>
      <c r="CZ61" s="123"/>
      <c r="DA61" s="123"/>
      <c r="DB61" s="123"/>
      <c r="DC61" s="123"/>
      <c r="DD61" s="123"/>
      <c r="DE61" s="123"/>
      <c r="DF61" s="123"/>
      <c r="DG61" s="123"/>
      <c r="DH61" s="123"/>
      <c r="DI61" s="123"/>
      <c r="DJ61" s="123"/>
      <c r="DK61" s="123"/>
      <c r="DL61" s="123"/>
      <c r="DM61" s="123"/>
      <c r="DN61" s="123"/>
      <c r="DO61" s="123"/>
      <c r="DP61" s="123"/>
      <c r="DQ61" s="123"/>
      <c r="DR61" s="123"/>
      <c r="DS61" s="123"/>
      <c r="DT61" s="123"/>
      <c r="DU61" s="123"/>
      <c r="DV61" s="123"/>
      <c r="DW61" s="123"/>
      <c r="DX61" s="123"/>
      <c r="DY61" s="123"/>
      <c r="DZ61" s="123"/>
      <c r="EA61" s="123"/>
      <c r="EB61" s="123"/>
      <c r="EC61" s="123"/>
      <c r="ED61" s="123"/>
      <c r="EE61" s="123"/>
      <c r="EF61" s="123"/>
      <c r="EG61" s="123"/>
      <c r="EH61" s="123"/>
      <c r="EI61" s="123"/>
      <c r="EJ61" s="123"/>
      <c r="EK61" s="123"/>
      <c r="EL61" s="123"/>
      <c r="EM61" s="123"/>
      <c r="EN61" s="123"/>
      <c r="EO61" s="123"/>
      <c r="EP61" s="123"/>
      <c r="EQ61" s="123"/>
    </row>
    <row r="62" spans="1:147" x14ac:dyDescent="0.2">
      <c r="A62" s="123"/>
      <c r="B62" s="123"/>
      <c r="C62" s="123"/>
      <c r="D62" s="123"/>
      <c r="E62" s="123"/>
      <c r="F62" s="123"/>
      <c r="G62" s="123"/>
      <c r="H62" s="123"/>
      <c r="I62" s="123"/>
      <c r="J62" s="123"/>
      <c r="K62" s="123"/>
      <c r="L62" s="123"/>
      <c r="M62" s="123"/>
      <c r="N62" s="123"/>
      <c r="O62" s="123"/>
      <c r="P62" s="123"/>
      <c r="Q62" s="123"/>
      <c r="R62" s="123"/>
      <c r="S62" s="123"/>
      <c r="T62" s="123"/>
      <c r="U62" s="123"/>
      <c r="V62" s="123"/>
      <c r="W62" s="123"/>
      <c r="X62" s="123"/>
      <c r="Y62" s="123"/>
      <c r="Z62" s="123"/>
      <c r="AA62" s="123"/>
      <c r="AB62" s="123"/>
      <c r="AC62" s="123"/>
      <c r="AD62" s="123"/>
      <c r="AE62" s="123"/>
      <c r="AF62" s="123"/>
      <c r="AG62" s="123"/>
      <c r="AH62" s="123"/>
      <c r="AI62" s="123"/>
      <c r="AJ62" s="123"/>
      <c r="AK62" s="123"/>
      <c r="AL62" s="123"/>
      <c r="AM62" s="123"/>
      <c r="AN62" s="123"/>
      <c r="AO62" s="123"/>
      <c r="AP62" s="123"/>
      <c r="AQ62" s="123"/>
      <c r="AR62" s="123"/>
      <c r="AS62" s="123"/>
      <c r="AT62" s="123"/>
      <c r="AU62" s="123"/>
      <c r="AV62" s="123"/>
      <c r="AW62" s="123"/>
      <c r="AX62" s="123"/>
      <c r="AY62" s="123"/>
      <c r="AZ62" s="123"/>
      <c r="BA62" s="123"/>
      <c r="BB62" s="123"/>
      <c r="BC62" s="123"/>
      <c r="BD62" s="123"/>
      <c r="BE62" s="123"/>
      <c r="BF62" s="123"/>
      <c r="BG62" s="123"/>
      <c r="BH62" s="123"/>
      <c r="BI62" s="123"/>
      <c r="BJ62" s="123"/>
      <c r="BK62" s="123"/>
      <c r="BL62" s="123"/>
      <c r="BM62" s="123"/>
      <c r="BN62" s="123"/>
      <c r="BO62" s="123"/>
      <c r="BP62" s="123"/>
      <c r="BQ62" s="123"/>
      <c r="BR62" s="123"/>
      <c r="BS62" s="123"/>
      <c r="BT62" s="123"/>
      <c r="BU62" s="123"/>
      <c r="BV62" s="123"/>
      <c r="BW62" s="123"/>
      <c r="BX62" s="123"/>
      <c r="BY62" s="123"/>
      <c r="BZ62" s="123"/>
      <c r="CA62" s="123"/>
      <c r="CB62" s="123"/>
      <c r="CC62" s="123"/>
      <c r="CD62" s="123"/>
      <c r="CE62" s="123"/>
      <c r="CF62" s="123"/>
      <c r="CG62" s="123"/>
      <c r="CH62" s="123"/>
      <c r="CI62" s="123"/>
      <c r="CJ62" s="123"/>
      <c r="CK62" s="123"/>
      <c r="CL62" s="123"/>
      <c r="CM62" s="123"/>
      <c r="CN62" s="123"/>
      <c r="CO62" s="123"/>
      <c r="CP62" s="123"/>
      <c r="CQ62" s="123"/>
      <c r="CR62" s="123"/>
      <c r="CS62" s="123"/>
      <c r="CT62" s="123"/>
      <c r="CU62" s="123"/>
      <c r="CV62" s="123"/>
      <c r="CW62" s="123"/>
      <c r="CX62" s="123"/>
      <c r="CY62" s="123"/>
      <c r="CZ62" s="123"/>
      <c r="DA62" s="123"/>
      <c r="DB62" s="123"/>
      <c r="DC62" s="123"/>
      <c r="DD62" s="123"/>
      <c r="DE62" s="123"/>
      <c r="DF62" s="123"/>
      <c r="DG62" s="123"/>
      <c r="DH62" s="123"/>
      <c r="DI62" s="123"/>
      <c r="DJ62" s="123"/>
      <c r="DK62" s="123"/>
      <c r="DL62" s="123"/>
      <c r="DM62" s="123"/>
      <c r="DN62" s="123"/>
      <c r="DO62" s="123"/>
      <c r="DP62" s="123"/>
      <c r="DQ62" s="123"/>
      <c r="DR62" s="123"/>
      <c r="DS62" s="123"/>
      <c r="DT62" s="123"/>
      <c r="DU62" s="123"/>
      <c r="DV62" s="123"/>
      <c r="DW62" s="123"/>
      <c r="DX62" s="123"/>
      <c r="DY62" s="123"/>
      <c r="DZ62" s="123"/>
      <c r="EA62" s="123"/>
      <c r="EB62" s="123"/>
      <c r="EC62" s="123"/>
      <c r="ED62" s="123"/>
      <c r="EE62" s="123"/>
      <c r="EF62" s="123"/>
      <c r="EG62" s="123"/>
      <c r="EH62" s="123"/>
      <c r="EI62" s="123"/>
      <c r="EJ62" s="123"/>
      <c r="EK62" s="123"/>
      <c r="EL62" s="123"/>
      <c r="EM62" s="123"/>
      <c r="EN62" s="123"/>
      <c r="EO62" s="123"/>
      <c r="EP62" s="123"/>
      <c r="EQ62" s="123"/>
    </row>
    <row r="63" spans="1:147" x14ac:dyDescent="0.2">
      <c r="A63" s="123"/>
      <c r="B63" s="123"/>
      <c r="C63" s="123"/>
      <c r="D63" s="123"/>
      <c r="E63" s="123"/>
      <c r="F63" s="123"/>
      <c r="G63" s="123"/>
      <c r="H63" s="123"/>
      <c r="I63" s="123"/>
      <c r="J63" s="123"/>
      <c r="K63" s="123"/>
      <c r="L63" s="123"/>
      <c r="M63" s="123"/>
      <c r="N63" s="123"/>
      <c r="O63" s="123"/>
      <c r="P63" s="123"/>
      <c r="Q63" s="123"/>
      <c r="R63" s="123"/>
      <c r="S63" s="123"/>
      <c r="T63" s="123"/>
      <c r="U63" s="123"/>
      <c r="V63" s="123"/>
      <c r="W63" s="123"/>
      <c r="X63" s="123"/>
      <c r="Y63" s="123"/>
      <c r="Z63" s="123"/>
      <c r="AA63" s="123"/>
      <c r="AB63" s="123"/>
      <c r="AC63" s="123"/>
      <c r="AD63" s="123"/>
      <c r="AE63" s="123"/>
      <c r="AF63" s="123"/>
      <c r="AG63" s="123"/>
      <c r="AH63" s="123"/>
      <c r="AI63" s="123"/>
      <c r="AJ63" s="123"/>
      <c r="AK63" s="123"/>
      <c r="AL63" s="123"/>
      <c r="AM63" s="123"/>
      <c r="AN63" s="123"/>
      <c r="AO63" s="123"/>
      <c r="AP63" s="123"/>
      <c r="AQ63" s="123"/>
      <c r="AR63" s="123"/>
      <c r="AS63" s="123"/>
      <c r="AT63" s="123"/>
      <c r="AU63" s="123"/>
      <c r="AV63" s="123"/>
      <c r="AW63" s="123"/>
      <c r="AX63" s="123"/>
      <c r="AY63" s="123"/>
      <c r="AZ63" s="123"/>
      <c r="BA63" s="123"/>
      <c r="BB63" s="123"/>
      <c r="BC63" s="123"/>
      <c r="BD63" s="123"/>
      <c r="BE63" s="123"/>
      <c r="BF63" s="123"/>
      <c r="BG63" s="123"/>
      <c r="BH63" s="123"/>
      <c r="BI63" s="123"/>
      <c r="BJ63" s="123"/>
      <c r="BK63" s="123"/>
      <c r="BL63" s="123"/>
      <c r="BM63" s="123"/>
      <c r="BN63" s="123"/>
      <c r="BO63" s="123"/>
      <c r="BP63" s="123"/>
      <c r="BQ63" s="123"/>
      <c r="BR63" s="123"/>
      <c r="BS63" s="123"/>
      <c r="BT63" s="123"/>
      <c r="BU63" s="123"/>
      <c r="BV63" s="123"/>
      <c r="BW63" s="123"/>
      <c r="BX63" s="123"/>
      <c r="BY63" s="123"/>
      <c r="BZ63" s="123"/>
      <c r="CA63" s="123"/>
      <c r="CB63" s="123"/>
      <c r="CC63" s="123"/>
      <c r="CD63" s="123"/>
      <c r="CE63" s="123"/>
      <c r="CF63" s="123"/>
      <c r="CG63" s="123"/>
      <c r="CH63" s="123"/>
      <c r="CI63" s="123"/>
      <c r="CJ63" s="123"/>
      <c r="CK63" s="123"/>
      <c r="CL63" s="123"/>
      <c r="CM63" s="123"/>
      <c r="CN63" s="123"/>
      <c r="CO63" s="123"/>
      <c r="CP63" s="123"/>
      <c r="CQ63" s="123"/>
      <c r="CR63" s="123"/>
      <c r="CS63" s="123"/>
      <c r="CT63" s="123"/>
      <c r="CU63" s="123"/>
      <c r="CV63" s="123"/>
      <c r="CW63" s="123"/>
      <c r="CX63" s="123"/>
      <c r="CY63" s="123"/>
      <c r="CZ63" s="123"/>
      <c r="DA63" s="123"/>
      <c r="DB63" s="123"/>
      <c r="DC63" s="123"/>
      <c r="DD63" s="123"/>
      <c r="DE63" s="123"/>
      <c r="DF63" s="123"/>
      <c r="DG63" s="123"/>
      <c r="DH63" s="123"/>
      <c r="DI63" s="123"/>
      <c r="DJ63" s="123"/>
      <c r="DK63" s="123"/>
      <c r="DL63" s="123"/>
      <c r="DM63" s="123"/>
      <c r="DN63" s="123"/>
      <c r="DO63" s="123"/>
      <c r="DP63" s="123"/>
      <c r="DQ63" s="123"/>
      <c r="DR63" s="123"/>
      <c r="DS63" s="123"/>
      <c r="DT63" s="123"/>
      <c r="DU63" s="123"/>
      <c r="DV63" s="123"/>
      <c r="DW63" s="123"/>
      <c r="DX63" s="123"/>
      <c r="DY63" s="123"/>
      <c r="DZ63" s="123"/>
      <c r="EA63" s="123"/>
      <c r="EB63" s="123"/>
      <c r="EC63" s="123"/>
      <c r="ED63" s="123"/>
      <c r="EE63" s="123"/>
      <c r="EF63" s="123"/>
      <c r="EG63" s="123"/>
      <c r="EH63" s="123"/>
      <c r="EI63" s="123"/>
      <c r="EJ63" s="123"/>
      <c r="EK63" s="123"/>
      <c r="EL63" s="123"/>
      <c r="EM63" s="123"/>
      <c r="EN63" s="123"/>
      <c r="EO63" s="123"/>
      <c r="EP63" s="123"/>
      <c r="EQ63" s="123"/>
    </row>
    <row r="64" spans="1:147" x14ac:dyDescent="0.2">
      <c r="A64" s="123"/>
      <c r="B64" s="123"/>
      <c r="C64" s="123"/>
      <c r="D64" s="123"/>
      <c r="E64" s="123"/>
      <c r="F64" s="123"/>
      <c r="G64" s="123"/>
      <c r="H64" s="123"/>
      <c r="I64" s="123"/>
      <c r="J64" s="123"/>
      <c r="K64" s="123"/>
      <c r="L64" s="123"/>
      <c r="M64" s="123"/>
      <c r="N64" s="123"/>
      <c r="O64" s="123"/>
      <c r="P64" s="123"/>
      <c r="Q64" s="123"/>
      <c r="R64" s="123"/>
      <c r="S64" s="123"/>
      <c r="T64" s="123"/>
      <c r="U64" s="123"/>
      <c r="V64" s="123"/>
      <c r="W64" s="123"/>
      <c r="X64" s="123"/>
      <c r="Y64" s="123"/>
      <c r="Z64" s="123"/>
      <c r="AA64" s="123"/>
      <c r="AB64" s="123"/>
      <c r="AC64" s="123"/>
      <c r="AD64" s="123"/>
      <c r="AE64" s="123"/>
      <c r="AF64" s="123"/>
      <c r="AG64" s="123"/>
      <c r="AH64" s="123"/>
      <c r="AI64" s="123"/>
      <c r="AJ64" s="123"/>
      <c r="AK64" s="123"/>
      <c r="AL64" s="123"/>
      <c r="AM64" s="123"/>
      <c r="AN64" s="123"/>
      <c r="AO64" s="123"/>
      <c r="AP64" s="123"/>
      <c r="AQ64" s="123"/>
      <c r="AR64" s="123"/>
      <c r="AS64" s="123"/>
      <c r="AT64" s="123"/>
      <c r="AU64" s="123"/>
      <c r="AV64" s="123"/>
      <c r="AW64" s="123"/>
      <c r="AX64" s="123"/>
      <c r="AY64" s="123"/>
      <c r="AZ64" s="123"/>
      <c r="BA64" s="123"/>
      <c r="BB64" s="123"/>
      <c r="BC64" s="123"/>
      <c r="BD64" s="123"/>
      <c r="BE64" s="123"/>
      <c r="BF64" s="123"/>
      <c r="BG64" s="123"/>
      <c r="BH64" s="123"/>
      <c r="BI64" s="123"/>
      <c r="BJ64" s="123"/>
      <c r="BK64" s="123"/>
      <c r="BL64" s="123"/>
      <c r="BM64" s="123"/>
      <c r="BN64" s="123"/>
      <c r="BO64" s="123"/>
      <c r="BP64" s="123"/>
      <c r="BQ64" s="123"/>
      <c r="BR64" s="123"/>
      <c r="BS64" s="123"/>
      <c r="BT64" s="123"/>
      <c r="BU64" s="123"/>
      <c r="BV64" s="123"/>
      <c r="BW64" s="123"/>
      <c r="BX64" s="123"/>
      <c r="BY64" s="123"/>
      <c r="BZ64" s="123"/>
      <c r="CA64" s="123"/>
      <c r="CB64" s="123"/>
      <c r="CC64" s="123"/>
      <c r="CD64" s="123"/>
      <c r="CE64" s="123"/>
      <c r="CF64" s="123"/>
      <c r="CG64" s="123"/>
      <c r="CH64" s="123"/>
      <c r="CI64" s="123"/>
      <c r="CJ64" s="123"/>
      <c r="CK64" s="123"/>
      <c r="CL64" s="123"/>
      <c r="CM64" s="123"/>
      <c r="CN64" s="123"/>
      <c r="CO64" s="123"/>
      <c r="CP64" s="123"/>
      <c r="CQ64" s="123"/>
      <c r="CR64" s="123"/>
      <c r="CS64" s="123"/>
      <c r="CT64" s="123"/>
      <c r="CU64" s="123"/>
      <c r="CV64" s="123"/>
      <c r="CW64" s="123"/>
      <c r="CX64" s="123"/>
      <c r="CY64" s="123"/>
      <c r="CZ64" s="123"/>
      <c r="DA64" s="123"/>
      <c r="DB64" s="123"/>
      <c r="DC64" s="123"/>
      <c r="DD64" s="123"/>
      <c r="DE64" s="123"/>
      <c r="DF64" s="123"/>
      <c r="DG64" s="123"/>
      <c r="DH64" s="123"/>
      <c r="DI64" s="123"/>
      <c r="DJ64" s="123"/>
      <c r="DK64" s="123"/>
      <c r="DL64" s="123"/>
      <c r="DM64" s="123"/>
      <c r="DN64" s="123"/>
      <c r="DO64" s="123"/>
      <c r="DP64" s="123"/>
      <c r="DQ64" s="123"/>
      <c r="DR64" s="123"/>
      <c r="DS64" s="123"/>
      <c r="DT64" s="123"/>
      <c r="DU64" s="123"/>
      <c r="DV64" s="123"/>
      <c r="DW64" s="123"/>
      <c r="DX64" s="123"/>
      <c r="DY64" s="123"/>
      <c r="DZ64" s="123"/>
      <c r="EA64" s="123"/>
      <c r="EB64" s="123"/>
      <c r="EC64" s="123"/>
      <c r="ED64" s="123"/>
      <c r="EE64" s="123"/>
      <c r="EF64" s="123"/>
      <c r="EG64" s="123"/>
      <c r="EH64" s="123"/>
      <c r="EI64" s="123"/>
      <c r="EJ64" s="123"/>
      <c r="EK64" s="123"/>
      <c r="EL64" s="123"/>
      <c r="EM64" s="123"/>
      <c r="EN64" s="123"/>
      <c r="EO64" s="123"/>
      <c r="EP64" s="123"/>
      <c r="EQ64" s="123"/>
    </row>
    <row r="65" spans="122:122" x14ac:dyDescent="0.2">
      <c r="DR65" s="123"/>
    </row>
    <row r="66" spans="122:122" x14ac:dyDescent="0.2">
      <c r="DR66" s="123"/>
    </row>
    <row r="67" spans="122:122" x14ac:dyDescent="0.2">
      <c r="DR67" s="123"/>
    </row>
    <row r="68" spans="122:122" x14ac:dyDescent="0.2">
      <c r="DR68" s="123"/>
    </row>
    <row r="69" spans="122:122" x14ac:dyDescent="0.2">
      <c r="DR69" s="123"/>
    </row>
    <row r="70" spans="122:122" x14ac:dyDescent="0.2">
      <c r="DR70" s="123"/>
    </row>
    <row r="71" spans="122:122" x14ac:dyDescent="0.2">
      <c r="DR71" s="123"/>
    </row>
    <row r="72" spans="122:122" x14ac:dyDescent="0.2">
      <c r="DR72" s="123"/>
    </row>
    <row r="73" spans="122:122" x14ac:dyDescent="0.2">
      <c r="DR73" s="123"/>
    </row>
    <row r="74" spans="122:122" x14ac:dyDescent="0.2">
      <c r="DR74" s="123"/>
    </row>
    <row r="75" spans="122:122" x14ac:dyDescent="0.2">
      <c r="DR75" s="123"/>
    </row>
    <row r="76" spans="122:122" x14ac:dyDescent="0.2">
      <c r="DR76" s="123"/>
    </row>
    <row r="77" spans="122:122" x14ac:dyDescent="0.2">
      <c r="DR77" s="123"/>
    </row>
    <row r="78" spans="122:122" x14ac:dyDescent="0.2">
      <c r="DR78" s="123"/>
    </row>
    <row r="79" spans="122:122" x14ac:dyDescent="0.2">
      <c r="DR79" s="123"/>
    </row>
    <row r="80" spans="122:122" x14ac:dyDescent="0.2">
      <c r="DR80" s="123"/>
    </row>
    <row r="81" spans="122:122" x14ac:dyDescent="0.2">
      <c r="DR81" s="123"/>
    </row>
    <row r="82" spans="122:122" x14ac:dyDescent="0.2">
      <c r="DR82" s="123"/>
    </row>
  </sheetData>
  <mergeCells count="107">
    <mergeCell ref="GZ1:HA1"/>
    <mergeCell ref="HB1:HC1"/>
    <mergeCell ref="HD1:HE1"/>
    <mergeCell ref="Z2:Z24"/>
    <mergeCell ref="AX2:AX24"/>
    <mergeCell ref="BV2:BV24"/>
    <mergeCell ref="CT2:CT24"/>
    <mergeCell ref="DR2:DR24"/>
    <mergeCell ref="EP2:EP24"/>
    <mergeCell ref="FG2:FH2"/>
    <mergeCell ref="GL1:GM1"/>
    <mergeCell ref="GP1:GQ1"/>
    <mergeCell ref="GR1:GS1"/>
    <mergeCell ref="GT1:GU1"/>
    <mergeCell ref="GV1:GW1"/>
    <mergeCell ref="GX1:GY1"/>
    <mergeCell ref="FZ1:GA1"/>
    <mergeCell ref="GB1:GC1"/>
    <mergeCell ref="GD1:GE1"/>
    <mergeCell ref="GF1:GG1"/>
    <mergeCell ref="GH1:GI1"/>
    <mergeCell ref="GJ1:GK1"/>
    <mergeCell ref="FJ2:FK2"/>
    <mergeCell ref="FP2:FP24"/>
    <mergeCell ref="GN2:GN24"/>
    <mergeCell ref="HL2:HL24"/>
    <mergeCell ref="IJ2:IJ24"/>
    <mergeCell ref="FG3:FH3"/>
    <mergeCell ref="FJ3:FK3"/>
    <mergeCell ref="FG4:FH4"/>
    <mergeCell ref="FJ4:FK4"/>
    <mergeCell ref="FG5:FH5"/>
    <mergeCell ref="FG9:FH9"/>
    <mergeCell ref="FJ9:FK9"/>
    <mergeCell ref="FG10:FH10"/>
    <mergeCell ref="FJ10:FK10"/>
    <mergeCell ref="FG11:FH11"/>
    <mergeCell ref="FJ11:FK11"/>
    <mergeCell ref="FJ5:FK5"/>
    <mergeCell ref="FG6:FH6"/>
    <mergeCell ref="FJ6:FK6"/>
    <mergeCell ref="FG7:FH7"/>
    <mergeCell ref="FJ7:FK7"/>
    <mergeCell ref="FG8:FH8"/>
    <mergeCell ref="FJ8:FK8"/>
    <mergeCell ref="FG15:FH15"/>
    <mergeCell ref="FJ15:FK15"/>
    <mergeCell ref="FG16:FH16"/>
    <mergeCell ref="FJ16:FK16"/>
    <mergeCell ref="FG17:FH17"/>
    <mergeCell ref="FJ17:FK17"/>
    <mergeCell ref="FG12:FH12"/>
    <mergeCell ref="FJ12:FK12"/>
    <mergeCell ref="FG13:FH13"/>
    <mergeCell ref="FJ13:FK13"/>
    <mergeCell ref="FG14:FH14"/>
    <mergeCell ref="FJ14:FK14"/>
    <mergeCell ref="FG21:FH21"/>
    <mergeCell ref="FJ21:FK21"/>
    <mergeCell ref="FG22:FH22"/>
    <mergeCell ref="FJ22:FK22"/>
    <mergeCell ref="FG23:FH23"/>
    <mergeCell ref="FJ23:FK23"/>
    <mergeCell ref="FG18:FH18"/>
    <mergeCell ref="FJ18:FK18"/>
    <mergeCell ref="FG19:FH19"/>
    <mergeCell ref="FJ19:FK19"/>
    <mergeCell ref="FG20:FH20"/>
    <mergeCell ref="FJ20:FK20"/>
    <mergeCell ref="IJ37:IJ47"/>
    <mergeCell ref="FG38:FH38"/>
    <mergeCell ref="FJ38:FK38"/>
    <mergeCell ref="FG39:FH39"/>
    <mergeCell ref="FJ39:FK39"/>
    <mergeCell ref="FG24:FH24"/>
    <mergeCell ref="FJ24:FK24"/>
    <mergeCell ref="FG29:FH29"/>
    <mergeCell ref="FJ29:FK29"/>
    <mergeCell ref="IJ29:IJ33"/>
    <mergeCell ref="FG30:FH30"/>
    <mergeCell ref="FJ30:FK30"/>
    <mergeCell ref="FG31:FH31"/>
    <mergeCell ref="FJ31:FK31"/>
    <mergeCell ref="FG32:FH32"/>
    <mergeCell ref="FG40:FH40"/>
    <mergeCell ref="FJ40:FK40"/>
    <mergeCell ref="FG41:FH41"/>
    <mergeCell ref="FJ41:FK41"/>
    <mergeCell ref="FG42:FH42"/>
    <mergeCell ref="FJ42:FK42"/>
    <mergeCell ref="FJ32:FK32"/>
    <mergeCell ref="FG33:FH33"/>
    <mergeCell ref="FJ33:FK33"/>
    <mergeCell ref="FG37:FH37"/>
    <mergeCell ref="FJ37:FK37"/>
    <mergeCell ref="FG46:FH46"/>
    <mergeCell ref="FJ46:FK46"/>
    <mergeCell ref="FG47:FH47"/>
    <mergeCell ref="FJ47:FK47"/>
    <mergeCell ref="CU49:CV49"/>
    <mergeCell ref="DS49:DT49"/>
    <mergeCell ref="FG43:FH43"/>
    <mergeCell ref="FJ43:FK43"/>
    <mergeCell ref="FG44:FH44"/>
    <mergeCell ref="FJ44:FK44"/>
    <mergeCell ref="FG45:FH45"/>
    <mergeCell ref="FJ45:FK4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Marzo2015</vt:lpstr>
      <vt:lpstr>Acumulados Ene-Marzo 2015</vt:lpstr>
      <vt:lpstr>Tabla de Acumulados 2005-2015</vt:lpstr>
      <vt:lpstr>'Acumulados Ene-Marzo 2015'!Print_Area</vt:lpstr>
      <vt:lpstr>Marzo2015!Print_Area</vt:lpstr>
    </vt:vector>
  </TitlesOfParts>
  <Company>afc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asguzman</dc:creator>
  <cp:lastModifiedBy>Wanda I. Marrero Velazquez</cp:lastModifiedBy>
  <cp:lastPrinted>2015-07-01T19:59:51Z</cp:lastPrinted>
  <dcterms:created xsi:type="dcterms:W3CDTF">2006-05-01T17:32:17Z</dcterms:created>
  <dcterms:modified xsi:type="dcterms:W3CDTF">2015-07-02T17:35:23Z</dcterms:modified>
</cp:coreProperties>
</file>