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2" yWindow="60" windowWidth="12120" windowHeight="4488" tabRatio="782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45621"/>
</workbook>
</file>

<file path=xl/calcChain.xml><?xml version="1.0" encoding="utf-8"?>
<calcChain xmlns="http://schemas.openxmlformats.org/spreadsheetml/2006/main"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<sst xmlns="http://schemas.openxmlformats.org/spreadsheetml/2006/main" count="590" uniqueCount="68">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</sst>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8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0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0" fontId="12" fillId="0" borderId="0" xfId="4" applyFont="1" applyAlignment="1">
      <alignment horizontal="left"/>
    </xf>
    <xf numFmtId="0" fontId="12" fillId="0" borderId="0" xfId="3" applyFont="1" applyAlignment="1">
      <alignment horizontal="left" vertical="center"/>
    </xf>
    <xf numFmtId="164" fontId="12" fillId="0" borderId="0" xfId="8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9" applyFont="1" applyAlignment="1">
      <alignment horizontal="left"/>
    </xf>
    <xf numFmtId="0" fontId="12" fillId="0" borderId="0" xfId="1" applyFont="1" applyAlignment="1">
      <alignment horizontal="left"/>
    </xf>
    <xf numFmtId="164" fontId="4" fillId="0" borderId="0" xfId="7" applyNumberFormat="1" applyFont="1" applyAlignment="1">
      <alignment horizontal="left"/>
    </xf>
    <xf numFmtId="164" fontId="12" fillId="0" borderId="0" xfId="10" applyNumberFormat="1" applyFont="1" applyAlignment="1">
      <alignment horizontal="left"/>
    </xf>
    <xf numFmtId="164" fontId="12" fillId="0" borderId="0" xfId="2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sqref="A1:P1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48" t="s">
        <v>21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"/>
    </row>
    <row r="2" spans="1:17" ht="18.149999999999999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149999999999999" customHeight="1">
      <c r="A3" s="249" t="s">
        <v>44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1"/>
    </row>
    <row r="4" spans="1:17" ht="18.149999999999999" customHeight="1">
      <c r="A4" s="249" t="s">
        <v>46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"/>
    </row>
    <row r="5" spans="1:17" ht="18.149999999999999" customHeight="1">
      <c r="A5" s="250" t="s">
        <v>43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1"/>
    </row>
    <row r="6" spans="1:17" s="43" customFormat="1" ht="18.149999999999999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149999999999999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149999999999999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877.4</v>
      </c>
      <c r="H8" s="193">
        <v>861.1</v>
      </c>
      <c r="I8" s="192">
        <v>844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846.88333333333333</v>
      </c>
      <c r="P8" s="225" t="s">
        <v>23</v>
      </c>
      <c r="Q8" s="42"/>
    </row>
    <row r="9" spans="1:17" s="43" customFormat="1" ht="18.149999999999999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839.57500000000005</v>
      </c>
      <c r="Q9" s="42"/>
    </row>
    <row r="10" spans="1:17" s="43" customFormat="1" ht="18.149999999999999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149999999999999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149999999999999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149999999999999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930.27500000000009</v>
      </c>
      <c r="P13" s="46">
        <f t="shared" si="1"/>
        <v>915.4083333333333</v>
      </c>
      <c r="Q13" s="42"/>
    </row>
    <row r="14" spans="1:17" s="43" customFormat="1" ht="18.149999999999999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958.6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972.15833333333342</v>
      </c>
      <c r="P14" s="46">
        <f t="shared" si="1"/>
        <v>947.49166666666679</v>
      </c>
      <c r="Q14" s="42"/>
    </row>
    <row r="15" spans="1:17" s="43" customFormat="1" ht="18.149999999999999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149999999999999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991.8</v>
      </c>
      <c r="F16" s="192">
        <v>995.5</v>
      </c>
      <c r="G16" s="192">
        <v>1005.3</v>
      </c>
      <c r="H16" s="192">
        <v>1000.7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996.4666666666667</v>
      </c>
      <c r="P16" s="46">
        <f t="shared" si="1"/>
        <v>992.66666666666663</v>
      </c>
      <c r="Q16" s="42"/>
    </row>
    <row r="17" spans="1:17" s="43" customFormat="1" ht="18.149999999999999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1003.6750000000001</v>
      </c>
      <c r="Q17" s="42"/>
    </row>
    <row r="18" spans="1:17" s="43" customFormat="1" ht="18.149999999999999" customHeight="1">
      <c r="A18" s="202">
        <v>2000</v>
      </c>
      <c r="B18" s="47">
        <v>1006.1</v>
      </c>
      <c r="C18" s="47">
        <v>1013.3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1025.9416666666666</v>
      </c>
      <c r="P18" s="46">
        <f t="shared" si="1"/>
        <v>1017.6500000000001</v>
      </c>
      <c r="Q18" s="42"/>
    </row>
    <row r="19" spans="1:17" s="43" customFormat="1" ht="18.149999999999999" customHeight="1">
      <c r="A19" s="202">
        <v>2001</v>
      </c>
      <c r="B19" s="47">
        <v>1016.4</v>
      </c>
      <c r="C19" s="47">
        <v>1017.3</v>
      </c>
      <c r="D19" s="192">
        <v>1016.7</v>
      </c>
      <c r="E19" s="192">
        <v>1015.9</v>
      </c>
      <c r="F19" s="192">
        <v>1013.4</v>
      </c>
      <c r="G19" s="192">
        <v>1018.8</v>
      </c>
      <c r="H19" s="192">
        <v>1006.3</v>
      </c>
      <c r="I19" s="192">
        <v>1005.7</v>
      </c>
      <c r="J19" s="192">
        <v>1006.3</v>
      </c>
      <c r="K19" s="192">
        <v>999.2</v>
      </c>
      <c r="L19" s="192">
        <v>997.2</v>
      </c>
      <c r="M19" s="193">
        <v>1000.7</v>
      </c>
      <c r="N19" s="193"/>
      <c r="O19" s="194">
        <f t="shared" si="0"/>
        <v>1009.4916666666668</v>
      </c>
      <c r="P19" s="46">
        <f t="shared" si="1"/>
        <v>1021.9749999999999</v>
      </c>
      <c r="Q19" s="42"/>
    </row>
    <row r="20" spans="1:17" s="43" customFormat="1" ht="18.149999999999999" customHeight="1">
      <c r="A20" s="202">
        <v>2002</v>
      </c>
      <c r="B20" s="47">
        <v>1005.8</v>
      </c>
      <c r="C20" s="47">
        <v>1006.5</v>
      </c>
      <c r="D20" s="192">
        <v>1004</v>
      </c>
      <c r="E20" s="192">
        <v>1005.4</v>
      </c>
      <c r="F20" s="192">
        <v>1005.8</v>
      </c>
      <c r="G20" s="192">
        <v>994.8</v>
      </c>
      <c r="H20" s="192">
        <v>1003.7</v>
      </c>
      <c r="I20" s="192">
        <v>1005</v>
      </c>
      <c r="J20" s="192">
        <v>1006.7</v>
      </c>
      <c r="K20" s="192">
        <v>1004.7</v>
      </c>
      <c r="L20" s="192">
        <v>1001.9</v>
      </c>
      <c r="M20" s="193">
        <v>1008.6</v>
      </c>
      <c r="N20" s="193"/>
      <c r="O20" s="194">
        <f>AVERAGE(B20:M20)</f>
        <v>1004.4083333333334</v>
      </c>
      <c r="P20" s="46">
        <f t="shared" si="1"/>
        <v>1003.1416666666667</v>
      </c>
      <c r="Q20" s="42"/>
    </row>
    <row r="21" spans="1:17" s="43" customFormat="1" ht="18.149999999999999" customHeight="1">
      <c r="A21" s="202">
        <v>2003</v>
      </c>
      <c r="B21" s="47">
        <v>1011.7</v>
      </c>
      <c r="C21" s="47">
        <v>1017.9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0" si="2">AVERAGE(B21:M21)</f>
        <v>1023.9583333333334</v>
      </c>
      <c r="P21" s="46">
        <f t="shared" si="1"/>
        <v>1011.2833333333333</v>
      </c>
      <c r="Q21" s="42"/>
    </row>
    <row r="22" spans="1:17" s="43" customFormat="1" ht="18.149999999999999" customHeight="1">
      <c r="A22" s="202">
        <v>2004</v>
      </c>
      <c r="B22" s="47">
        <v>1038.7</v>
      </c>
      <c r="C22" s="47">
        <v>1039.5999999999999</v>
      </c>
      <c r="D22" s="192">
        <v>1040.0999999999999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</v>
      </c>
      <c r="N22" s="193"/>
      <c r="O22" s="194">
        <f t="shared" si="2"/>
        <v>1048.5249999999999</v>
      </c>
      <c r="P22" s="46">
        <f t="shared" si="1"/>
        <v>1036.0250000000001</v>
      </c>
      <c r="Q22" s="42"/>
    </row>
    <row r="23" spans="1:17" s="43" customFormat="1" ht="18.149999999999999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1053.5999999999999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1051.9000000000001</v>
      </c>
      <c r="P23" s="46">
        <f t="shared" si="1"/>
        <v>1053.7750000000001</v>
      </c>
      <c r="Q23" s="42"/>
    </row>
    <row r="24" spans="1:17" s="43" customFormat="1" ht="18.149999999999999" customHeight="1">
      <c r="A24" s="202">
        <v>2006</v>
      </c>
      <c r="B24" s="47">
        <v>1055.4000000000001</v>
      </c>
      <c r="C24" s="47">
        <v>1056.2</v>
      </c>
      <c r="D24" s="47">
        <v>1057.2</v>
      </c>
      <c r="E24" s="47">
        <v>1050.9000000000001</v>
      </c>
      <c r="F24" s="47">
        <v>1048.5999999999999</v>
      </c>
      <c r="G24" s="47">
        <v>1044.2</v>
      </c>
      <c r="H24" s="47">
        <v>1044.5</v>
      </c>
      <c r="I24" s="47">
        <v>1040.7</v>
      </c>
      <c r="J24" s="47">
        <v>1038</v>
      </c>
      <c r="K24" s="47">
        <v>1037.9000000000001</v>
      </c>
      <c r="L24" s="47">
        <v>1040.5999999999999</v>
      </c>
      <c r="M24" s="45">
        <v>1027.3</v>
      </c>
      <c r="N24" s="45"/>
      <c r="O24" s="194">
        <f t="shared" si="2"/>
        <v>1045.125</v>
      </c>
      <c r="P24" s="46">
        <f>(AVERAGE(H23:M23)+AVERAGE(B24:G24))/2</f>
        <v>1051.8916666666669</v>
      </c>
      <c r="Q24" s="42"/>
    </row>
    <row r="25" spans="1:17" s="43" customFormat="1" ht="18.149999999999999" customHeight="1">
      <c r="A25" s="202">
        <v>2007</v>
      </c>
      <c r="B25" s="47">
        <v>1036.9000000000001</v>
      </c>
      <c r="C25" s="47">
        <v>1033.0999999999999</v>
      </c>
      <c r="D25" s="47">
        <v>1034</v>
      </c>
      <c r="E25" s="47">
        <v>1035.2</v>
      </c>
      <c r="F25" s="47">
        <v>1036.5</v>
      </c>
      <c r="G25" s="47">
        <v>1034.2</v>
      </c>
      <c r="H25" s="47">
        <v>1043.7</v>
      </c>
      <c r="I25" s="47">
        <v>1031.8</v>
      </c>
      <c r="J25" s="47">
        <v>1029.9000000000001</v>
      </c>
      <c r="K25" s="47">
        <v>1026.5999999999999</v>
      </c>
      <c r="L25" s="47">
        <v>1024.4000000000001</v>
      </c>
      <c r="M25" s="45">
        <v>1021.9</v>
      </c>
      <c r="N25" s="45"/>
      <c r="O25" s="194">
        <f t="shared" si="2"/>
        <v>1032.3499999999999</v>
      </c>
      <c r="P25" s="46">
        <f t="shared" ref="P25:P27" si="3">(AVERAGE(H24:M24)+AVERAGE(B25:G25))/2</f>
        <v>1036.575</v>
      </c>
      <c r="Q25" s="42"/>
    </row>
    <row r="26" spans="1:17" s="43" customFormat="1" ht="18.149999999999999" customHeight="1">
      <c r="A26" s="202">
        <v>2008</v>
      </c>
      <c r="B26" s="47">
        <v>1019.9</v>
      </c>
      <c r="C26" s="48">
        <v>1019.9</v>
      </c>
      <c r="D26" s="49">
        <v>1018.6</v>
      </c>
      <c r="E26" s="49">
        <v>1015.6</v>
      </c>
      <c r="F26" s="49">
        <v>1015.4</v>
      </c>
      <c r="G26" s="49">
        <v>1026.2</v>
      </c>
      <c r="H26" s="49">
        <v>1010.8</v>
      </c>
      <c r="I26" s="49">
        <v>1010.2</v>
      </c>
      <c r="J26" s="49">
        <v>1010.4</v>
      </c>
      <c r="K26" s="49">
        <v>1003.5</v>
      </c>
      <c r="L26" s="49">
        <v>1001.3</v>
      </c>
      <c r="M26" s="49">
        <v>1014.9</v>
      </c>
      <c r="N26" s="49"/>
      <c r="O26" s="194">
        <f t="shared" si="2"/>
        <v>1013.8916666666665</v>
      </c>
      <c r="P26" s="46">
        <f t="shared" si="3"/>
        <v>1024.4916666666666</v>
      </c>
      <c r="Q26" s="42"/>
    </row>
    <row r="27" spans="1:17" ht="18.149999999999999" customHeight="1">
      <c r="A27" s="202">
        <v>2009</v>
      </c>
      <c r="B27" s="49">
        <v>987.7</v>
      </c>
      <c r="C27" s="49">
        <v>983.8</v>
      </c>
      <c r="D27" s="48">
        <v>980.6</v>
      </c>
      <c r="E27" s="49">
        <v>979.4</v>
      </c>
      <c r="F27" s="49">
        <v>978.4</v>
      </c>
      <c r="G27" s="48">
        <v>983.1</v>
      </c>
      <c r="H27" s="48">
        <v>960.8</v>
      </c>
      <c r="I27" s="49">
        <v>949.5</v>
      </c>
      <c r="J27" s="48">
        <v>942.3</v>
      </c>
      <c r="K27" s="48">
        <v>944.3</v>
      </c>
      <c r="L27" s="49">
        <v>941.4</v>
      </c>
      <c r="M27" s="49">
        <v>935.9</v>
      </c>
      <c r="N27" s="147"/>
      <c r="O27" s="194">
        <f t="shared" si="2"/>
        <v>963.93333333333328</v>
      </c>
      <c r="P27" s="46">
        <f t="shared" si="3"/>
        <v>995.34166666666658</v>
      </c>
      <c r="Q27" s="1"/>
    </row>
    <row r="28" spans="1:17" ht="18.149999999999999" customHeight="1">
      <c r="A28" s="202">
        <v>2010</v>
      </c>
      <c r="B28" s="49">
        <v>938.7</v>
      </c>
      <c r="C28" s="49">
        <v>939.6</v>
      </c>
      <c r="D28" s="49">
        <v>946.9</v>
      </c>
      <c r="E28" s="49">
        <v>932.9</v>
      </c>
      <c r="F28" s="49">
        <v>936.6</v>
      </c>
      <c r="G28" s="49">
        <v>932.4</v>
      </c>
      <c r="H28" s="161">
        <v>929.3</v>
      </c>
      <c r="I28" s="49">
        <v>927</v>
      </c>
      <c r="J28" s="48">
        <v>925.6</v>
      </c>
      <c r="K28" s="49">
        <v>923.4</v>
      </c>
      <c r="L28" s="49">
        <v>921.8</v>
      </c>
      <c r="M28" s="48">
        <v>920.1</v>
      </c>
      <c r="N28" s="147" t="s">
        <v>0</v>
      </c>
      <c r="O28" s="194">
        <f t="shared" si="2"/>
        <v>931.19166666666661</v>
      </c>
      <c r="P28" s="46">
        <f>(AVERAGE(H27:M27)+AVERAGE(B28:G28))/2</f>
        <v>941.77499999999986</v>
      </c>
      <c r="Q28" s="1"/>
    </row>
    <row r="29" spans="1:17" ht="18.149999999999999" customHeight="1">
      <c r="A29" s="202">
        <v>2011</v>
      </c>
      <c r="B29" s="49">
        <v>920.9</v>
      </c>
      <c r="C29" s="49">
        <v>921.1</v>
      </c>
      <c r="D29" s="49">
        <v>921.5</v>
      </c>
      <c r="E29" s="49">
        <v>924.1</v>
      </c>
      <c r="F29" s="49">
        <v>922.7</v>
      </c>
      <c r="G29" s="48">
        <v>921.7</v>
      </c>
      <c r="H29" s="161">
        <v>923.9</v>
      </c>
      <c r="I29" s="48">
        <v>921.1</v>
      </c>
      <c r="J29" s="48">
        <v>923.8</v>
      </c>
      <c r="K29" s="49">
        <v>925.7</v>
      </c>
      <c r="L29" s="49">
        <v>932</v>
      </c>
      <c r="M29" s="49">
        <v>932</v>
      </c>
      <c r="N29" s="147"/>
      <c r="O29" s="194">
        <f t="shared" si="2"/>
        <v>924.20833333333337</v>
      </c>
      <c r="P29" s="46">
        <f>(AVERAGE(H28:M28)+AVERAGE(B29:G29))/2</f>
        <v>923.26666666666665</v>
      </c>
      <c r="Q29" s="1"/>
    </row>
    <row r="30" spans="1:17" ht="18.149999999999999" customHeight="1">
      <c r="A30" s="202">
        <v>2012</v>
      </c>
      <c r="B30" s="49">
        <v>933.2</v>
      </c>
      <c r="C30" s="49">
        <v>932.4</v>
      </c>
      <c r="D30" s="49">
        <v>933.3</v>
      </c>
      <c r="E30" s="49">
        <v>937.4</v>
      </c>
      <c r="F30" s="49">
        <v>936.6</v>
      </c>
      <c r="G30" s="48">
        <v>939.6</v>
      </c>
      <c r="H30" s="161">
        <v>934.3</v>
      </c>
      <c r="I30" s="48">
        <v>939.1</v>
      </c>
      <c r="J30" s="48">
        <v>939.8</v>
      </c>
      <c r="K30" s="49">
        <v>942.7</v>
      </c>
      <c r="L30" s="49">
        <v>938.5</v>
      </c>
      <c r="M30" s="48">
        <v>929.3</v>
      </c>
      <c r="N30" s="147"/>
      <c r="O30" s="194">
        <f t="shared" si="2"/>
        <v>936.35</v>
      </c>
      <c r="P30" s="46">
        <f>(AVERAGE(H29:M29)+AVERAGE(B30:G30))/2</f>
        <v>930.91666666666663</v>
      </c>
      <c r="Q30" s="1"/>
    </row>
    <row r="31" spans="1:17" ht="18.149999999999999" customHeight="1">
      <c r="A31" s="167">
        <v>2013</v>
      </c>
      <c r="B31" s="49">
        <v>921.3</v>
      </c>
      <c r="C31" s="49">
        <v>920.4</v>
      </c>
      <c r="D31" s="49">
        <v>915.8</v>
      </c>
      <c r="E31" s="49">
        <v>914.7</v>
      </c>
      <c r="F31" s="49">
        <v>906.7</v>
      </c>
      <c r="G31" s="48">
        <v>895.7</v>
      </c>
      <c r="H31" s="161">
        <v>890.8</v>
      </c>
      <c r="I31" s="48">
        <v>896.4</v>
      </c>
      <c r="J31" s="48">
        <v>889.4</v>
      </c>
      <c r="K31" s="49">
        <v>896.7</v>
      </c>
      <c r="L31" s="49">
        <v>897.7</v>
      </c>
      <c r="M31" s="244" t="s">
        <v>49</v>
      </c>
      <c r="N31" s="147"/>
      <c r="O31" s="46"/>
      <c r="P31" s="46">
        <f>(AVERAGE(H30:M30)+AVERAGE(B31:G31))/2</f>
        <v>924.85833333333335</v>
      </c>
      <c r="Q31" s="1"/>
    </row>
    <row r="32" spans="1:17" ht="18.149999999999999" customHeight="1">
      <c r="A32" s="45"/>
      <c r="B32" s="49"/>
      <c r="C32" s="49"/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5" t="s">
        <v>11</v>
      </c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38"/>
      <c r="B34" s="38"/>
    </row>
    <row r="35" spans="1:17" ht="15.75" customHeight="1">
      <c r="A35" s="5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4" workbookViewId="0">
      <pane xSplit="1" ySplit="5" topLeftCell="D15" activePane="bottomRight" state="frozen"/>
      <selection activeCell="K14" sqref="K14"/>
      <selection pane="topRight" activeCell="K14" sqref="K14"/>
      <selection pane="bottomLeft" activeCell="K14" sqref="K14"/>
      <selection pane="bottomRight" activeCell="M21" sqref="M21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48" t="s">
        <v>22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"/>
    </row>
    <row r="2" spans="1:17" ht="18.149999999999999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"/>
    </row>
    <row r="4" spans="1:17" ht="18.149999999999999" customHeight="1">
      <c r="A4" s="249" t="s">
        <v>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"/>
    </row>
    <row r="5" spans="1:17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"/>
    </row>
    <row r="6" spans="1:17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"/>
    </row>
    <row r="7" spans="1:17" s="43" customFormat="1" ht="18.149999999999999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149999999999999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149999999999999" customHeight="1">
      <c r="A9" s="202">
        <v>2001</v>
      </c>
      <c r="B9" s="47">
        <v>74.5</v>
      </c>
      <c r="C9" s="47">
        <v>74.2</v>
      </c>
      <c r="D9" s="47">
        <v>74.400000000000006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73.833333333333329</v>
      </c>
      <c r="P9" s="225" t="s">
        <v>23</v>
      </c>
      <c r="Q9" s="42"/>
    </row>
    <row r="10" spans="1:17" s="43" customFormat="1" ht="18.149999999999999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69.3</v>
      </c>
      <c r="L10" s="47">
        <v>68.3</v>
      </c>
      <c r="M10" s="45">
        <v>67.099999999999994</v>
      </c>
      <c r="N10" s="45"/>
      <c r="O10" s="46">
        <f t="shared" ref="O10:O20" si="0">AVERAGE(B10:M10)</f>
        <v>70.124999999999986</v>
      </c>
      <c r="P10" s="46">
        <f>(AVERAGE(H9:M9)+AVERAGE(B10:G10))/2</f>
        <v>72.125</v>
      </c>
      <c r="Q10" s="42"/>
    </row>
    <row r="11" spans="1:17" s="43" customFormat="1" ht="18.149999999999999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68.525000000000006</v>
      </c>
      <c r="Q11" s="42"/>
    </row>
    <row r="12" spans="1:17" s="43" customFormat="1" ht="18.149999999999999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149999999999999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67.599999999999994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65.973333333333343</v>
      </c>
      <c r="P13" s="46">
        <f t="shared" si="1"/>
        <v>68.191666666666663</v>
      </c>
      <c r="Q13" s="42"/>
    </row>
    <row r="14" spans="1:17" s="43" customFormat="1" ht="18.149999999999999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149999999999999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149999999999999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149999999999999" customHeight="1">
      <c r="A17" s="202">
        <v>2009</v>
      </c>
      <c r="B17" s="49">
        <v>48.3</v>
      </c>
      <c r="C17" s="49">
        <v>46.7</v>
      </c>
      <c r="D17" s="48">
        <v>45.6</v>
      </c>
      <c r="E17" s="49">
        <v>43.6</v>
      </c>
      <c r="F17" s="49">
        <v>42.2</v>
      </c>
      <c r="G17" s="48">
        <v>41.2</v>
      </c>
      <c r="H17" s="48">
        <v>40.4</v>
      </c>
      <c r="I17" s="48">
        <v>39.4</v>
      </c>
      <c r="J17" s="48">
        <v>38.200000000000003</v>
      </c>
      <c r="K17" s="48">
        <v>37.200000000000003</v>
      </c>
      <c r="L17" s="49">
        <v>36.1</v>
      </c>
      <c r="M17" s="48">
        <v>35.6</v>
      </c>
      <c r="N17" s="147"/>
      <c r="O17" s="46">
        <f t="shared" si="0"/>
        <v>41.208333333333329</v>
      </c>
      <c r="P17" s="46">
        <f t="shared" si="1"/>
        <v>49.099999999999994</v>
      </c>
      <c r="Q17" s="1"/>
    </row>
    <row r="18" spans="1:17" ht="18.149999999999999" customHeight="1">
      <c r="A18" s="202">
        <v>2010</v>
      </c>
      <c r="B18" s="49">
        <v>35.299999999999997</v>
      </c>
      <c r="C18" s="49">
        <v>34.799999999999997</v>
      </c>
      <c r="D18" s="49">
        <v>34.299999999999997</v>
      </c>
      <c r="E18" s="49">
        <v>33.700000000000003</v>
      </c>
      <c r="F18" s="49">
        <v>33.4</v>
      </c>
      <c r="G18" s="49">
        <v>32.9</v>
      </c>
      <c r="H18" s="161">
        <v>32.299999999999997</v>
      </c>
      <c r="I18" s="49">
        <v>32.1</v>
      </c>
      <c r="J18" s="48">
        <v>31.9</v>
      </c>
      <c r="K18" s="49">
        <v>31.7</v>
      </c>
      <c r="L18" s="49">
        <v>31.6</v>
      </c>
      <c r="M18" s="48">
        <v>31.6</v>
      </c>
      <c r="N18" s="147" t="s">
        <v>0</v>
      </c>
      <c r="O18" s="46">
        <f t="shared" si="0"/>
        <v>32.966666666666669</v>
      </c>
      <c r="P18" s="46">
        <f t="shared" si="1"/>
        <v>35.941666666666663</v>
      </c>
      <c r="Q18" s="1"/>
    </row>
    <row r="19" spans="1:17" ht="18.149999999999999" customHeight="1">
      <c r="A19" s="202">
        <v>2011</v>
      </c>
      <c r="B19" s="49">
        <v>31.6</v>
      </c>
      <c r="C19" s="49">
        <v>31.7</v>
      </c>
      <c r="D19" s="49">
        <v>31.8</v>
      </c>
      <c r="E19" s="49">
        <v>31.8</v>
      </c>
      <c r="F19" s="49">
        <v>31.5</v>
      </c>
      <c r="G19" s="48">
        <v>31.6</v>
      </c>
      <c r="H19" s="161">
        <v>32.799999999999997</v>
      </c>
      <c r="I19" s="48">
        <v>32.9</v>
      </c>
      <c r="J19" s="48">
        <v>33.299999999999997</v>
      </c>
      <c r="K19" s="49">
        <v>33.700000000000003</v>
      </c>
      <c r="L19" s="49">
        <v>33.799999999999997</v>
      </c>
      <c r="M19" s="48">
        <v>36.200000000000003</v>
      </c>
      <c r="N19" s="147"/>
      <c r="O19" s="46">
        <f t="shared" si="0"/>
        <v>32.724999999999994</v>
      </c>
      <c r="P19" s="46">
        <f t="shared" si="1"/>
        <v>31.766666666666662</v>
      </c>
      <c r="Q19" s="1"/>
    </row>
    <row r="20" spans="1:17" ht="18.149999999999999" customHeight="1">
      <c r="A20" s="202">
        <v>2012</v>
      </c>
      <c r="B20" s="49">
        <v>35.4</v>
      </c>
      <c r="C20" s="49">
        <v>35.4</v>
      </c>
      <c r="D20" s="49">
        <v>36</v>
      </c>
      <c r="E20" s="49">
        <v>36.299999999999997</v>
      </c>
      <c r="F20" s="49">
        <v>36.6</v>
      </c>
      <c r="G20" s="48">
        <v>37.4</v>
      </c>
      <c r="H20" s="237">
        <v>37.4</v>
      </c>
      <c r="I20" s="48">
        <v>36.9</v>
      </c>
      <c r="J20" s="48">
        <v>36.700000000000003</v>
      </c>
      <c r="K20" s="49">
        <v>35.299999999999997</v>
      </c>
      <c r="L20" s="49">
        <v>34.700000000000003</v>
      </c>
      <c r="M20" s="49">
        <v>34</v>
      </c>
      <c r="N20" s="147"/>
      <c r="O20" s="46">
        <f t="shared" si="0"/>
        <v>36.008333333333333</v>
      </c>
      <c r="P20" s="46">
        <f t="shared" si="1"/>
        <v>34.983333333333334</v>
      </c>
      <c r="Q20" s="1"/>
    </row>
    <row r="21" spans="1:17" ht="18.149999999999999" customHeight="1">
      <c r="A21" s="167">
        <v>2013</v>
      </c>
      <c r="B21" s="49">
        <v>33.1</v>
      </c>
      <c r="C21" s="49">
        <v>32.200000000000003</v>
      </c>
      <c r="D21" s="49">
        <v>30.8</v>
      </c>
      <c r="E21" s="49">
        <v>29.7</v>
      </c>
      <c r="F21" s="49">
        <v>29.2</v>
      </c>
      <c r="G21" s="48">
        <v>27.8</v>
      </c>
      <c r="H21" s="161">
        <v>27.8</v>
      </c>
      <c r="I21" s="49">
        <v>28</v>
      </c>
      <c r="J21" s="48">
        <v>28.2</v>
      </c>
      <c r="K21" s="49">
        <v>29</v>
      </c>
      <c r="L21" s="49">
        <v>29</v>
      </c>
      <c r="M21" s="244" t="s">
        <v>49</v>
      </c>
      <c r="N21" s="147"/>
      <c r="O21" s="46"/>
      <c r="P21" s="46">
        <f t="shared" si="1"/>
        <v>33.150000000000006</v>
      </c>
      <c r="Q21" s="1"/>
    </row>
    <row r="22" spans="1:17" ht="18.149999999999999" customHeight="1">
      <c r="A22" s="45"/>
      <c r="B22" s="49"/>
      <c r="C22" s="49"/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5.75" customHeight="1">
      <c r="A23" s="5" t="s">
        <v>11</v>
      </c>
      <c r="B23" s="49"/>
      <c r="C23" s="4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152"/>
    </row>
    <row r="25" spans="1:17" ht="15.75" customHeight="1">
      <c r="A25" s="5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"/>
    </row>
    <row r="26" spans="1:17" ht="15.75" customHeight="1">
      <c r="A26" s="4"/>
      <c r="B26" s="4"/>
      <c r="C26" s="4"/>
      <c r="D26" s="4"/>
      <c r="E26" s="4"/>
      <c r="F26" s="4"/>
      <c r="G26" s="4"/>
      <c r="H26" s="4"/>
      <c r="I26" s="4" t="s">
        <v>30</v>
      </c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I27" s="4"/>
      <c r="J27" s="4" t="s">
        <v>31</v>
      </c>
      <c r="K27" s="37"/>
      <c r="L27" s="37"/>
      <c r="M27" s="37"/>
      <c r="N27" s="37"/>
      <c r="O27" s="37"/>
      <c r="P27" s="37"/>
    </row>
    <row r="28" spans="1:17" ht="15.75" customHeight="1">
      <c r="H28" s="10"/>
      <c r="I28" s="38"/>
      <c r="J28" s="38" t="s">
        <v>32</v>
      </c>
      <c r="K28" s="10"/>
      <c r="L28" s="10"/>
      <c r="M28" s="10"/>
    </row>
    <row r="29" spans="1:17" ht="15.75" customHeight="1">
      <c r="H29" s="10"/>
      <c r="I29" s="10"/>
      <c r="J29" s="10"/>
      <c r="K29" s="10"/>
      <c r="L29" s="10"/>
      <c r="M29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opLeftCell="A4" workbookViewId="0">
      <pane xSplit="1" ySplit="5" topLeftCell="C24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>
      <c r="A1" s="254" t="s">
        <v>37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3" t="s">
        <v>33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149999999999999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149999999999999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149999999999999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1" si="0">AVERAGE(B10:M10)</f>
        <v>153.78333333333333</v>
      </c>
      <c r="P10" s="46">
        <f>(AVERAGE(H9:M9)+AVERAGE(B10:G10))/2</f>
        <v>155.32500000000002</v>
      </c>
    </row>
    <row r="11" spans="1:16" s="43" customFormat="1" ht="18.149999999999999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149999999999999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153.4</v>
      </c>
      <c r="M12" s="54">
        <v>154.1</v>
      </c>
      <c r="N12" s="54"/>
      <c r="O12" s="46">
        <f t="shared" si="0"/>
        <v>155.43333333333331</v>
      </c>
      <c r="P12" s="46">
        <f t="shared" si="1"/>
        <v>155.13333333333333</v>
      </c>
    </row>
    <row r="13" spans="1:16" s="43" customFormat="1" ht="18.149999999999999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155.08333333333334</v>
      </c>
    </row>
    <row r="14" spans="1:16" s="43" customFormat="1" ht="18.149999999999999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158.97500000000002</v>
      </c>
      <c r="P14" s="46">
        <f t="shared" si="1"/>
        <v>157.66666666666669</v>
      </c>
    </row>
    <row r="15" spans="1:16" s="43" customFormat="1" ht="18.149999999999999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158.1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157.52500000000001</v>
      </c>
      <c r="P15" s="46">
        <f t="shared" si="1"/>
        <v>158.45833333333331</v>
      </c>
    </row>
    <row r="16" spans="1:16" s="43" customFormat="1" ht="18.149999999999999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149999999999999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148.69999999999999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147.66666666666666</v>
      </c>
      <c r="P17" s="46">
        <f t="shared" si="1"/>
        <v>151.45833333333331</v>
      </c>
    </row>
    <row r="18" spans="1:16" s="43" customFormat="1" ht="18.149999999999999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149999999999999" customHeight="1">
      <c r="A19" s="203">
        <v>2000</v>
      </c>
      <c r="B19" s="54">
        <v>143.69999999999999</v>
      </c>
      <c r="C19" s="54">
        <v>143.80000000000001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142.69166666666666</v>
      </c>
      <c r="P19" s="46">
        <f t="shared" si="1"/>
        <v>142.98333333333335</v>
      </c>
    </row>
    <row r="20" spans="1:16" s="43" customFormat="1" ht="18.149999999999999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</v>
      </c>
      <c r="I20" s="55">
        <v>128.19999999999999</v>
      </c>
      <c r="J20" s="55">
        <v>127.5</v>
      </c>
      <c r="K20" s="55">
        <v>126.1</v>
      </c>
      <c r="L20" s="55">
        <v>124.9</v>
      </c>
      <c r="M20" s="55">
        <v>124.1</v>
      </c>
      <c r="N20" s="55"/>
      <c r="O20" s="46">
        <f t="shared" si="0"/>
        <v>131.82500000000002</v>
      </c>
      <c r="P20" s="46">
        <f t="shared" si="1"/>
        <v>139.56666666666666</v>
      </c>
    </row>
    <row r="21" spans="1:16" s="43" customFormat="1" ht="18.149999999999999" customHeight="1">
      <c r="A21" s="203">
        <v>2002</v>
      </c>
      <c r="B21" s="55">
        <v>123.1</v>
      </c>
      <c r="C21" s="55">
        <v>121.9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</v>
      </c>
      <c r="I21" s="55">
        <v>120.7</v>
      </c>
      <c r="J21" s="55">
        <v>120.2</v>
      </c>
      <c r="K21" s="55">
        <v>118.9</v>
      </c>
      <c r="L21" s="55">
        <v>118.5</v>
      </c>
      <c r="M21" s="55">
        <v>118.8</v>
      </c>
      <c r="N21" s="55"/>
      <c r="O21" s="46">
        <f t="shared" si="0"/>
        <v>121.05000000000001</v>
      </c>
      <c r="P21" s="46">
        <f t="shared" si="1"/>
        <v>124.69999999999999</v>
      </c>
    </row>
    <row r="22" spans="1:16" s="43" customFormat="1" ht="18.149999999999999" customHeight="1">
      <c r="A22" s="203">
        <v>2003</v>
      </c>
      <c r="B22" s="55">
        <v>117.8</v>
      </c>
      <c r="C22" s="55">
        <v>118.2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118.15833333333335</v>
      </c>
      <c r="P22" s="46">
        <f t="shared" si="1"/>
        <v>118.70833333333331</v>
      </c>
    </row>
    <row r="23" spans="1:16" s="43" customFormat="1" ht="18.149999999999999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118.2</v>
      </c>
      <c r="N23" s="59"/>
      <c r="O23" s="46">
        <f t="shared" si="0"/>
        <v>118.32500000000003</v>
      </c>
      <c r="P23" s="46">
        <f t="shared" si="1"/>
        <v>118.48333333333335</v>
      </c>
    </row>
    <row r="24" spans="1:16" s="43" customFormat="1" ht="18.149999999999999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117.36666666666667</v>
      </c>
    </row>
    <row r="25" spans="1:16" s="43" customFormat="1" ht="18.149999999999999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149999999999999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149999999999999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149999999999999" customHeight="1">
      <c r="A28" s="203">
        <v>2009</v>
      </c>
      <c r="B28" s="55">
        <v>96.9</v>
      </c>
      <c r="C28" s="58">
        <v>95.4</v>
      </c>
      <c r="D28" s="57">
        <v>93.9</v>
      </c>
      <c r="E28" s="150">
        <v>93.4</v>
      </c>
      <c r="F28" s="58">
        <v>92.3</v>
      </c>
      <c r="G28" s="58">
        <v>91.6</v>
      </c>
      <c r="H28" s="57">
        <v>90.8</v>
      </c>
      <c r="I28" s="57">
        <v>90.1</v>
      </c>
      <c r="J28" s="57">
        <v>89.4</v>
      </c>
      <c r="K28" s="58">
        <v>89</v>
      </c>
      <c r="L28" s="57">
        <v>88.4</v>
      </c>
      <c r="M28" s="58">
        <v>88.2</v>
      </c>
      <c r="N28" s="57"/>
      <c r="O28" s="46">
        <f t="shared" si="0"/>
        <v>91.61666666666666</v>
      </c>
      <c r="P28" s="46">
        <f t="shared" si="1"/>
        <v>96.683333333333337</v>
      </c>
    </row>
    <row r="29" spans="1:16" s="43" customFormat="1" ht="18.149999999999999" customHeight="1">
      <c r="A29" s="203">
        <v>2010</v>
      </c>
      <c r="B29" s="55">
        <v>88.7</v>
      </c>
      <c r="C29" s="58">
        <v>87.9</v>
      </c>
      <c r="D29" s="57">
        <v>87.3</v>
      </c>
      <c r="E29" s="151">
        <v>86.9</v>
      </c>
      <c r="F29" s="58">
        <v>86.7</v>
      </c>
      <c r="G29" s="58">
        <v>86.6</v>
      </c>
      <c r="H29" s="57">
        <v>86.4</v>
      </c>
      <c r="I29" s="58">
        <v>86.3</v>
      </c>
      <c r="J29" s="57">
        <v>86.3</v>
      </c>
      <c r="K29" s="58">
        <v>86.7</v>
      </c>
      <c r="L29" s="57">
        <v>86.1</v>
      </c>
      <c r="M29" s="57">
        <v>85.7</v>
      </c>
      <c r="N29" s="57" t="s">
        <v>0</v>
      </c>
      <c r="O29" s="46">
        <f t="shared" si="0"/>
        <v>86.8</v>
      </c>
      <c r="P29" s="46">
        <f t="shared" si="1"/>
        <v>88.333333333333343</v>
      </c>
    </row>
    <row r="30" spans="1:16" s="43" customFormat="1" ht="18.149999999999999" customHeight="1">
      <c r="A30" s="203">
        <v>2011</v>
      </c>
      <c r="B30" s="55">
        <v>85.6</v>
      </c>
      <c r="C30" s="58">
        <v>85.3</v>
      </c>
      <c r="D30" s="57">
        <v>85.3</v>
      </c>
      <c r="E30" s="151">
        <v>85.2</v>
      </c>
      <c r="F30" s="58">
        <v>84.9</v>
      </c>
      <c r="G30" s="58">
        <v>83.9</v>
      </c>
      <c r="H30" s="57">
        <v>84.1</v>
      </c>
      <c r="I30" s="58">
        <v>84</v>
      </c>
      <c r="J30" s="57">
        <v>83.6</v>
      </c>
      <c r="K30" s="58">
        <v>83.1</v>
      </c>
      <c r="L30" s="57">
        <v>82.7</v>
      </c>
      <c r="M30" s="57">
        <v>82.6</v>
      </c>
      <c r="N30" s="57"/>
      <c r="O30" s="46">
        <f t="shared" si="0"/>
        <v>84.191666666666677</v>
      </c>
      <c r="P30" s="46">
        <f t="shared" si="1"/>
        <v>85.641666666666652</v>
      </c>
    </row>
    <row r="31" spans="1:16" s="43" customFormat="1" ht="18.149999999999999" customHeight="1">
      <c r="A31" s="203">
        <v>2012</v>
      </c>
      <c r="B31" s="55">
        <v>84.6</v>
      </c>
      <c r="C31" s="58">
        <v>84.1</v>
      </c>
      <c r="D31" s="58">
        <v>84</v>
      </c>
      <c r="E31" s="150">
        <v>83.2</v>
      </c>
      <c r="F31" s="58">
        <v>82.8</v>
      </c>
      <c r="G31" s="58">
        <v>82.6</v>
      </c>
      <c r="H31" s="57">
        <v>81.400000000000006</v>
      </c>
      <c r="I31" s="57">
        <v>81.2</v>
      </c>
      <c r="J31" s="57">
        <v>80.7</v>
      </c>
      <c r="K31" s="58">
        <v>79.7</v>
      </c>
      <c r="L31" s="57">
        <v>78.400000000000006</v>
      </c>
      <c r="M31" s="57">
        <v>77.099999999999994</v>
      </c>
      <c r="N31" s="57"/>
      <c r="O31" s="46">
        <f t="shared" si="0"/>
        <v>81.650000000000006</v>
      </c>
      <c r="P31" s="46">
        <f t="shared" si="1"/>
        <v>83.449999999999989</v>
      </c>
    </row>
    <row r="32" spans="1:16" s="43" customFormat="1" ht="18.149999999999999" customHeight="1">
      <c r="A32" s="169">
        <v>2013</v>
      </c>
      <c r="B32" s="55">
        <v>75.3</v>
      </c>
      <c r="C32" s="58">
        <v>75.8</v>
      </c>
      <c r="D32" s="57">
        <v>75.3</v>
      </c>
      <c r="E32" s="150">
        <v>75.3</v>
      </c>
      <c r="F32" s="58">
        <v>75</v>
      </c>
      <c r="G32" s="58">
        <v>75.099999999999994</v>
      </c>
      <c r="H32" s="57">
        <v>74.599999999999994</v>
      </c>
      <c r="I32" s="57">
        <v>74.3</v>
      </c>
      <c r="J32" s="57">
        <v>74.400000000000006</v>
      </c>
      <c r="K32" s="58">
        <v>75.2</v>
      </c>
      <c r="L32" s="57">
        <v>75.900000000000006</v>
      </c>
      <c r="M32" s="239" t="s">
        <v>49</v>
      </c>
      <c r="N32" s="57"/>
      <c r="O32" s="46"/>
      <c r="P32" s="46">
        <f t="shared" si="1"/>
        <v>77.525000000000006</v>
      </c>
    </row>
    <row r="33" spans="1:16" s="43" customFormat="1" ht="18.149999999999999" customHeight="1">
      <c r="A33" s="169"/>
      <c r="B33" s="55"/>
      <c r="C33" s="58"/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ht="15.75" customHeight="1">
      <c r="A34" s="8" t="s">
        <v>11</v>
      </c>
      <c r="B34" s="6"/>
      <c r="C34" s="6"/>
      <c r="D34" s="9"/>
      <c r="E34" s="9"/>
      <c r="F34" s="9"/>
      <c r="G34" s="9"/>
      <c r="H34" s="15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7"/>
      <c r="B35" s="7"/>
      <c r="C35" s="7"/>
      <c r="D35" s="7"/>
      <c r="E35" s="7"/>
      <c r="F35" s="7"/>
      <c r="G35" s="7"/>
      <c r="H35" s="7"/>
      <c r="I35" s="4" t="s">
        <v>30</v>
      </c>
      <c r="J35" s="4"/>
      <c r="K35" s="4"/>
      <c r="L35" s="4"/>
      <c r="M35" s="2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1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37"/>
      <c r="J37" s="38" t="s">
        <v>32</v>
      </c>
      <c r="K37" s="10"/>
      <c r="L37" s="10"/>
      <c r="M37" s="10"/>
    </row>
    <row r="38" spans="1:16" ht="18.149999999999999" customHeight="1"/>
    <row r="39" spans="1:16" ht="18.149999999999999" customHeight="1"/>
    <row r="86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workbookViewId="0">
      <pane xSplit="1" ySplit="5" topLeftCell="C19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56" t="s">
        <v>38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149999999999999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5" t="s">
        <v>25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149999999999999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149999999999999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1" si="0">AVERAGE(B10:M10)</f>
        <v>137.98333333333335</v>
      </c>
      <c r="P10" s="46">
        <f>(AVERAGE(H9:M9)+AVERAGE(B10:G10))/2</f>
        <v>138.76666666666665</v>
      </c>
    </row>
    <row r="11" spans="1:16" ht="18.149999999999999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149999999999999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149999999999999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149999999999999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149999999999999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149999999999999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149999999999999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149999999999999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149999999999999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149999999999999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149999999999999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149999999999999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149999999999999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149999999999999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149999999999999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149999999999999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149999999999999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149999999999999" customHeight="1">
      <c r="A28" s="205">
        <v>2009</v>
      </c>
      <c r="B28" s="68">
        <v>175.7</v>
      </c>
      <c r="C28" s="68">
        <v>175</v>
      </c>
      <c r="D28" s="68">
        <v>174.3</v>
      </c>
      <c r="E28" s="150">
        <v>173.7</v>
      </c>
      <c r="F28" s="68">
        <v>174</v>
      </c>
      <c r="G28" s="68">
        <v>173.3</v>
      </c>
      <c r="H28" s="68">
        <v>172.3</v>
      </c>
      <c r="I28" s="68">
        <v>173.3</v>
      </c>
      <c r="J28" s="68">
        <v>172.3</v>
      </c>
      <c r="K28" s="69">
        <v>173.1</v>
      </c>
      <c r="L28" s="68">
        <v>173.1</v>
      </c>
      <c r="M28" s="69">
        <v>172.2</v>
      </c>
      <c r="N28" s="12"/>
      <c r="O28" s="65">
        <f t="shared" si="0"/>
        <v>173.52499999999998</v>
      </c>
      <c r="P28" s="46">
        <f t="shared" si="1"/>
        <v>176.32500000000002</v>
      </c>
    </row>
    <row r="29" spans="1:16" ht="18.149999999999999" customHeight="1">
      <c r="A29" s="205">
        <v>2010</v>
      </c>
      <c r="B29" s="69">
        <v>173.3</v>
      </c>
      <c r="C29" s="69">
        <v>173.6</v>
      </c>
      <c r="D29" s="68">
        <v>173.7</v>
      </c>
      <c r="E29" s="150">
        <v>173.8</v>
      </c>
      <c r="F29" s="68">
        <v>173.7</v>
      </c>
      <c r="G29" s="69">
        <v>173.9</v>
      </c>
      <c r="H29" s="68">
        <v>174.2</v>
      </c>
      <c r="I29" s="68">
        <v>174.2</v>
      </c>
      <c r="J29" s="69">
        <v>174.4</v>
      </c>
      <c r="K29" s="68">
        <v>174.4</v>
      </c>
      <c r="L29" s="69">
        <v>174.6</v>
      </c>
      <c r="M29" s="69">
        <v>174.4</v>
      </c>
      <c r="N29" s="12" t="s">
        <v>0</v>
      </c>
      <c r="O29" s="65">
        <f t="shared" si="0"/>
        <v>174.01666666666668</v>
      </c>
      <c r="P29" s="46">
        <f t="shared" si="1"/>
        <v>173.19166666666666</v>
      </c>
    </row>
    <row r="30" spans="1:16" ht="18.149999999999999" customHeight="1">
      <c r="A30" s="205">
        <v>2011</v>
      </c>
      <c r="B30" s="69">
        <v>174.2</v>
      </c>
      <c r="C30" s="69">
        <v>174.2</v>
      </c>
      <c r="D30" s="68">
        <v>174.5</v>
      </c>
      <c r="E30" s="151">
        <v>174</v>
      </c>
      <c r="F30" s="68">
        <v>174.2</v>
      </c>
      <c r="G30" s="69">
        <v>174.3</v>
      </c>
      <c r="H30" s="68">
        <v>174.5</v>
      </c>
      <c r="I30" s="68">
        <v>174.2</v>
      </c>
      <c r="J30" s="69">
        <v>174.5</v>
      </c>
      <c r="K30" s="69">
        <v>174.3</v>
      </c>
      <c r="L30" s="68">
        <v>174.8</v>
      </c>
      <c r="M30" s="69">
        <v>174.2</v>
      </c>
      <c r="N30" s="12"/>
      <c r="O30" s="65">
        <f t="shared" si="0"/>
        <v>174.32499999999996</v>
      </c>
      <c r="P30" s="46">
        <f t="shared" si="1"/>
        <v>174.3</v>
      </c>
    </row>
    <row r="31" spans="1:16" ht="18.149999999999999" customHeight="1">
      <c r="A31" s="205">
        <v>2012</v>
      </c>
      <c r="B31" s="69">
        <v>174.1</v>
      </c>
      <c r="C31" s="69">
        <v>173.9</v>
      </c>
      <c r="D31" s="68">
        <v>173.3</v>
      </c>
      <c r="E31" s="150">
        <v>174.4</v>
      </c>
      <c r="F31" s="68">
        <v>174.5</v>
      </c>
      <c r="G31" s="69">
        <v>174.6</v>
      </c>
      <c r="H31" s="68">
        <v>174.9</v>
      </c>
      <c r="I31" s="68">
        <v>175.4</v>
      </c>
      <c r="J31" s="69">
        <v>175.3</v>
      </c>
      <c r="K31" s="69">
        <v>176.6</v>
      </c>
      <c r="L31" s="69">
        <v>177.5</v>
      </c>
      <c r="M31" s="68">
        <v>174</v>
      </c>
      <c r="N31" s="12"/>
      <c r="O31" s="65">
        <f t="shared" si="0"/>
        <v>174.875</v>
      </c>
      <c r="P31" s="46">
        <f t="shared" si="1"/>
        <v>174.27499999999998</v>
      </c>
    </row>
    <row r="32" spans="1:16" ht="18.149999999999999" customHeight="1">
      <c r="A32" s="171">
        <v>2013</v>
      </c>
      <c r="B32" s="69">
        <v>169.2</v>
      </c>
      <c r="C32" s="69">
        <v>170.2</v>
      </c>
      <c r="D32" s="68">
        <v>171.8</v>
      </c>
      <c r="E32" s="150">
        <v>169.6</v>
      </c>
      <c r="F32" s="68">
        <v>171.8</v>
      </c>
      <c r="G32" s="69">
        <v>171.3</v>
      </c>
      <c r="H32" s="68">
        <v>171.4</v>
      </c>
      <c r="I32" s="68">
        <v>170.2</v>
      </c>
      <c r="J32" s="69">
        <v>169.1</v>
      </c>
      <c r="K32" s="68">
        <v>172</v>
      </c>
      <c r="L32" s="69">
        <v>175.4</v>
      </c>
      <c r="M32" s="242" t="s">
        <v>49</v>
      </c>
      <c r="N32" s="12"/>
      <c r="O32" s="65"/>
      <c r="P32" s="46">
        <f t="shared" si="1"/>
        <v>173.13333333333333</v>
      </c>
    </row>
    <row r="33" spans="1:16" ht="18.149999999999999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149999999999999" customHeight="1"/>
    <row r="40" spans="1:16" ht="18.149999999999999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0"/>
  <sheetViews>
    <sheetView topLeftCell="A4" workbookViewId="0">
      <pane xSplit="1" ySplit="5" topLeftCell="D26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56" t="s">
        <v>34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149999999999999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5" t="s">
        <v>50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149999999999999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149999999999999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1" si="0">AVERAGE(B10:M10)</f>
        <v>96.100000000000023</v>
      </c>
      <c r="P10" s="46">
        <f>(AVERAGE(H9:M9)+AVERAGE(B10:G10))/2</f>
        <v>96.8</v>
      </c>
    </row>
    <row r="11" spans="1:16" ht="18.149999999999999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1" si="1">(AVERAGE(H10:M10)+AVERAGE(B11:G11))/2</f>
        <v>96.108333333333334</v>
      </c>
    </row>
    <row r="12" spans="1:16" ht="18.149999999999999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149999999999999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149999999999999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149999999999999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149999999999999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149999999999999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149999999999999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149999999999999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149999999999999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149999999999999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149999999999999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149999999999999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149999999999999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149999999999999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149999999999999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149999999999999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149999999999999" customHeight="1">
      <c r="A28" s="205">
        <v>2009</v>
      </c>
      <c r="B28" s="235">
        <v>127</v>
      </c>
      <c r="C28" s="235">
        <v>126.6</v>
      </c>
      <c r="D28" s="235">
        <v>126.2</v>
      </c>
      <c r="E28" s="235">
        <v>126</v>
      </c>
      <c r="F28" s="235">
        <v>126</v>
      </c>
      <c r="G28" s="235">
        <v>125.5</v>
      </c>
      <c r="H28" s="235">
        <v>125.1</v>
      </c>
      <c r="I28" s="235">
        <v>125.7</v>
      </c>
      <c r="J28" s="235">
        <v>125.1</v>
      </c>
      <c r="K28" s="235">
        <v>125.8</v>
      </c>
      <c r="L28" s="235">
        <v>125.9</v>
      </c>
      <c r="M28" s="235">
        <v>124.6</v>
      </c>
      <c r="N28" s="72"/>
      <c r="O28" s="65">
        <f t="shared" si="0"/>
        <v>125.79166666666667</v>
      </c>
      <c r="P28" s="46">
        <f t="shared" si="1"/>
        <v>127.44999999999999</v>
      </c>
    </row>
    <row r="29" spans="1:16" ht="18.149999999999999" customHeight="1">
      <c r="A29" s="205">
        <v>2010</v>
      </c>
      <c r="B29" s="235">
        <v>126.5</v>
      </c>
      <c r="C29" s="235">
        <v>126.9</v>
      </c>
      <c r="D29" s="235">
        <v>126.9</v>
      </c>
      <c r="E29" s="235">
        <v>127.2</v>
      </c>
      <c r="F29" s="235">
        <v>127</v>
      </c>
      <c r="G29" s="235">
        <v>127.4</v>
      </c>
      <c r="H29" s="235">
        <v>127.7</v>
      </c>
      <c r="I29" s="235">
        <v>127.8</v>
      </c>
      <c r="J29" s="235">
        <v>128.1</v>
      </c>
      <c r="K29" s="235">
        <v>128.1</v>
      </c>
      <c r="L29" s="235">
        <v>128.30000000000001</v>
      </c>
      <c r="M29" s="235">
        <v>128.19999999999999</v>
      </c>
      <c r="N29" s="72" t="s">
        <v>0</v>
      </c>
      <c r="O29" s="65">
        <f t="shared" si="0"/>
        <v>127.50833333333333</v>
      </c>
      <c r="P29" s="46">
        <f t="shared" si="1"/>
        <v>126.17500000000001</v>
      </c>
    </row>
    <row r="30" spans="1:16" ht="18.149999999999999" customHeight="1">
      <c r="A30" s="205">
        <v>2011</v>
      </c>
      <c r="B30" s="235">
        <v>128.1</v>
      </c>
      <c r="C30" s="235">
        <v>128.1</v>
      </c>
      <c r="D30" s="235">
        <v>128.19999999999999</v>
      </c>
      <c r="E30" s="235">
        <v>128.1</v>
      </c>
      <c r="F30" s="235">
        <v>128.1</v>
      </c>
      <c r="G30" s="235">
        <v>128.30000000000001</v>
      </c>
      <c r="H30" s="235">
        <v>128.5</v>
      </c>
      <c r="I30" s="235">
        <v>128.1</v>
      </c>
      <c r="J30" s="235">
        <v>128.30000000000001</v>
      </c>
      <c r="K30" s="235">
        <v>128.19999999999999</v>
      </c>
      <c r="L30" s="235">
        <v>128.69999999999999</v>
      </c>
      <c r="M30" s="235">
        <v>128</v>
      </c>
      <c r="N30" s="72"/>
      <c r="O30" s="65">
        <f t="shared" si="0"/>
        <v>128.22499999999999</v>
      </c>
      <c r="P30" s="46">
        <f t="shared" si="1"/>
        <v>128.09166666666667</v>
      </c>
    </row>
    <row r="31" spans="1:16" ht="18.149999999999999" customHeight="1">
      <c r="A31" s="205">
        <v>2012</v>
      </c>
      <c r="B31" s="235">
        <v>128.19999999999999</v>
      </c>
      <c r="C31" s="151">
        <v>127.7</v>
      </c>
      <c r="D31" s="150">
        <v>127.7</v>
      </c>
      <c r="E31" s="150">
        <v>128.30000000000001</v>
      </c>
      <c r="F31" s="150">
        <v>128.69999999999999</v>
      </c>
      <c r="G31" s="150">
        <v>128.80000000000001</v>
      </c>
      <c r="H31" s="150">
        <v>129.19999999999999</v>
      </c>
      <c r="I31" s="150">
        <v>129.69999999999999</v>
      </c>
      <c r="J31" s="150">
        <v>129.5</v>
      </c>
      <c r="K31" s="150">
        <v>131.19999999999999</v>
      </c>
      <c r="L31" s="150">
        <v>131.69999999999999</v>
      </c>
      <c r="M31" s="150">
        <v>128.19999999999999</v>
      </c>
      <c r="N31" s="72"/>
      <c r="O31" s="65">
        <f t="shared" si="0"/>
        <v>129.07500000000002</v>
      </c>
      <c r="P31" s="46">
        <f t="shared" si="1"/>
        <v>128.26666666666665</v>
      </c>
    </row>
    <row r="32" spans="1:16" ht="18.149999999999999" customHeight="1">
      <c r="A32" s="171">
        <v>2013</v>
      </c>
      <c r="B32" s="68">
        <v>124</v>
      </c>
      <c r="C32" s="68">
        <v>125</v>
      </c>
      <c r="D32" s="68">
        <v>126.8</v>
      </c>
      <c r="E32" s="150">
        <v>124.4</v>
      </c>
      <c r="F32" s="68">
        <v>126.9</v>
      </c>
      <c r="G32" s="69">
        <v>126.7</v>
      </c>
      <c r="H32" s="68">
        <v>127.4</v>
      </c>
      <c r="I32" s="68">
        <v>126.1</v>
      </c>
      <c r="J32" s="69">
        <v>124.5</v>
      </c>
      <c r="K32" s="69">
        <v>127.8</v>
      </c>
      <c r="L32" s="69">
        <v>130.6</v>
      </c>
      <c r="M32" s="242" t="s">
        <v>49</v>
      </c>
      <c r="N32" s="72"/>
      <c r="O32" s="65"/>
      <c r="P32" s="46"/>
    </row>
    <row r="33" spans="1:16" ht="18.149999999999999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149999999999999" customHeight="1"/>
    <row r="40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4" workbookViewId="0">
      <pane xSplit="1" ySplit="5" topLeftCell="D24" activePane="bottomRight" state="frozen"/>
      <selection activeCell="K14" sqref="K14"/>
      <selection pane="topRight" activeCell="K14" sqref="K14"/>
      <selection pane="bottomLeft" activeCell="K14" sqref="K14"/>
      <selection pane="bottomRight" activeCell="L32" sqref="L32"/>
    </sheetView>
  </sheetViews>
  <sheetFormatPr defaultRowHeight="13.2"/>
  <cols>
    <col min="1" max="13" width="9.33203125" customWidth="1"/>
    <col min="14" max="14" width="2.33203125" customWidth="1"/>
    <col min="15" max="15" width="12" customWidth="1"/>
    <col min="16" max="16" width="10.6640625" customWidth="1"/>
  </cols>
  <sheetData>
    <row r="1" spans="1:17" ht="18.149999999999999" customHeight="1">
      <c r="A1" s="257" t="s">
        <v>39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14"/>
    </row>
    <row r="2" spans="1:17" ht="18.149999999999999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4"/>
    </row>
    <row r="4" spans="1:17" ht="18.149999999999999" customHeight="1">
      <c r="A4" s="258" t="s">
        <v>20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14"/>
    </row>
    <row r="5" spans="1:17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5"/>
    </row>
    <row r="6" spans="1:17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5"/>
    </row>
    <row r="7" spans="1:17" ht="18.149999999999999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149999999999999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149999999999999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149999999999999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1" si="0">AVERAGE(B10:M10)</f>
        <v>14.766666666666664</v>
      </c>
      <c r="P10" s="46">
        <f>(AVERAGE(H9:M9)+AVERAGE(B10:G10))/2</f>
        <v>14.975</v>
      </c>
      <c r="Q10" s="15"/>
    </row>
    <row r="11" spans="1:17" ht="18.149999999999999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149999999999999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149999999999999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149999999999999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149999999999999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149999999999999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149999999999999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149999999999999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149999999999999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149999999999999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149999999999999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149999999999999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149999999999999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149999999999999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149999999999999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149999999999999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149999999999999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149999999999999" customHeight="1">
      <c r="A28" s="207">
        <v>2009</v>
      </c>
      <c r="B28" s="79">
        <v>20.100000000000001</v>
      </c>
      <c r="C28" s="79">
        <v>21</v>
      </c>
      <c r="D28" s="79">
        <v>20.100000000000001</v>
      </c>
      <c r="E28" s="151">
        <v>20</v>
      </c>
      <c r="F28" s="79">
        <v>19.600000000000001</v>
      </c>
      <c r="G28" s="79">
        <v>19.399999999999999</v>
      </c>
      <c r="H28" s="79">
        <v>19.2</v>
      </c>
      <c r="I28" s="79">
        <v>19.100000000000001</v>
      </c>
      <c r="J28" s="79">
        <v>19</v>
      </c>
      <c r="K28" s="79">
        <v>18.899999999999999</v>
      </c>
      <c r="L28" s="79">
        <v>19.100000000000001</v>
      </c>
      <c r="M28" s="17">
        <v>18.8</v>
      </c>
      <c r="N28" s="17"/>
      <c r="O28" s="65">
        <f t="shared" si="0"/>
        <v>19.525000000000002</v>
      </c>
      <c r="P28" s="46">
        <f t="shared" si="1"/>
        <v>20.241666666666667</v>
      </c>
      <c r="Q28" s="15"/>
    </row>
    <row r="29" spans="1:17" ht="18.149999999999999" customHeight="1">
      <c r="A29" s="207">
        <v>2010</v>
      </c>
      <c r="B29" s="79">
        <v>18.7</v>
      </c>
      <c r="C29" s="79">
        <v>18.7</v>
      </c>
      <c r="D29" s="79">
        <v>18.5</v>
      </c>
      <c r="E29" s="150">
        <v>18.600000000000001</v>
      </c>
      <c r="F29" s="79">
        <v>18.5</v>
      </c>
      <c r="G29" s="79">
        <v>18.399999999999999</v>
      </c>
      <c r="H29" s="162">
        <v>19.5</v>
      </c>
      <c r="I29" s="79">
        <v>20.100000000000001</v>
      </c>
      <c r="J29" s="79">
        <v>19</v>
      </c>
      <c r="K29" s="79">
        <v>18.5</v>
      </c>
      <c r="L29" s="79">
        <v>18.5</v>
      </c>
      <c r="M29" s="17">
        <v>18.399999999999999</v>
      </c>
      <c r="N29" s="17"/>
      <c r="O29" s="65">
        <f t="shared" si="0"/>
        <v>18.783333333333335</v>
      </c>
      <c r="P29" s="46">
        <f t="shared" si="1"/>
        <v>18.791666666666664</v>
      </c>
      <c r="Q29" s="15"/>
    </row>
    <row r="30" spans="1:17" ht="18.149999999999999" customHeight="1">
      <c r="A30" s="207">
        <v>2011</v>
      </c>
      <c r="B30" s="79">
        <v>18.399999999999999</v>
      </c>
      <c r="C30" s="79">
        <v>18.399999999999999</v>
      </c>
      <c r="D30" s="79">
        <v>18.3</v>
      </c>
      <c r="E30" s="150">
        <v>19.100000000000001</v>
      </c>
      <c r="F30" s="79">
        <v>18.399999999999999</v>
      </c>
      <c r="G30" s="79">
        <v>18.399999999999999</v>
      </c>
      <c r="H30" s="162">
        <v>18.399999999999999</v>
      </c>
      <c r="I30" s="79">
        <v>18.399999999999999</v>
      </c>
      <c r="J30" s="79">
        <v>18.3</v>
      </c>
      <c r="K30" s="79">
        <v>18.7</v>
      </c>
      <c r="L30" s="79">
        <v>19</v>
      </c>
      <c r="M30" s="17">
        <v>18.7</v>
      </c>
      <c r="N30" s="17"/>
      <c r="O30" s="65">
        <f t="shared" si="0"/>
        <v>18.541666666666668</v>
      </c>
      <c r="P30" s="46">
        <f t="shared" si="1"/>
        <v>18.75</v>
      </c>
      <c r="Q30" s="15"/>
    </row>
    <row r="31" spans="1:17" ht="18.149999999999999" customHeight="1">
      <c r="A31" s="207">
        <v>2012</v>
      </c>
      <c r="B31" s="79">
        <v>18.2</v>
      </c>
      <c r="C31" s="79">
        <v>18.600000000000001</v>
      </c>
      <c r="D31" s="79">
        <v>18.899999999999999</v>
      </c>
      <c r="E31" s="150">
        <v>19.5</v>
      </c>
      <c r="F31" s="79">
        <v>18.7</v>
      </c>
      <c r="G31" s="79">
        <v>18.600000000000001</v>
      </c>
      <c r="H31" s="162">
        <v>19.600000000000001</v>
      </c>
      <c r="I31" s="79">
        <v>19.8</v>
      </c>
      <c r="J31" s="79">
        <v>19.3</v>
      </c>
      <c r="K31" s="79">
        <v>19.3</v>
      </c>
      <c r="L31" s="79">
        <v>19.2</v>
      </c>
      <c r="M31" s="17">
        <v>19.100000000000001</v>
      </c>
      <c r="N31" s="17"/>
      <c r="O31" s="65">
        <f t="shared" si="0"/>
        <v>19.066666666666666</v>
      </c>
      <c r="P31" s="46">
        <f t="shared" si="1"/>
        <v>18.666666666666664</v>
      </c>
      <c r="Q31" s="15"/>
    </row>
    <row r="32" spans="1:17" ht="18.149999999999999" customHeight="1">
      <c r="A32" s="173">
        <v>2013</v>
      </c>
      <c r="B32" s="79">
        <v>19</v>
      </c>
      <c r="C32" s="79">
        <v>19.3</v>
      </c>
      <c r="D32" s="79">
        <v>19.600000000000001</v>
      </c>
      <c r="E32" s="150">
        <v>19.7</v>
      </c>
      <c r="F32" s="79">
        <v>19.899999999999999</v>
      </c>
      <c r="G32" s="79">
        <v>19.899999999999999</v>
      </c>
      <c r="H32" s="162">
        <v>19.100000000000001</v>
      </c>
      <c r="I32" s="79">
        <v>19.2</v>
      </c>
      <c r="J32" s="79">
        <v>19.3</v>
      </c>
      <c r="K32" s="79">
        <v>19.399999999999999</v>
      </c>
      <c r="L32" s="79">
        <v>18.600000000000001</v>
      </c>
      <c r="M32" s="245" t="s">
        <v>49</v>
      </c>
      <c r="N32" s="17"/>
      <c r="O32" s="65"/>
      <c r="P32" s="46">
        <f t="shared" si="1"/>
        <v>19.475000000000001</v>
      </c>
      <c r="Q32" s="15"/>
    </row>
    <row r="33" spans="1:17" ht="18.149999999999999" customHeight="1">
      <c r="A33" s="81"/>
      <c r="B33" s="79"/>
      <c r="C33" s="81"/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5.75" customHeight="1">
      <c r="A34" s="18" t="s">
        <v>11</v>
      </c>
      <c r="B34" s="17"/>
      <c r="C34" s="17"/>
      <c r="D34" s="16"/>
      <c r="E34" s="16"/>
      <c r="F34" s="16"/>
      <c r="G34" s="16"/>
      <c r="H34" s="16"/>
      <c r="I34" s="4"/>
      <c r="J34" s="4"/>
      <c r="K34" s="4"/>
      <c r="L34" s="4"/>
      <c r="M34" s="4"/>
      <c r="N34" s="4"/>
      <c r="O34" s="4"/>
      <c r="P34" s="4"/>
      <c r="Q34" s="15"/>
    </row>
    <row r="35" spans="1:17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7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7" ht="15.75" customHeight="1">
      <c r="I37" s="37"/>
      <c r="J37" s="38" t="s">
        <v>32</v>
      </c>
      <c r="K37" s="10"/>
      <c r="L37" s="10"/>
      <c r="M37" s="10"/>
    </row>
    <row r="38" spans="1:17" ht="18.149999999999999" customHeight="1"/>
    <row r="39" spans="1:17" ht="18.149999999999999" customHeight="1"/>
    <row r="40" spans="1:17" ht="18.149999999999999" customHeight="1"/>
    <row r="41" spans="1:17" ht="18.149999999999999" customHeight="1"/>
    <row r="42" spans="1:17" ht="18.149999999999999" customHeight="1"/>
    <row r="43" spans="1:17" ht="18.149999999999999" customHeight="1"/>
    <row r="44" spans="1:17" ht="18.149999999999999" customHeight="1"/>
    <row r="45" spans="1:17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4" workbookViewId="0">
      <pane xSplit="1" ySplit="5" topLeftCell="E20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>
      <c r="A1" s="259" t="s">
        <v>24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149999999999999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0" t="s">
        <v>29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149999999999999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149999999999999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31.4</v>
      </c>
      <c r="H9" s="89">
        <v>31.9</v>
      </c>
      <c r="I9" s="88">
        <v>31.6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31.574999999999999</v>
      </c>
      <c r="P9" s="90" t="s">
        <v>23</v>
      </c>
    </row>
    <row r="10" spans="1:16" s="43" customFormat="1" ht="18.149999999999999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1" si="0">AVERAGE(B10:M10)</f>
        <v>31.824999999999999</v>
      </c>
      <c r="P10" s="46">
        <f>(AVERAGE(H9:M9)+AVERAGE(B10:G10))/2</f>
        <v>31.774999999999999</v>
      </c>
    </row>
    <row r="11" spans="1:16" s="43" customFormat="1" ht="18.149999999999999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149999999999999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149999999999999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149999999999999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149999999999999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149999999999999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149999999999999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149999999999999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149999999999999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149999999999999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</v>
      </c>
      <c r="F20" s="89">
        <v>44.9</v>
      </c>
      <c r="G20" s="89">
        <v>45.9</v>
      </c>
      <c r="H20" s="89">
        <v>45.4</v>
      </c>
      <c r="I20" s="89">
        <v>44.7</v>
      </c>
      <c r="J20" s="89">
        <v>44.8</v>
      </c>
      <c r="K20" s="89">
        <v>45.7</v>
      </c>
      <c r="L20" s="89">
        <v>45.5</v>
      </c>
      <c r="M20" s="89">
        <v>45.5</v>
      </c>
      <c r="N20" s="89"/>
      <c r="O20" s="65">
        <f t="shared" si="0"/>
        <v>45.266666666666673</v>
      </c>
      <c r="P20" s="46">
        <f t="shared" si="1"/>
        <v>45.35</v>
      </c>
    </row>
    <row r="21" spans="1:16" s="43" customFormat="1" ht="18.149999999999999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43.7</v>
      </c>
      <c r="H21" s="89">
        <v>43.7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44.17499999999999</v>
      </c>
      <c r="P21" s="46">
        <f t="shared" si="1"/>
        <v>44.966666666666661</v>
      </c>
    </row>
    <row r="22" spans="1:16" s="43" customFormat="1" ht="18.149999999999999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44.650000000000006</v>
      </c>
    </row>
    <row r="23" spans="1:16" s="43" customFormat="1" ht="18.149999999999999" customHeight="1">
      <c r="A23" s="208">
        <v>2004</v>
      </c>
      <c r="B23" s="89">
        <v>46.8</v>
      </c>
      <c r="C23" s="89">
        <v>46.9</v>
      </c>
      <c r="D23" s="89">
        <v>47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47.783333333333331</v>
      </c>
      <c r="P23" s="46">
        <f t="shared" si="1"/>
        <v>46.875</v>
      </c>
    </row>
    <row r="24" spans="1:16" s="43" customFormat="1" ht="18.149999999999999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149999999999999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149999999999999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149999999999999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149999999999999" customHeight="1">
      <c r="A28" s="209">
        <v>2009</v>
      </c>
      <c r="B28" s="91">
        <v>48</v>
      </c>
      <c r="C28" s="91">
        <v>47.7</v>
      </c>
      <c r="D28" s="91">
        <v>47.3</v>
      </c>
      <c r="E28" s="150">
        <v>47.4</v>
      </c>
      <c r="F28" s="91">
        <v>47.5</v>
      </c>
      <c r="G28" s="91">
        <v>47.4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45.9</v>
      </c>
      <c r="N28" s="91"/>
      <c r="O28" s="65">
        <f t="shared" si="0"/>
        <v>46.975000000000001</v>
      </c>
      <c r="P28" s="46">
        <f t="shared" si="1"/>
        <v>48.44166666666667</v>
      </c>
    </row>
    <row r="29" spans="1:16" s="43" customFormat="1" ht="18.149999999999999" customHeight="1">
      <c r="A29" s="209">
        <v>2010</v>
      </c>
      <c r="B29" s="92">
        <v>45.7</v>
      </c>
      <c r="C29" s="91">
        <v>45.6</v>
      </c>
      <c r="D29" s="91">
        <v>45.5</v>
      </c>
      <c r="E29" s="151">
        <v>45.4</v>
      </c>
      <c r="F29" s="91">
        <v>44.7</v>
      </c>
      <c r="G29" s="91">
        <v>44.6</v>
      </c>
      <c r="H29" s="163">
        <v>43.9</v>
      </c>
      <c r="I29" s="91">
        <v>43.8</v>
      </c>
      <c r="J29" s="91">
        <v>43.6</v>
      </c>
      <c r="K29" s="91">
        <v>43.8</v>
      </c>
      <c r="L29" s="91">
        <v>43.9</v>
      </c>
      <c r="M29" s="91">
        <v>43.9</v>
      </c>
      <c r="N29" s="91" t="s">
        <v>0</v>
      </c>
      <c r="O29" s="65">
        <f t="shared" si="0"/>
        <v>44.533333333333339</v>
      </c>
      <c r="P29" s="46">
        <f t="shared" si="1"/>
        <v>45.825000000000003</v>
      </c>
    </row>
    <row r="30" spans="1:16" s="43" customFormat="1" ht="18.149999999999999" customHeight="1">
      <c r="A30" s="209">
        <v>2011</v>
      </c>
      <c r="B30" s="92">
        <v>43.6</v>
      </c>
      <c r="C30" s="91">
        <v>43.7</v>
      </c>
      <c r="D30" s="91">
        <v>43.7</v>
      </c>
      <c r="E30" s="151">
        <v>43.8</v>
      </c>
      <c r="F30" s="91">
        <v>43.8</v>
      </c>
      <c r="G30" s="91">
        <v>43.5</v>
      </c>
      <c r="H30" s="163">
        <v>43.8</v>
      </c>
      <c r="I30" s="91">
        <v>44.2</v>
      </c>
      <c r="J30" s="91">
        <v>44.4</v>
      </c>
      <c r="K30" s="91">
        <v>44.3</v>
      </c>
      <c r="L30" s="91">
        <v>44.2</v>
      </c>
      <c r="M30" s="91">
        <v>44.5</v>
      </c>
      <c r="N30" s="91"/>
      <c r="O30" s="65">
        <f t="shared" si="0"/>
        <v>43.958333333333336</v>
      </c>
      <c r="P30" s="46">
        <f t="shared" si="1"/>
        <v>43.75</v>
      </c>
    </row>
    <row r="31" spans="1:16" s="43" customFormat="1" ht="18.149999999999999" customHeight="1">
      <c r="A31" s="209">
        <v>2012</v>
      </c>
      <c r="B31" s="92">
        <v>44.7</v>
      </c>
      <c r="C31" s="91">
        <v>44.6</v>
      </c>
      <c r="D31" s="91">
        <v>44.7</v>
      </c>
      <c r="E31" s="151">
        <v>44.6</v>
      </c>
      <c r="F31" s="91">
        <v>44.7</v>
      </c>
      <c r="G31" s="91">
        <v>44.8</v>
      </c>
      <c r="H31" s="163">
        <v>44.7</v>
      </c>
      <c r="I31" s="91">
        <v>44.6</v>
      </c>
      <c r="J31" s="91">
        <v>44.8</v>
      </c>
      <c r="K31" s="91">
        <v>44.9</v>
      </c>
      <c r="L31" s="91">
        <v>45.2</v>
      </c>
      <c r="M31" s="91">
        <v>45.2</v>
      </c>
      <c r="N31" s="91"/>
      <c r="O31" s="65">
        <f t="shared" si="0"/>
        <v>44.791666666666664</v>
      </c>
      <c r="P31" s="46">
        <f t="shared" si="1"/>
        <v>44.458333333333329</v>
      </c>
    </row>
    <row r="32" spans="1:16" s="43" customFormat="1" ht="18.149999999999999" customHeight="1">
      <c r="A32" s="175">
        <v>2013</v>
      </c>
      <c r="B32" s="92">
        <v>44.8</v>
      </c>
      <c r="C32" s="91">
        <v>44.7</v>
      </c>
      <c r="D32" s="91">
        <v>45.1</v>
      </c>
      <c r="E32" s="151">
        <v>45.3</v>
      </c>
      <c r="F32" s="91">
        <v>45.3</v>
      </c>
      <c r="G32" s="91">
        <v>45.2</v>
      </c>
      <c r="H32" s="163">
        <v>44.9</v>
      </c>
      <c r="I32" s="91">
        <v>44.7</v>
      </c>
      <c r="J32" s="91">
        <v>44.9</v>
      </c>
      <c r="K32" s="91">
        <v>44.6</v>
      </c>
      <c r="L32" s="91">
        <v>44.3</v>
      </c>
      <c r="M32" s="241" t="s">
        <v>49</v>
      </c>
      <c r="N32" s="91"/>
      <c r="O32" s="91"/>
      <c r="P32" s="46">
        <f t="shared" si="1"/>
        <v>44.983333333333334</v>
      </c>
    </row>
    <row r="33" spans="1:16" s="43" customFormat="1" ht="18.149999999999999" customHeight="1">
      <c r="A33" s="175"/>
      <c r="B33" s="92"/>
      <c r="C33" s="91"/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ht="15.75" customHeight="1">
      <c r="A34" s="23" t="s">
        <v>11</v>
      </c>
      <c r="B34" s="21"/>
      <c r="C34" s="21"/>
      <c r="D34" s="22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24"/>
      <c r="B35" s="25"/>
      <c r="C35" s="25"/>
      <c r="D35" s="25"/>
      <c r="E35" s="25"/>
      <c r="F35" s="25"/>
      <c r="G35" s="25"/>
      <c r="H35" s="25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9"/>
      <c r="B36" s="20"/>
      <c r="C36" s="20"/>
      <c r="D36" s="20"/>
      <c r="E36" s="20"/>
      <c r="F36" s="20"/>
      <c r="G36" s="20"/>
      <c r="H36" s="2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" workbookViewId="0">
      <pane xSplit="1" ySplit="5" topLeftCell="C19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3.332031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40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26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149999999999999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1" si="0">AVERAGE(B10:M10)</f>
        <v>59.18333333333333</v>
      </c>
      <c r="P10" s="46">
        <f>(AVERAGE(H9:M9)+AVERAGE(B10:G10))/2</f>
        <v>59.108333333333334</v>
      </c>
    </row>
    <row r="11" spans="1:16" ht="18.149999999999999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149999999999999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149999999999999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149999999999999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149999999999999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149999999999999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149999999999999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88.6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87.666666666666671</v>
      </c>
      <c r="P17" s="46">
        <f t="shared" si="1"/>
        <v>86.5</v>
      </c>
    </row>
    <row r="18" spans="1:16" ht="18.149999999999999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91.066666666666663</v>
      </c>
    </row>
    <row r="19" spans="1:16" ht="18.149999999999999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149999999999999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96.2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97.100000000000023</v>
      </c>
      <c r="P20" s="46">
        <f t="shared" si="1"/>
        <v>97.941666666666663</v>
      </c>
    </row>
    <row r="21" spans="1:16" ht="18.149999999999999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97.341666666666669</v>
      </c>
    </row>
    <row r="22" spans="1:16" ht="18.149999999999999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149999999999999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149999999999999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149999999999999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149999999999999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149999999999999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149999999999999" customHeight="1">
      <c r="A28" s="211">
        <v>2009</v>
      </c>
      <c r="B28" s="103">
        <v>101.9</v>
      </c>
      <c r="C28" s="103">
        <v>101.6</v>
      </c>
      <c r="D28" s="103">
        <v>101.2</v>
      </c>
      <c r="E28" s="150">
        <v>101.9</v>
      </c>
      <c r="F28" s="104">
        <v>101.4</v>
      </c>
      <c r="G28" s="104">
        <v>101.6</v>
      </c>
      <c r="H28" s="103">
        <v>101.8</v>
      </c>
      <c r="I28" s="103">
        <v>102.2</v>
      </c>
      <c r="J28" s="103">
        <v>102</v>
      </c>
      <c r="K28" s="103">
        <v>102.3</v>
      </c>
      <c r="L28" s="104">
        <v>102.3</v>
      </c>
      <c r="M28" s="104">
        <v>102.6</v>
      </c>
      <c r="N28" s="104"/>
      <c r="O28" s="65">
        <f t="shared" si="0"/>
        <v>101.89999999999999</v>
      </c>
      <c r="P28" s="46">
        <f t="shared" si="1"/>
        <v>103.40833333333335</v>
      </c>
    </row>
    <row r="29" spans="1:16" ht="18.149999999999999" customHeight="1">
      <c r="A29" s="211">
        <v>2010</v>
      </c>
      <c r="B29" s="103">
        <v>102.4</v>
      </c>
      <c r="C29" s="103">
        <v>103</v>
      </c>
      <c r="D29" s="103">
        <v>103.1</v>
      </c>
      <c r="E29" s="151">
        <v>102.4</v>
      </c>
      <c r="F29" s="103">
        <v>102.6</v>
      </c>
      <c r="G29" s="103">
        <v>103.4</v>
      </c>
      <c r="H29" s="164">
        <v>104.1</v>
      </c>
      <c r="I29" s="103">
        <v>104.2</v>
      </c>
      <c r="J29" s="104">
        <v>106.3</v>
      </c>
      <c r="K29" s="103">
        <v>105.5</v>
      </c>
      <c r="L29" s="104">
        <v>106.5</v>
      </c>
      <c r="M29" s="104">
        <v>104.6</v>
      </c>
      <c r="N29" s="104" t="s">
        <v>0</v>
      </c>
      <c r="O29" s="65">
        <f t="shared" si="0"/>
        <v>104.00833333333333</v>
      </c>
      <c r="P29" s="46">
        <f t="shared" si="1"/>
        <v>102.50833333333333</v>
      </c>
    </row>
    <row r="30" spans="1:16" ht="18.149999999999999" customHeight="1">
      <c r="A30" s="211">
        <v>2011</v>
      </c>
      <c r="B30" s="103">
        <v>105.5</v>
      </c>
      <c r="C30" s="103">
        <v>105.5</v>
      </c>
      <c r="D30" s="103">
        <v>105.9</v>
      </c>
      <c r="E30" s="151">
        <v>106.4</v>
      </c>
      <c r="F30" s="103">
        <v>106.1</v>
      </c>
      <c r="G30" s="103">
        <v>105.5</v>
      </c>
      <c r="H30" s="164">
        <v>106.1</v>
      </c>
      <c r="I30" s="103">
        <v>105.3</v>
      </c>
      <c r="J30" s="104">
        <v>106.5</v>
      </c>
      <c r="K30" s="104">
        <v>107.4</v>
      </c>
      <c r="L30" s="104">
        <v>108.2</v>
      </c>
      <c r="M30" s="104">
        <v>108.7</v>
      </c>
      <c r="N30" s="104"/>
      <c r="O30" s="65">
        <f t="shared" si="0"/>
        <v>106.42500000000001</v>
      </c>
      <c r="P30" s="46">
        <f t="shared" si="1"/>
        <v>105.50833333333333</v>
      </c>
    </row>
    <row r="31" spans="1:16" ht="18.149999999999999" customHeight="1">
      <c r="A31" s="211">
        <v>2012</v>
      </c>
      <c r="B31" s="103">
        <v>110.1</v>
      </c>
      <c r="C31" s="103">
        <v>109.7</v>
      </c>
      <c r="D31" s="103">
        <v>109.7</v>
      </c>
      <c r="E31" s="151">
        <v>110.2</v>
      </c>
      <c r="F31" s="103">
        <v>111</v>
      </c>
      <c r="G31" s="103">
        <v>112.2</v>
      </c>
      <c r="H31" s="164">
        <v>110.5</v>
      </c>
      <c r="I31" s="103">
        <v>111.1</v>
      </c>
      <c r="J31" s="103">
        <v>110.3</v>
      </c>
      <c r="K31" s="104">
        <v>111.2</v>
      </c>
      <c r="L31" s="103">
        <v>111</v>
      </c>
      <c r="M31" s="104">
        <v>110.7</v>
      </c>
      <c r="N31" s="104"/>
      <c r="O31" s="65">
        <f t="shared" si="0"/>
        <v>110.64166666666667</v>
      </c>
      <c r="P31" s="46">
        <f t="shared" si="1"/>
        <v>108.75833333333335</v>
      </c>
    </row>
    <row r="32" spans="1:16" ht="18.149999999999999" customHeight="1">
      <c r="A32" s="177">
        <v>2013</v>
      </c>
      <c r="B32" s="103">
        <v>109.8</v>
      </c>
      <c r="C32" s="103">
        <v>109.5</v>
      </c>
      <c r="D32" s="103">
        <v>108</v>
      </c>
      <c r="E32" s="151">
        <v>109</v>
      </c>
      <c r="F32" s="103">
        <v>109.2</v>
      </c>
      <c r="G32" s="103">
        <v>106</v>
      </c>
      <c r="H32" s="164">
        <v>104.3</v>
      </c>
      <c r="I32" s="103">
        <v>105.6</v>
      </c>
      <c r="J32" s="104">
        <v>105.6</v>
      </c>
      <c r="K32" s="104">
        <v>106.2</v>
      </c>
      <c r="L32" s="104">
        <v>106.6</v>
      </c>
      <c r="M32" s="243" t="s">
        <v>49</v>
      </c>
      <c r="N32" s="104"/>
      <c r="O32" s="65"/>
      <c r="P32" s="46">
        <f t="shared" si="1"/>
        <v>109.69166666666666</v>
      </c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3"/>
  <sheetViews>
    <sheetView topLeftCell="A4" workbookViewId="0">
      <pane xSplit="1" ySplit="5" topLeftCell="B19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58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51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149999999999999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1" si="0">AVERAGE(B10:M10)</f>
        <v>17.491666666666667</v>
      </c>
      <c r="P10" s="46">
        <f>(AVERAGE(H9:M9)+AVERAGE(B10:G10))/2</f>
        <v>18.200000000000003</v>
      </c>
    </row>
    <row r="11" spans="1:16" ht="18.149999999999999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1" si="1">(AVERAGE(H10:M10)+AVERAGE(B11:G11))/2</f>
        <v>17.258333333333333</v>
      </c>
    </row>
    <row r="12" spans="1:16" ht="18.149999999999999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149999999999999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149999999999999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149999999999999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149999999999999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149999999999999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149999999999999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149999999999999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149999999999999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149999999999999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149999999999999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149999999999999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149999999999999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149999999999999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149999999999999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149999999999999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149999999999999" customHeight="1">
      <c r="A28" s="211">
        <v>2009</v>
      </c>
      <c r="B28" s="235">
        <v>27.8</v>
      </c>
      <c r="C28" s="235">
        <v>27.6</v>
      </c>
      <c r="D28" s="235">
        <v>27.6</v>
      </c>
      <c r="E28" s="235">
        <v>27.7</v>
      </c>
      <c r="F28" s="235">
        <v>27.3</v>
      </c>
      <c r="G28" s="235">
        <v>27.1</v>
      </c>
      <c r="H28" s="235">
        <v>26.9</v>
      </c>
      <c r="I28" s="235">
        <v>26.9</v>
      </c>
      <c r="J28" s="235">
        <v>26.6</v>
      </c>
      <c r="K28" s="235">
        <v>26.8</v>
      </c>
      <c r="L28" s="235">
        <v>26.7</v>
      </c>
      <c r="M28" s="235">
        <v>26.4</v>
      </c>
      <c r="N28" s="104"/>
      <c r="O28" s="65">
        <f t="shared" si="0"/>
        <v>27.116666666666664</v>
      </c>
      <c r="P28" s="46">
        <f t="shared" si="1"/>
        <v>27.933333333333337</v>
      </c>
    </row>
    <row r="29" spans="1:16" ht="18.149999999999999" customHeight="1">
      <c r="A29" s="211">
        <v>2010</v>
      </c>
      <c r="B29" s="235">
        <v>26.3</v>
      </c>
      <c r="C29" s="235">
        <v>26.3</v>
      </c>
      <c r="D29" s="235">
        <v>26.2</v>
      </c>
      <c r="E29" s="235">
        <v>25.8</v>
      </c>
      <c r="F29" s="235">
        <v>25.8</v>
      </c>
      <c r="G29" s="235">
        <v>25.8</v>
      </c>
      <c r="H29" s="235">
        <v>25.6</v>
      </c>
      <c r="I29" s="235">
        <v>25.5</v>
      </c>
      <c r="J29" s="235">
        <v>25.5</v>
      </c>
      <c r="K29" s="235">
        <v>25.6</v>
      </c>
      <c r="L29" s="235">
        <v>25.5</v>
      </c>
      <c r="M29" s="235">
        <v>25.6</v>
      </c>
      <c r="N29" s="104" t="s">
        <v>0</v>
      </c>
      <c r="O29" s="65">
        <f t="shared" si="0"/>
        <v>25.791666666666671</v>
      </c>
      <c r="P29" s="46">
        <f t="shared" si="1"/>
        <v>26.375</v>
      </c>
    </row>
    <row r="30" spans="1:16" ht="18.149999999999999" customHeight="1">
      <c r="A30" s="211">
        <v>2011</v>
      </c>
      <c r="B30" s="235">
        <v>25.9</v>
      </c>
      <c r="C30" s="235">
        <v>25.8</v>
      </c>
      <c r="D30" s="235">
        <v>25.6</v>
      </c>
      <c r="E30" s="235">
        <v>25.6</v>
      </c>
      <c r="F30" s="235">
        <v>25.6</v>
      </c>
      <c r="G30" s="235">
        <v>25.7</v>
      </c>
      <c r="H30" s="235">
        <v>25.9</v>
      </c>
      <c r="I30" s="235">
        <v>26.2</v>
      </c>
      <c r="J30" s="235">
        <v>26.7</v>
      </c>
      <c r="K30" s="235">
        <v>26.7</v>
      </c>
      <c r="L30" s="235">
        <v>27</v>
      </c>
      <c r="M30" s="235">
        <v>27.1</v>
      </c>
      <c r="N30" s="104"/>
      <c r="O30" s="65">
        <f t="shared" si="0"/>
        <v>26.150000000000002</v>
      </c>
      <c r="P30" s="46">
        <f t="shared" si="1"/>
        <v>25.625</v>
      </c>
    </row>
    <row r="31" spans="1:16" ht="18.149999999999999" customHeight="1">
      <c r="A31" s="211">
        <v>2012</v>
      </c>
      <c r="B31" s="235">
        <v>27.3</v>
      </c>
      <c r="C31" s="150">
        <v>27.4</v>
      </c>
      <c r="D31" s="151">
        <v>27.5</v>
      </c>
      <c r="E31" s="150">
        <v>27.7</v>
      </c>
      <c r="F31" s="150">
        <v>27.7</v>
      </c>
      <c r="G31" s="151">
        <v>28</v>
      </c>
      <c r="H31" s="151">
        <v>28</v>
      </c>
      <c r="I31" s="151">
        <v>28</v>
      </c>
      <c r="J31" s="150">
        <v>27.9</v>
      </c>
      <c r="K31" s="151">
        <v>27.4</v>
      </c>
      <c r="L31" s="150">
        <v>27.7</v>
      </c>
      <c r="M31" s="150">
        <v>27.9</v>
      </c>
      <c r="N31" s="104"/>
      <c r="O31" s="65">
        <f t="shared" si="0"/>
        <v>27.708333333333329</v>
      </c>
      <c r="P31" s="46">
        <f t="shared" si="1"/>
        <v>27.099999999999998</v>
      </c>
    </row>
    <row r="32" spans="1:16" ht="18.149999999999999" customHeight="1">
      <c r="A32" s="177">
        <v>2013</v>
      </c>
      <c r="B32" s="103">
        <v>27.6</v>
      </c>
      <c r="C32" s="103">
        <v>27.9</v>
      </c>
      <c r="D32" s="103">
        <v>27.7</v>
      </c>
      <c r="E32" s="151">
        <v>27.6</v>
      </c>
      <c r="F32" s="103">
        <v>27.3</v>
      </c>
      <c r="G32" s="103">
        <v>26.7</v>
      </c>
      <c r="H32" s="164">
        <v>28.3</v>
      </c>
      <c r="I32" s="103">
        <v>27.8</v>
      </c>
      <c r="J32" s="104">
        <v>28.8</v>
      </c>
      <c r="K32" s="104">
        <v>29.9</v>
      </c>
      <c r="L32" s="104">
        <v>29.8</v>
      </c>
      <c r="M32" s="243" t="s">
        <v>49</v>
      </c>
      <c r="N32" s="104"/>
      <c r="O32" s="65"/>
      <c r="P32" s="46"/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3"/>
  <sheetViews>
    <sheetView topLeftCell="A4" workbookViewId="0">
      <pane xSplit="1" ySplit="5" topLeftCell="B26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35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52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149999999999999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1" si="0">AVERAGE(B10:M10)</f>
        <v>29.566666666666666</v>
      </c>
      <c r="P10" s="46">
        <f>(AVERAGE(H9:M9)+AVERAGE(B10:G10))/2</f>
        <v>29.108333333333331</v>
      </c>
    </row>
    <row r="11" spans="1:16" ht="18.149999999999999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1" si="1">(AVERAGE(H10:M10)+AVERAGE(B11:G11))/2</f>
        <v>30.474999999999994</v>
      </c>
    </row>
    <row r="12" spans="1:16" ht="18.149999999999999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149999999999999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149999999999999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149999999999999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149999999999999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149999999999999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149999999999999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149999999999999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149999999999999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149999999999999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149999999999999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149999999999999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149999999999999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149999999999999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149999999999999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149999999999999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149999999999999" customHeight="1">
      <c r="A28" s="211">
        <v>2009</v>
      </c>
      <c r="B28" s="235">
        <v>64.099999999999994</v>
      </c>
      <c r="C28" s="235">
        <v>63.3</v>
      </c>
      <c r="D28" s="235">
        <v>62.5</v>
      </c>
      <c r="E28" s="235">
        <v>63.2</v>
      </c>
      <c r="F28" s="235">
        <v>63.2</v>
      </c>
      <c r="G28" s="235">
        <v>63.4</v>
      </c>
      <c r="H28" s="235">
        <v>64</v>
      </c>
      <c r="I28" s="235">
        <v>64.5</v>
      </c>
      <c r="J28" s="235">
        <v>64.599999999999994</v>
      </c>
      <c r="K28" s="235">
        <v>64.7</v>
      </c>
      <c r="L28" s="235">
        <v>65</v>
      </c>
      <c r="M28" s="235">
        <v>65.7</v>
      </c>
      <c r="N28" s="104"/>
      <c r="O28" s="65">
        <f t="shared" si="0"/>
        <v>64.016666666666666</v>
      </c>
      <c r="P28" s="46">
        <f t="shared" si="1"/>
        <v>64.874999999999986</v>
      </c>
    </row>
    <row r="29" spans="1:16" ht="18.149999999999999" customHeight="1">
      <c r="A29" s="211">
        <v>2010</v>
      </c>
      <c r="B29" s="235">
        <v>65.8</v>
      </c>
      <c r="C29" s="235">
        <v>65.599999999999994</v>
      </c>
      <c r="D29" s="235">
        <v>65.400000000000006</v>
      </c>
      <c r="E29" s="235">
        <v>65.3</v>
      </c>
      <c r="F29" s="235">
        <v>65.400000000000006</v>
      </c>
      <c r="G29" s="235">
        <v>65.900000000000006</v>
      </c>
      <c r="H29" s="235">
        <v>66.599999999999994</v>
      </c>
      <c r="I29" s="235">
        <v>67</v>
      </c>
      <c r="J29" s="235">
        <v>68.900000000000006</v>
      </c>
      <c r="K29" s="235">
        <v>68.8</v>
      </c>
      <c r="L29" s="235">
        <v>69.7</v>
      </c>
      <c r="M29" s="235">
        <v>67.599999999999994</v>
      </c>
      <c r="N29" s="104" t="s">
        <v>0</v>
      </c>
      <c r="O29" s="65">
        <f t="shared" si="0"/>
        <v>66.833333333333329</v>
      </c>
      <c r="P29" s="46">
        <f t="shared" si="1"/>
        <v>65.158333333333331</v>
      </c>
    </row>
    <row r="30" spans="1:16" ht="18.149999999999999" customHeight="1">
      <c r="A30" s="211">
        <v>2011</v>
      </c>
      <c r="B30" s="235">
        <v>67.900000000000006</v>
      </c>
      <c r="C30" s="235">
        <v>68.599999999999994</v>
      </c>
      <c r="D30" s="235">
        <v>68.8</v>
      </c>
      <c r="E30" s="235">
        <v>69.400000000000006</v>
      </c>
      <c r="F30" s="235">
        <v>69.2</v>
      </c>
      <c r="G30" s="235">
        <v>68.7</v>
      </c>
      <c r="H30" s="235">
        <v>69.3</v>
      </c>
      <c r="I30" s="235">
        <v>68.3</v>
      </c>
      <c r="J30" s="235">
        <v>69.099999999999994</v>
      </c>
      <c r="K30" s="235">
        <v>69.900000000000006</v>
      </c>
      <c r="L30" s="235">
        <v>70.599999999999994</v>
      </c>
      <c r="M30" s="235">
        <v>70.8</v>
      </c>
      <c r="N30" s="104"/>
      <c r="O30" s="65">
        <f t="shared" si="0"/>
        <v>69.216666666666669</v>
      </c>
      <c r="P30" s="46">
        <f t="shared" si="1"/>
        <v>68.433333333333337</v>
      </c>
    </row>
    <row r="31" spans="1:16" ht="18.149999999999999" customHeight="1">
      <c r="A31" s="211">
        <v>2012</v>
      </c>
      <c r="B31" s="235">
        <v>71.8</v>
      </c>
      <c r="C31" s="150">
        <v>71.599999999999994</v>
      </c>
      <c r="D31" s="151">
        <v>71.599999999999994</v>
      </c>
      <c r="E31" s="151">
        <v>72.2</v>
      </c>
      <c r="F31" s="151">
        <v>73</v>
      </c>
      <c r="G31" s="151">
        <v>74</v>
      </c>
      <c r="H31" s="150">
        <v>72.2</v>
      </c>
      <c r="I31" s="150">
        <v>72.900000000000006</v>
      </c>
      <c r="J31" s="151">
        <v>72</v>
      </c>
      <c r="K31" s="151">
        <v>73</v>
      </c>
      <c r="L31" s="150">
        <v>73.400000000000006</v>
      </c>
      <c r="M31" s="151">
        <v>73.3</v>
      </c>
      <c r="N31" s="104"/>
      <c r="O31" s="65">
        <f t="shared" si="0"/>
        <v>72.583333333333329</v>
      </c>
      <c r="P31" s="46">
        <f t="shared" si="1"/>
        <v>71.016666666666666</v>
      </c>
    </row>
    <row r="32" spans="1:16" ht="18.149999999999999" customHeight="1">
      <c r="A32" s="177">
        <v>2013</v>
      </c>
      <c r="B32" s="103">
        <v>72.5</v>
      </c>
      <c r="C32" s="103">
        <v>70.599999999999994</v>
      </c>
      <c r="D32" s="103">
        <v>70.900000000000006</v>
      </c>
      <c r="E32" s="151">
        <v>71.2</v>
      </c>
      <c r="F32" s="103">
        <v>71.8</v>
      </c>
      <c r="G32" s="103">
        <v>71</v>
      </c>
      <c r="H32" s="164">
        <v>69</v>
      </c>
      <c r="I32" s="103">
        <v>69.5</v>
      </c>
      <c r="J32" s="104">
        <v>69.2</v>
      </c>
      <c r="K32" s="104">
        <v>69.099999999999994</v>
      </c>
      <c r="L32" s="104">
        <v>70.5</v>
      </c>
      <c r="M32" s="243" t="s">
        <v>49</v>
      </c>
      <c r="N32" s="104"/>
      <c r="O32" s="65"/>
      <c r="P32" s="46"/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4" workbookViewId="0">
      <pane xSplit="1" ySplit="5" topLeftCell="C26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64" t="s">
        <v>36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149999999999999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5" t="s">
        <v>27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149999999999999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149999999999999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1" si="0">AVERAGE(B10:M10)</f>
        <v>53.94166666666667</v>
      </c>
      <c r="P10" s="46">
        <f>(AVERAGE(H9:M9)+AVERAGE(B10:G10))/2</f>
        <v>52.45</v>
      </c>
    </row>
    <row r="11" spans="1:16" ht="18.149999999999999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149999999999999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149999999999999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149999999999999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149999999999999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149999999999999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149999999999999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149999999999999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149999999999999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149999999999999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149999999999999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149999999999999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149999999999999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149999999999999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149999999999999" customHeight="1">
      <c r="A25" s="212">
        <v>2006</v>
      </c>
      <c r="B25" s="113">
        <v>103.3</v>
      </c>
      <c r="C25" s="113">
        <v>103.2</v>
      </c>
      <c r="D25" s="117">
        <v>104</v>
      </c>
      <c r="E25" s="115">
        <v>104.4</v>
      </c>
      <c r="F25" s="113">
        <v>104</v>
      </c>
      <c r="G25" s="115">
        <v>104.3</v>
      </c>
      <c r="H25" s="117">
        <v>105</v>
      </c>
      <c r="I25" s="117">
        <v>105.3</v>
      </c>
      <c r="J25" s="115">
        <v>104.6</v>
      </c>
      <c r="K25" s="115">
        <v>104.3</v>
      </c>
      <c r="L25" s="117">
        <v>104.5</v>
      </c>
      <c r="M25" s="119">
        <v>104.4</v>
      </c>
      <c r="N25" s="120"/>
      <c r="O25" s="65">
        <f t="shared" si="0"/>
        <v>104.27499999999999</v>
      </c>
      <c r="P25" s="46">
        <f t="shared" si="1"/>
        <v>103.54166666666667</v>
      </c>
    </row>
    <row r="26" spans="1:16" ht="18.149999999999999" customHeight="1">
      <c r="A26" s="212">
        <v>2007</v>
      </c>
      <c r="B26" s="113">
        <v>104.8</v>
      </c>
      <c r="C26" s="113">
        <v>104.6</v>
      </c>
      <c r="D26" s="115">
        <v>105.5</v>
      </c>
      <c r="E26" s="115">
        <v>105.9</v>
      </c>
      <c r="F26" s="113">
        <v>106.5</v>
      </c>
      <c r="G26" s="117">
        <v>106.7</v>
      </c>
      <c r="H26" s="115">
        <v>106.3</v>
      </c>
      <c r="I26" s="117">
        <v>107.6</v>
      </c>
      <c r="J26" s="117">
        <v>107.8</v>
      </c>
      <c r="K26" s="115">
        <v>108.1</v>
      </c>
      <c r="L26" s="117">
        <v>108.1</v>
      </c>
      <c r="M26" s="117">
        <v>107.7</v>
      </c>
      <c r="N26" s="120"/>
      <c r="O26" s="65">
        <f t="shared" si="0"/>
        <v>106.63333333333333</v>
      </c>
      <c r="P26" s="46">
        <f t="shared" si="1"/>
        <v>105.17500000000001</v>
      </c>
    </row>
    <row r="27" spans="1:16" ht="18.149999999999999" customHeight="1">
      <c r="A27" s="213">
        <v>2008</v>
      </c>
      <c r="B27" s="154">
        <v>110</v>
      </c>
      <c r="C27" s="155">
        <v>109.8</v>
      </c>
      <c r="D27" s="155">
        <v>110.3</v>
      </c>
      <c r="E27" s="154">
        <v>108.9</v>
      </c>
      <c r="F27" s="154">
        <v>108.7</v>
      </c>
      <c r="G27" s="155">
        <v>108.9</v>
      </c>
      <c r="H27" s="155">
        <v>108.3</v>
      </c>
      <c r="I27" s="154">
        <v>108.8</v>
      </c>
      <c r="J27" s="154">
        <v>110</v>
      </c>
      <c r="K27" s="155">
        <v>109.2</v>
      </c>
      <c r="L27" s="155">
        <v>109.5</v>
      </c>
      <c r="M27" s="155">
        <v>111.8</v>
      </c>
      <c r="N27" s="155"/>
      <c r="O27" s="65">
        <f t="shared" si="0"/>
        <v>109.51666666666665</v>
      </c>
      <c r="P27" s="46">
        <f t="shared" si="1"/>
        <v>108.51666666666668</v>
      </c>
    </row>
    <row r="28" spans="1:16" ht="18.149999999999999" customHeight="1">
      <c r="A28" s="213">
        <v>2009</v>
      </c>
      <c r="B28" s="117">
        <v>110.4</v>
      </c>
      <c r="C28" s="115">
        <v>109.2</v>
      </c>
      <c r="D28" s="117">
        <v>110.4</v>
      </c>
      <c r="E28" s="151">
        <v>110.6</v>
      </c>
      <c r="F28" s="115">
        <v>110.7</v>
      </c>
      <c r="G28" s="117">
        <v>110.2</v>
      </c>
      <c r="H28" s="160">
        <v>109.8</v>
      </c>
      <c r="I28" s="117">
        <v>110</v>
      </c>
      <c r="J28" s="117">
        <v>110</v>
      </c>
      <c r="K28" s="115">
        <v>111.2</v>
      </c>
      <c r="L28" s="117">
        <v>112.1</v>
      </c>
      <c r="M28" s="117">
        <v>111.9</v>
      </c>
      <c r="N28" s="115"/>
      <c r="O28" s="65">
        <f t="shared" si="0"/>
        <v>110.54166666666667</v>
      </c>
      <c r="P28" s="46">
        <f t="shared" si="1"/>
        <v>109.925</v>
      </c>
    </row>
    <row r="29" spans="1:16" ht="18.149999999999999" customHeight="1">
      <c r="A29" s="213">
        <v>2010</v>
      </c>
      <c r="B29" s="115">
        <v>111.7</v>
      </c>
      <c r="C29" s="115">
        <v>112.3</v>
      </c>
      <c r="D29" s="115">
        <v>111.8</v>
      </c>
      <c r="E29" s="151">
        <v>110.8</v>
      </c>
      <c r="F29" s="117">
        <v>112.3</v>
      </c>
      <c r="G29" s="117">
        <v>112.5</v>
      </c>
      <c r="H29" s="115">
        <v>113.8</v>
      </c>
      <c r="I29" s="117">
        <v>113.7</v>
      </c>
      <c r="J29" s="117">
        <v>113.3</v>
      </c>
      <c r="K29" s="117">
        <v>113.6</v>
      </c>
      <c r="L29" s="115">
        <v>113.6</v>
      </c>
      <c r="M29" s="117">
        <v>113.3</v>
      </c>
      <c r="N29" s="115"/>
      <c r="O29" s="65">
        <f t="shared" si="0"/>
        <v>112.72499999999998</v>
      </c>
      <c r="P29" s="46">
        <f t="shared" si="1"/>
        <v>111.36666666666666</v>
      </c>
    </row>
    <row r="30" spans="1:16" ht="18.149999999999999" customHeight="1">
      <c r="A30" s="213">
        <v>2011</v>
      </c>
      <c r="B30" s="115">
        <v>114.1</v>
      </c>
      <c r="C30" s="115">
        <v>114.3</v>
      </c>
      <c r="D30" s="115">
        <v>114.7</v>
      </c>
      <c r="E30" s="151">
        <v>115.1</v>
      </c>
      <c r="F30" s="117">
        <v>114.6</v>
      </c>
      <c r="G30" s="117">
        <v>115.1</v>
      </c>
      <c r="H30" s="117">
        <v>116.7</v>
      </c>
      <c r="I30" s="117">
        <v>116.1</v>
      </c>
      <c r="J30" s="117">
        <v>116.5</v>
      </c>
      <c r="K30" s="117">
        <v>116.8</v>
      </c>
      <c r="L30" s="115">
        <v>117.2</v>
      </c>
      <c r="M30" s="117">
        <v>117.5</v>
      </c>
      <c r="N30" s="115"/>
      <c r="O30" s="65">
        <f t="shared" si="0"/>
        <v>115.72500000000001</v>
      </c>
      <c r="P30" s="46">
        <f t="shared" si="1"/>
        <v>114.1</v>
      </c>
    </row>
    <row r="31" spans="1:16" ht="18.149999999999999" customHeight="1">
      <c r="A31" s="213">
        <v>2012</v>
      </c>
      <c r="B31" s="115">
        <v>117.4</v>
      </c>
      <c r="C31" s="115">
        <v>117.8</v>
      </c>
      <c r="D31" s="115">
        <v>117.9</v>
      </c>
      <c r="E31" s="151">
        <v>118.4</v>
      </c>
      <c r="F31" s="117">
        <v>119</v>
      </c>
      <c r="G31" s="117">
        <v>119.3</v>
      </c>
      <c r="H31" s="117">
        <v>118.6</v>
      </c>
      <c r="I31" s="117">
        <v>118.9</v>
      </c>
      <c r="J31" s="117">
        <v>119</v>
      </c>
      <c r="K31" s="117">
        <v>118.4</v>
      </c>
      <c r="L31" s="117">
        <v>117.6</v>
      </c>
      <c r="M31" s="117">
        <v>117.5</v>
      </c>
      <c r="N31" s="115"/>
      <c r="O31" s="65">
        <f t="shared" si="0"/>
        <v>118.31666666666666</v>
      </c>
      <c r="P31" s="46">
        <f t="shared" si="1"/>
        <v>117.55000000000001</v>
      </c>
    </row>
    <row r="32" spans="1:16" ht="18.149999999999999" customHeight="1">
      <c r="A32" s="179">
        <v>2013</v>
      </c>
      <c r="B32" s="115">
        <v>118.6</v>
      </c>
      <c r="C32" s="115">
        <v>117.9</v>
      </c>
      <c r="D32" s="115">
        <v>116.8</v>
      </c>
      <c r="E32" s="151">
        <v>116.8</v>
      </c>
      <c r="F32" s="117">
        <v>116.5</v>
      </c>
      <c r="G32" s="117">
        <v>118.5</v>
      </c>
      <c r="H32" s="117">
        <v>118.6</v>
      </c>
      <c r="I32" s="117">
        <v>117.8</v>
      </c>
      <c r="J32" s="117">
        <v>115.6</v>
      </c>
      <c r="K32" s="117">
        <v>114.6</v>
      </c>
      <c r="L32" s="115">
        <v>115.2</v>
      </c>
      <c r="M32" s="246" t="s">
        <v>49</v>
      </c>
      <c r="N32" s="115"/>
      <c r="O32" s="65"/>
      <c r="P32" s="46">
        <f t="shared" si="1"/>
        <v>117.925</v>
      </c>
    </row>
    <row r="33" spans="1:16" ht="18.149999999999999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149999999999999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4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64" t="s">
        <v>41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149999999999999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5" t="s">
        <v>53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149999999999999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149999999999999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1" si="0">AVERAGE(B10:M10)</f>
        <v>16.741666666666664</v>
      </c>
      <c r="P10" s="46">
        <f>(AVERAGE(H9:M9)+AVERAGE(B10:G10))/2</f>
        <v>16.599999999999998</v>
      </c>
    </row>
    <row r="11" spans="1:16" ht="18.149999999999999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1" si="1">(AVERAGE(H10:M10)+AVERAGE(B11:G11))/2</f>
        <v>17.108333333333334</v>
      </c>
    </row>
    <row r="12" spans="1:16" ht="18.149999999999999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149999999999999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149999999999999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149999999999999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149999999999999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149999999999999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149999999999999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149999999999999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149999999999999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149999999999999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149999999999999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149999999999999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149999999999999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149999999999999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149999999999999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149999999999999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149999999999999" customHeight="1">
      <c r="A28" s="213">
        <v>2009</v>
      </c>
      <c r="B28" s="235">
        <v>32</v>
      </c>
      <c r="C28" s="235">
        <v>32</v>
      </c>
      <c r="D28" s="235">
        <v>32.700000000000003</v>
      </c>
      <c r="E28" s="235">
        <v>32.6</v>
      </c>
      <c r="F28" s="235">
        <v>32.6</v>
      </c>
      <c r="G28" s="235">
        <v>32.5</v>
      </c>
      <c r="H28" s="235">
        <v>32.5</v>
      </c>
      <c r="I28" s="235">
        <v>32.1</v>
      </c>
      <c r="J28" s="235">
        <v>32</v>
      </c>
      <c r="K28" s="235">
        <v>32.9</v>
      </c>
      <c r="L28" s="235">
        <v>33.4</v>
      </c>
      <c r="M28" s="235">
        <v>33.700000000000003</v>
      </c>
      <c r="N28" s="115"/>
      <c r="O28" s="65">
        <f t="shared" si="0"/>
        <v>32.583333333333329</v>
      </c>
      <c r="P28" s="46">
        <f t="shared" si="1"/>
        <v>31.958333333333332</v>
      </c>
    </row>
    <row r="29" spans="1:16" ht="18.149999999999999" customHeight="1">
      <c r="A29" s="213">
        <v>2010</v>
      </c>
      <c r="B29" s="235">
        <v>33.700000000000003</v>
      </c>
      <c r="C29" s="235">
        <v>34.5</v>
      </c>
      <c r="D29" s="235">
        <v>33.9</v>
      </c>
      <c r="E29" s="235">
        <v>33.299999999999997</v>
      </c>
      <c r="F29" s="235">
        <v>34.5</v>
      </c>
      <c r="G29" s="235">
        <v>34.5</v>
      </c>
      <c r="H29" s="235">
        <v>34.6</v>
      </c>
      <c r="I29" s="235">
        <v>34.6</v>
      </c>
      <c r="J29" s="235">
        <v>34.1</v>
      </c>
      <c r="K29" s="235">
        <v>34.700000000000003</v>
      </c>
      <c r="L29" s="235">
        <v>34.9</v>
      </c>
      <c r="M29" s="235">
        <v>34.299999999999997</v>
      </c>
      <c r="N29" s="115"/>
      <c r="O29" s="65">
        <f t="shared" si="0"/>
        <v>34.299999999999997</v>
      </c>
      <c r="P29" s="46">
        <f t="shared" si="1"/>
        <v>33.416666666666671</v>
      </c>
    </row>
    <row r="30" spans="1:16" ht="18.149999999999999" customHeight="1">
      <c r="A30" s="213">
        <v>2011</v>
      </c>
      <c r="B30" s="235">
        <v>34.799999999999997</v>
      </c>
      <c r="C30" s="235">
        <v>34.9</v>
      </c>
      <c r="D30" s="235">
        <v>34.9</v>
      </c>
      <c r="E30" s="235">
        <v>35.700000000000003</v>
      </c>
      <c r="F30" s="235">
        <v>35.200000000000003</v>
      </c>
      <c r="G30" s="235">
        <v>35.6</v>
      </c>
      <c r="H30" s="235">
        <v>37.799999999999997</v>
      </c>
      <c r="I30" s="235">
        <v>36.299999999999997</v>
      </c>
      <c r="J30" s="235">
        <v>36.700000000000003</v>
      </c>
      <c r="K30" s="235">
        <v>36.6</v>
      </c>
      <c r="L30" s="235">
        <v>36.6</v>
      </c>
      <c r="M30" s="235">
        <v>36.9</v>
      </c>
      <c r="N30" s="115"/>
      <c r="O30" s="65">
        <f t="shared" si="0"/>
        <v>36</v>
      </c>
      <c r="P30" s="46">
        <f t="shared" si="1"/>
        <v>34.858333333333334</v>
      </c>
    </row>
    <row r="31" spans="1:16" ht="18.149999999999999" customHeight="1">
      <c r="A31" s="213">
        <v>2012</v>
      </c>
      <c r="B31" s="235">
        <v>36.9</v>
      </c>
      <c r="C31" s="150">
        <v>37.299999999999997</v>
      </c>
      <c r="D31" s="150">
        <v>37.1</v>
      </c>
      <c r="E31" s="150">
        <v>37.299999999999997</v>
      </c>
      <c r="F31" s="150">
        <v>37.5</v>
      </c>
      <c r="G31" s="150">
        <v>37.799999999999997</v>
      </c>
      <c r="H31" s="150">
        <v>37.6</v>
      </c>
      <c r="I31" s="150">
        <v>37.5</v>
      </c>
      <c r="J31" s="150">
        <v>37.299999999999997</v>
      </c>
      <c r="K31" s="151">
        <v>37.1</v>
      </c>
      <c r="L31" s="150">
        <v>36.1</v>
      </c>
      <c r="M31" s="150">
        <v>35.9</v>
      </c>
      <c r="N31" s="115"/>
      <c r="O31" s="65">
        <f t="shared" si="0"/>
        <v>37.116666666666667</v>
      </c>
      <c r="P31" s="46">
        <f t="shared" si="1"/>
        <v>37.066666666666663</v>
      </c>
    </row>
    <row r="32" spans="1:16" ht="18.149999999999999" customHeight="1">
      <c r="A32" s="179">
        <v>2013</v>
      </c>
      <c r="B32" s="115">
        <v>36.1</v>
      </c>
      <c r="C32" s="115">
        <v>36.6</v>
      </c>
      <c r="D32" s="115">
        <v>35.1</v>
      </c>
      <c r="E32" s="151">
        <v>35.200000000000003</v>
      </c>
      <c r="F32" s="117">
        <v>34.6</v>
      </c>
      <c r="G32" s="117">
        <v>38.299999999999997</v>
      </c>
      <c r="H32" s="117">
        <v>40.299999999999997</v>
      </c>
      <c r="I32" s="117">
        <v>38.4</v>
      </c>
      <c r="J32" s="117">
        <v>35.5</v>
      </c>
      <c r="K32" s="117">
        <v>35.200000000000003</v>
      </c>
      <c r="L32" s="115">
        <v>35.200000000000003</v>
      </c>
      <c r="M32" s="246" t="s">
        <v>49</v>
      </c>
      <c r="N32" s="115"/>
      <c r="O32" s="65"/>
      <c r="P32" s="46"/>
    </row>
    <row r="33" spans="1:16" ht="18.149999999999999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149999999999999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C23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66" t="s">
        <v>59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149999999999999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7" t="s">
        <v>28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149999999999999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149999999999999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1" si="0">AVERAGE(B10:M10)</f>
        <v>35.6</v>
      </c>
      <c r="P10" s="46">
        <f>(AVERAGE(H9:M9)+AVERAGE(B10:G10))/2</f>
        <v>35.616666666666667</v>
      </c>
    </row>
    <row r="11" spans="1:16" s="43" customFormat="1" ht="18.149999999999999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149999999999999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149999999999999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149999999999999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149999999999999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149999999999999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149999999999999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149999999999999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149999999999999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149999999999999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149999999999999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149999999999999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149999999999999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149999999999999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149999999999999" customHeight="1">
      <c r="A25" s="214">
        <v>2006</v>
      </c>
      <c r="B25" s="125">
        <v>74.5</v>
      </c>
      <c r="C25" s="125">
        <v>75.099999999999994</v>
      </c>
      <c r="D25" s="127">
        <v>75</v>
      </c>
      <c r="E25" s="127">
        <v>75</v>
      </c>
      <c r="F25" s="125">
        <v>75.2</v>
      </c>
      <c r="G25" s="127">
        <v>74.400000000000006</v>
      </c>
      <c r="H25" s="127">
        <v>74.5</v>
      </c>
      <c r="I25" s="128">
        <v>74.8</v>
      </c>
      <c r="J25" s="127">
        <v>73.900000000000006</v>
      </c>
      <c r="K25" s="127">
        <v>74.8</v>
      </c>
      <c r="L25" s="127">
        <v>75</v>
      </c>
      <c r="M25" s="131">
        <v>73.400000000000006</v>
      </c>
      <c r="N25" s="132"/>
      <c r="O25" s="65">
        <f t="shared" si="0"/>
        <v>74.633333333333326</v>
      </c>
      <c r="P25" s="46">
        <f t="shared" si="1"/>
        <v>74.833333333333343</v>
      </c>
    </row>
    <row r="26" spans="1:16" s="43" customFormat="1" ht="18.149999999999999" customHeight="1">
      <c r="A26" s="214">
        <v>2007</v>
      </c>
      <c r="B26" s="125">
        <v>72.8</v>
      </c>
      <c r="C26" s="125">
        <v>72.400000000000006</v>
      </c>
      <c r="D26" s="127">
        <v>72.400000000000006</v>
      </c>
      <c r="E26" s="128">
        <v>72.900000000000006</v>
      </c>
      <c r="F26" s="125">
        <v>72.8</v>
      </c>
      <c r="G26" s="127">
        <v>73.8</v>
      </c>
      <c r="H26" s="127">
        <v>73.599999999999994</v>
      </c>
      <c r="I26" s="127">
        <v>73.7</v>
      </c>
      <c r="J26" s="127">
        <v>73.900000000000006</v>
      </c>
      <c r="K26" s="127">
        <v>73</v>
      </c>
      <c r="L26" s="127">
        <v>73.099999999999994</v>
      </c>
      <c r="M26" s="127">
        <v>73.2</v>
      </c>
      <c r="N26" s="132"/>
      <c r="O26" s="65">
        <f t="shared" si="0"/>
        <v>73.13333333333334</v>
      </c>
      <c r="P26" s="46">
        <f t="shared" si="1"/>
        <v>73.625</v>
      </c>
    </row>
    <row r="27" spans="1:16" s="43" customFormat="1" ht="18.149999999999999" customHeight="1">
      <c r="A27" s="215">
        <v>2008</v>
      </c>
      <c r="B27" s="128">
        <v>74.099999999999994</v>
      </c>
      <c r="C27" s="128">
        <v>74.2</v>
      </c>
      <c r="D27" s="128">
        <v>74.2</v>
      </c>
      <c r="E27" s="125">
        <v>72.5</v>
      </c>
      <c r="F27" s="125">
        <v>72.599999999999994</v>
      </c>
      <c r="G27" s="125">
        <v>72.5</v>
      </c>
      <c r="H27" s="125">
        <v>71.900000000000006</v>
      </c>
      <c r="I27" s="125">
        <v>71.599999999999994</v>
      </c>
      <c r="J27" s="125">
        <v>71.5</v>
      </c>
      <c r="K27" s="125">
        <v>70.3</v>
      </c>
      <c r="L27" s="125">
        <v>70.7</v>
      </c>
      <c r="M27" s="125">
        <v>72.2</v>
      </c>
      <c r="N27" s="125"/>
      <c r="O27" s="65">
        <f t="shared" si="0"/>
        <v>72.358333333333334</v>
      </c>
      <c r="P27" s="46">
        <f t="shared" si="1"/>
        <v>73.38333333333334</v>
      </c>
    </row>
    <row r="28" spans="1:16" s="43" customFormat="1" ht="18.149999999999999" customHeight="1">
      <c r="A28" s="215">
        <v>2009</v>
      </c>
      <c r="B28" s="125">
        <v>70.3</v>
      </c>
      <c r="C28" s="128">
        <v>70.5</v>
      </c>
      <c r="D28" s="127">
        <v>70.2</v>
      </c>
      <c r="E28" s="150">
        <v>70.5</v>
      </c>
      <c r="F28" s="128">
        <v>70.900000000000006</v>
      </c>
      <c r="G28" s="127">
        <v>70.599999999999994</v>
      </c>
      <c r="H28" s="127">
        <v>70.3</v>
      </c>
      <c r="I28" s="128">
        <v>70.7</v>
      </c>
      <c r="J28" s="128">
        <v>69.900000000000006</v>
      </c>
      <c r="K28" s="127">
        <v>70.400000000000006</v>
      </c>
      <c r="L28" s="128">
        <v>70.599999999999994</v>
      </c>
      <c r="M28" s="127">
        <v>70.400000000000006</v>
      </c>
      <c r="N28" s="128"/>
      <c r="O28" s="65">
        <f t="shared" si="0"/>
        <v>70.441666666666663</v>
      </c>
      <c r="P28" s="46">
        <f t="shared" si="1"/>
        <v>70.933333333333337</v>
      </c>
    </row>
    <row r="29" spans="1:16" s="43" customFormat="1" ht="18.149999999999999" customHeight="1">
      <c r="A29" s="215">
        <v>2010</v>
      </c>
      <c r="B29" s="125">
        <v>71.2</v>
      </c>
      <c r="C29" s="127">
        <v>71.3</v>
      </c>
      <c r="D29" s="128">
        <v>71.7</v>
      </c>
      <c r="E29" s="150">
        <v>71.3</v>
      </c>
      <c r="F29" s="128">
        <v>71.2</v>
      </c>
      <c r="G29" s="127">
        <v>71.2</v>
      </c>
      <c r="H29" s="127">
        <v>71.3</v>
      </c>
      <c r="I29" s="128">
        <v>70.8</v>
      </c>
      <c r="J29" s="127">
        <v>71</v>
      </c>
      <c r="K29" s="128">
        <v>71.2</v>
      </c>
      <c r="L29" s="127">
        <v>71</v>
      </c>
      <c r="M29" s="127">
        <v>70.8</v>
      </c>
      <c r="N29" s="128"/>
      <c r="O29" s="65">
        <f t="shared" si="0"/>
        <v>71.166666666666671</v>
      </c>
      <c r="P29" s="46">
        <f t="shared" si="1"/>
        <v>70.849999999999994</v>
      </c>
    </row>
    <row r="30" spans="1:16" s="43" customFormat="1" ht="18.149999999999999" customHeight="1">
      <c r="A30" s="215">
        <v>2011</v>
      </c>
      <c r="B30" s="125">
        <v>71.400000000000006</v>
      </c>
      <c r="C30" s="127">
        <v>71.3</v>
      </c>
      <c r="D30" s="128">
        <v>70.8</v>
      </c>
      <c r="E30" s="150">
        <v>71.599999999999994</v>
      </c>
      <c r="F30" s="128">
        <v>71.5</v>
      </c>
      <c r="G30" s="127">
        <v>71.3</v>
      </c>
      <c r="H30" s="127">
        <v>71.2</v>
      </c>
      <c r="I30" s="128">
        <v>71.599999999999994</v>
      </c>
      <c r="J30" s="128">
        <v>72.400000000000006</v>
      </c>
      <c r="K30" s="128">
        <v>72.400000000000006</v>
      </c>
      <c r="L30" s="128">
        <v>72.8</v>
      </c>
      <c r="M30" s="127">
        <v>72.900000000000006</v>
      </c>
      <c r="N30" s="128"/>
      <c r="O30" s="65">
        <f t="shared" si="0"/>
        <v>71.766666666666666</v>
      </c>
      <c r="P30" s="46">
        <f t="shared" si="1"/>
        <v>71.166666666666671</v>
      </c>
    </row>
    <row r="31" spans="1:16" s="43" customFormat="1" ht="18.149999999999999" customHeight="1">
      <c r="A31" s="215">
        <v>2012</v>
      </c>
      <c r="B31" s="125">
        <v>72.599999999999994</v>
      </c>
      <c r="C31" s="127">
        <v>72.5</v>
      </c>
      <c r="D31" s="128">
        <v>72.900000000000006</v>
      </c>
      <c r="E31" s="150">
        <v>73.2</v>
      </c>
      <c r="F31" s="128">
        <v>73.400000000000006</v>
      </c>
      <c r="G31" s="127">
        <v>74</v>
      </c>
      <c r="H31" s="127">
        <v>74.900000000000006</v>
      </c>
      <c r="I31" s="127">
        <v>74.8</v>
      </c>
      <c r="J31" s="127">
        <v>75</v>
      </c>
      <c r="K31" s="128">
        <v>75.3</v>
      </c>
      <c r="L31" s="128">
        <v>74.8</v>
      </c>
      <c r="M31" s="127">
        <v>74.7</v>
      </c>
      <c r="N31" s="128"/>
      <c r="O31" s="65">
        <f t="shared" si="0"/>
        <v>74.008333333333326</v>
      </c>
      <c r="P31" s="46">
        <f t="shared" si="1"/>
        <v>72.658333333333346</v>
      </c>
    </row>
    <row r="32" spans="1:16" s="43" customFormat="1" ht="18.149999999999999" customHeight="1">
      <c r="A32" s="198">
        <v>2013</v>
      </c>
      <c r="B32" s="125">
        <v>75.599999999999994</v>
      </c>
      <c r="C32" s="127">
        <v>75.2</v>
      </c>
      <c r="D32" s="128">
        <v>74.8</v>
      </c>
      <c r="E32" s="150">
        <v>75.3</v>
      </c>
      <c r="F32" s="128">
        <v>75.400000000000006</v>
      </c>
      <c r="G32" s="127">
        <v>76.099999999999994</v>
      </c>
      <c r="H32" s="127">
        <v>76.3</v>
      </c>
      <c r="I32" s="128">
        <v>75.7</v>
      </c>
      <c r="J32" s="128">
        <v>75.7</v>
      </c>
      <c r="K32" s="128">
        <v>75.7</v>
      </c>
      <c r="L32" s="128">
        <v>75.599999999999994</v>
      </c>
      <c r="M32" s="247" t="s">
        <v>49</v>
      </c>
      <c r="N32" s="128"/>
      <c r="O32" s="65"/>
      <c r="P32" s="46">
        <f t="shared" si="1"/>
        <v>75.158333333333346</v>
      </c>
    </row>
    <row r="33" spans="1:16" s="43" customFormat="1" ht="18.149999999999999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11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149999999999999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9"/>
  <sheetViews>
    <sheetView topLeftCell="A4" workbookViewId="0">
      <pane xSplit="1" ySplit="5" topLeftCell="B19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149999999999999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7" t="s">
        <v>54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149999999999999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149999999999999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1" si="0">AVERAGE(B10:M10)</f>
        <v>33.366666666666667</v>
      </c>
      <c r="P10" s="46">
        <f>(AVERAGE(H9:M9)+AVERAGE(B10:G10))/2</f>
        <v>33.458333333333336</v>
      </c>
    </row>
    <row r="11" spans="1:16" s="43" customFormat="1" ht="18.149999999999999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1" si="1">(AVERAGE(H10:M10)+AVERAGE(B11:G11))/2</f>
        <v>33.774999999999999</v>
      </c>
    </row>
    <row r="12" spans="1:16" s="43" customFormat="1" ht="18.149999999999999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149999999999999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149999999999999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149999999999999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149999999999999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149999999999999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149999999999999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149999999999999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149999999999999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149999999999999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149999999999999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149999999999999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149999999999999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149999999999999" customHeight="1">
      <c r="A25" s="214">
        <v>2006</v>
      </c>
      <c r="B25" s="235">
        <v>70.7</v>
      </c>
      <c r="C25" s="235">
        <v>71.5</v>
      </c>
      <c r="D25" s="235">
        <v>71.400000000000006</v>
      </c>
      <c r="E25" s="235">
        <v>71.2</v>
      </c>
      <c r="F25" s="235">
        <v>71.7</v>
      </c>
      <c r="G25" s="235">
        <v>71.2</v>
      </c>
      <c r="H25" s="235">
        <v>70.7</v>
      </c>
      <c r="I25" s="235">
        <v>71</v>
      </c>
      <c r="J25" s="235">
        <v>70</v>
      </c>
      <c r="K25" s="235">
        <v>70.5</v>
      </c>
      <c r="L25" s="235">
        <v>70.900000000000006</v>
      </c>
      <c r="M25" s="235">
        <v>69.7</v>
      </c>
      <c r="N25" s="132"/>
      <c r="O25" s="65">
        <f t="shared" si="0"/>
        <v>70.875</v>
      </c>
      <c r="P25" s="46">
        <f t="shared" si="1"/>
        <v>71.216666666666669</v>
      </c>
    </row>
    <row r="26" spans="1:16" s="43" customFormat="1" ht="18.149999999999999" customHeight="1">
      <c r="A26" s="214">
        <v>2007</v>
      </c>
      <c r="B26" s="235">
        <v>68.900000000000006</v>
      </c>
      <c r="C26" s="235">
        <v>68.599999999999994</v>
      </c>
      <c r="D26" s="235">
        <v>68.5</v>
      </c>
      <c r="E26" s="235">
        <v>69.099999999999994</v>
      </c>
      <c r="F26" s="235">
        <v>68.599999999999994</v>
      </c>
      <c r="G26" s="235">
        <v>69.5</v>
      </c>
      <c r="H26" s="235">
        <v>69.7</v>
      </c>
      <c r="I26" s="235">
        <v>69.5</v>
      </c>
      <c r="J26" s="235">
        <v>69.900000000000006</v>
      </c>
      <c r="K26" s="235">
        <v>69.3</v>
      </c>
      <c r="L26" s="235">
        <v>69.5</v>
      </c>
      <c r="M26" s="235">
        <v>69.5</v>
      </c>
      <c r="N26" s="132"/>
      <c r="O26" s="65">
        <f t="shared" si="0"/>
        <v>69.216666666666669</v>
      </c>
      <c r="P26" s="46">
        <f t="shared" si="1"/>
        <v>69.666666666666671</v>
      </c>
    </row>
    <row r="27" spans="1:16" s="43" customFormat="1" ht="18.149999999999999" customHeight="1">
      <c r="A27" s="215">
        <v>2008</v>
      </c>
      <c r="B27" s="235">
        <v>70.099999999999994</v>
      </c>
      <c r="C27" s="235">
        <v>70.3</v>
      </c>
      <c r="D27" s="235">
        <v>70.400000000000006</v>
      </c>
      <c r="E27" s="235">
        <v>69</v>
      </c>
      <c r="F27" s="235">
        <v>69.099999999999994</v>
      </c>
      <c r="G27" s="235">
        <v>68.900000000000006</v>
      </c>
      <c r="H27" s="235">
        <v>68.2</v>
      </c>
      <c r="I27" s="235">
        <v>68.099999999999994</v>
      </c>
      <c r="J27" s="235">
        <v>67.900000000000006</v>
      </c>
      <c r="K27" s="235">
        <v>66.7</v>
      </c>
      <c r="L27" s="235">
        <v>67</v>
      </c>
      <c r="M27" s="235">
        <v>68.099999999999994</v>
      </c>
      <c r="N27" s="125"/>
      <c r="O27" s="65">
        <f t="shared" si="0"/>
        <v>68.649999999999991</v>
      </c>
      <c r="P27" s="46">
        <f t="shared" si="1"/>
        <v>69.599999999999994</v>
      </c>
    </row>
    <row r="28" spans="1:16" s="43" customFormat="1" ht="18.149999999999999" customHeight="1">
      <c r="A28" s="215">
        <v>2009</v>
      </c>
      <c r="B28" s="235">
        <v>67.099999999999994</v>
      </c>
      <c r="C28" s="235">
        <v>67.099999999999994</v>
      </c>
      <c r="D28" s="235">
        <v>66.900000000000006</v>
      </c>
      <c r="E28" s="235">
        <v>67</v>
      </c>
      <c r="F28" s="235">
        <v>67.5</v>
      </c>
      <c r="G28" s="235">
        <v>67.400000000000006</v>
      </c>
      <c r="H28" s="235">
        <v>66.7</v>
      </c>
      <c r="I28" s="235">
        <v>67.2</v>
      </c>
      <c r="J28" s="235">
        <v>66.7</v>
      </c>
      <c r="K28" s="235">
        <v>67.2</v>
      </c>
      <c r="L28" s="235">
        <v>67.3</v>
      </c>
      <c r="M28" s="235">
        <v>67</v>
      </c>
      <c r="N28" s="128"/>
      <c r="O28" s="65">
        <f t="shared" si="0"/>
        <v>67.091666666666669</v>
      </c>
      <c r="P28" s="46">
        <f t="shared" si="1"/>
        <v>67.416666666666671</v>
      </c>
    </row>
    <row r="29" spans="1:16" s="43" customFormat="1" ht="18.149999999999999" customHeight="1">
      <c r="A29" s="215">
        <v>2010</v>
      </c>
      <c r="B29" s="235">
        <v>67.599999999999994</v>
      </c>
      <c r="C29" s="235">
        <v>67.8</v>
      </c>
      <c r="D29" s="235">
        <v>68</v>
      </c>
      <c r="E29" s="235">
        <v>68</v>
      </c>
      <c r="F29" s="235">
        <v>68</v>
      </c>
      <c r="G29" s="235">
        <v>68</v>
      </c>
      <c r="H29" s="235">
        <v>68.099999999999994</v>
      </c>
      <c r="I29" s="235">
        <v>67.5</v>
      </c>
      <c r="J29" s="235">
        <v>67.900000000000006</v>
      </c>
      <c r="K29" s="235">
        <v>68.3</v>
      </c>
      <c r="L29" s="235">
        <v>68.099999999999994</v>
      </c>
      <c r="M29" s="235">
        <v>67.7</v>
      </c>
      <c r="N29" s="128"/>
      <c r="O29" s="65">
        <f t="shared" si="0"/>
        <v>67.916666666666671</v>
      </c>
      <c r="P29" s="46">
        <f t="shared" si="1"/>
        <v>67.458333333333329</v>
      </c>
    </row>
    <row r="30" spans="1:16" s="43" customFormat="1" ht="18.149999999999999" customHeight="1">
      <c r="A30" s="215">
        <v>2011</v>
      </c>
      <c r="B30" s="235">
        <v>68.599999999999994</v>
      </c>
      <c r="C30" s="235">
        <v>68.7</v>
      </c>
      <c r="D30" s="235">
        <v>68.2</v>
      </c>
      <c r="E30" s="235">
        <v>68.599999999999994</v>
      </c>
      <c r="F30" s="235">
        <v>68.599999999999994</v>
      </c>
      <c r="G30" s="235">
        <v>68.2</v>
      </c>
      <c r="H30" s="235">
        <v>68.2</v>
      </c>
      <c r="I30" s="235">
        <v>68.5</v>
      </c>
      <c r="J30" s="235">
        <v>69.599999999999994</v>
      </c>
      <c r="K30" s="235">
        <v>69.599999999999994</v>
      </c>
      <c r="L30" s="235">
        <v>69.900000000000006</v>
      </c>
      <c r="M30" s="235">
        <v>69.900000000000006</v>
      </c>
      <c r="N30" s="128"/>
      <c r="O30" s="65">
        <f t="shared" si="0"/>
        <v>68.88333333333334</v>
      </c>
      <c r="P30" s="46">
        <f t="shared" si="1"/>
        <v>68.208333333333329</v>
      </c>
    </row>
    <row r="31" spans="1:16" s="43" customFormat="1" ht="18.149999999999999" customHeight="1">
      <c r="A31" s="215">
        <v>2012</v>
      </c>
      <c r="B31" s="235">
        <v>69.7</v>
      </c>
      <c r="C31" s="150">
        <v>69.599999999999994</v>
      </c>
      <c r="D31" s="151">
        <v>70</v>
      </c>
      <c r="E31" s="151">
        <v>70.3</v>
      </c>
      <c r="F31" s="150">
        <v>70.3</v>
      </c>
      <c r="G31" s="150">
        <v>70.8</v>
      </c>
      <c r="H31" s="150">
        <v>71.7</v>
      </c>
      <c r="I31" s="150">
        <v>71.5</v>
      </c>
      <c r="J31" s="150">
        <v>71.900000000000006</v>
      </c>
      <c r="K31" s="151">
        <v>72.2</v>
      </c>
      <c r="L31" s="151">
        <v>71.7</v>
      </c>
      <c r="M31" s="150">
        <v>71.400000000000006</v>
      </c>
      <c r="N31" s="128"/>
      <c r="O31" s="65">
        <f t="shared" si="0"/>
        <v>70.925000000000011</v>
      </c>
      <c r="P31" s="46">
        <f t="shared" si="1"/>
        <v>69.699999999999989</v>
      </c>
    </row>
    <row r="32" spans="1:16" s="43" customFormat="1" ht="18.149999999999999" customHeight="1">
      <c r="A32" s="198">
        <v>2013</v>
      </c>
      <c r="B32" s="125">
        <v>72.400000000000006</v>
      </c>
      <c r="C32" s="127">
        <v>72</v>
      </c>
      <c r="D32" s="128">
        <v>71.599999999999994</v>
      </c>
      <c r="E32" s="150">
        <v>72.2</v>
      </c>
      <c r="F32" s="128">
        <v>72.3</v>
      </c>
      <c r="G32" s="127">
        <v>73</v>
      </c>
      <c r="H32" s="127">
        <v>73.099999999999994</v>
      </c>
      <c r="I32" s="128">
        <v>72.400000000000006</v>
      </c>
      <c r="J32" s="128">
        <v>72.599999999999994</v>
      </c>
      <c r="K32" s="128">
        <v>72.599999999999994</v>
      </c>
      <c r="L32" s="128">
        <v>72.5</v>
      </c>
      <c r="M32" s="247" t="s">
        <v>49</v>
      </c>
      <c r="N32" s="128"/>
      <c r="O32" s="65"/>
      <c r="P32" s="46"/>
    </row>
    <row r="33" spans="1:16" s="43" customFormat="1" ht="18.149999999999999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57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C26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10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149999999999999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1" si="0">AVERAGE(B10:M10)</f>
        <v>290.20833333333337</v>
      </c>
      <c r="P10" s="46">
        <f>(AVERAGE(H9:M9)+AVERAGE(B10:G10))/2</f>
        <v>291.16666666666663</v>
      </c>
    </row>
    <row r="11" spans="1:16" s="43" customFormat="1" ht="18.149999999999999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149999999999999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149999999999999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149999999999999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149999999999999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149999999999999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149999999999999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149999999999999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149999999999999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149999999999999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149999999999999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149999999999999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149999999999999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149999999999999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149999999999999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149999999999999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149999999999999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149999999999999" customHeight="1">
      <c r="A28" s="218">
        <v>2009</v>
      </c>
      <c r="B28" s="145">
        <v>296.5</v>
      </c>
      <c r="C28" s="145">
        <v>297.10000000000002</v>
      </c>
      <c r="D28" s="141">
        <v>298</v>
      </c>
      <c r="E28" s="151">
        <v>298.89999999999998</v>
      </c>
      <c r="F28" s="141">
        <v>300.5</v>
      </c>
      <c r="G28" s="139">
        <v>308.60000000000002</v>
      </c>
      <c r="H28" s="141">
        <v>290.10000000000002</v>
      </c>
      <c r="I28" s="139">
        <v>279.10000000000002</v>
      </c>
      <c r="J28" s="139">
        <v>276.2</v>
      </c>
      <c r="K28" s="141">
        <v>277</v>
      </c>
      <c r="L28" s="139">
        <v>274.60000000000002</v>
      </c>
      <c r="M28" s="141">
        <v>271</v>
      </c>
      <c r="N28" s="139"/>
      <c r="O28" s="65">
        <f t="shared" si="0"/>
        <v>288.96666666666664</v>
      </c>
      <c r="P28" s="46">
        <f t="shared" si="1"/>
        <v>300.16666666666663</v>
      </c>
    </row>
    <row r="29" spans="1:16" s="43" customFormat="1" ht="18.149999999999999" customHeight="1">
      <c r="A29" s="218">
        <v>2010</v>
      </c>
      <c r="B29" s="145">
        <v>273.2</v>
      </c>
      <c r="C29" s="145">
        <v>273.8</v>
      </c>
      <c r="D29" s="141">
        <v>282.39999999999998</v>
      </c>
      <c r="E29" s="151">
        <v>271.60000000000002</v>
      </c>
      <c r="F29" s="141">
        <v>275.10000000000002</v>
      </c>
      <c r="G29" s="139">
        <v>270.39999999999998</v>
      </c>
      <c r="H29" s="141">
        <v>265.7</v>
      </c>
      <c r="I29" s="139">
        <v>263.7</v>
      </c>
      <c r="J29" s="139">
        <v>261.60000000000002</v>
      </c>
      <c r="K29" s="139">
        <v>259.89999999999998</v>
      </c>
      <c r="L29" s="139">
        <v>257.8</v>
      </c>
      <c r="M29" s="139">
        <v>258.8</v>
      </c>
      <c r="N29" s="139"/>
      <c r="O29" s="65">
        <f t="shared" si="0"/>
        <v>267.83333333333337</v>
      </c>
      <c r="P29" s="46">
        <f t="shared" si="1"/>
        <v>276.20833333333337</v>
      </c>
    </row>
    <row r="30" spans="1:16" s="43" customFormat="1" ht="18.149999999999999" customHeight="1">
      <c r="A30" s="218">
        <v>2011</v>
      </c>
      <c r="B30" s="145">
        <v>259</v>
      </c>
      <c r="C30" s="145">
        <v>259</v>
      </c>
      <c r="D30" s="141">
        <v>258.7</v>
      </c>
      <c r="E30" s="151">
        <v>259.60000000000002</v>
      </c>
      <c r="F30" s="141">
        <v>260.2</v>
      </c>
      <c r="G30" s="139">
        <v>260.3</v>
      </c>
      <c r="H30" s="141">
        <v>259</v>
      </c>
      <c r="I30" s="141">
        <v>257</v>
      </c>
      <c r="J30" s="141">
        <v>256.8</v>
      </c>
      <c r="K30" s="139">
        <v>257.5</v>
      </c>
      <c r="L30" s="139">
        <v>261.7</v>
      </c>
      <c r="M30" s="139">
        <v>258.60000000000002</v>
      </c>
      <c r="N30" s="139"/>
      <c r="O30" s="65">
        <f t="shared" si="0"/>
        <v>258.95</v>
      </c>
      <c r="P30" s="46">
        <f t="shared" si="1"/>
        <v>260.35833333333335</v>
      </c>
    </row>
    <row r="31" spans="1:16" s="43" customFormat="1" ht="18.149999999999999" customHeight="1">
      <c r="A31" s="218">
        <v>2012</v>
      </c>
      <c r="B31" s="145">
        <v>258.89999999999998</v>
      </c>
      <c r="C31" s="145">
        <v>258.3</v>
      </c>
      <c r="D31" s="141">
        <v>258.2</v>
      </c>
      <c r="E31" s="151">
        <v>260.10000000000002</v>
      </c>
      <c r="F31" s="141">
        <v>258.3</v>
      </c>
      <c r="G31" s="141">
        <v>258.3</v>
      </c>
      <c r="H31" s="141">
        <v>254.8</v>
      </c>
      <c r="I31" s="139">
        <v>258.8</v>
      </c>
      <c r="J31" s="139">
        <v>260.8</v>
      </c>
      <c r="K31" s="141">
        <v>264</v>
      </c>
      <c r="L31" s="141">
        <v>262</v>
      </c>
      <c r="M31" s="139">
        <v>258.8</v>
      </c>
      <c r="N31" s="139"/>
      <c r="O31" s="65">
        <f t="shared" si="0"/>
        <v>259.27500000000003</v>
      </c>
      <c r="P31" s="46">
        <f t="shared" si="1"/>
        <v>258.55833333333334</v>
      </c>
    </row>
    <row r="32" spans="1:16" s="43" customFormat="1" ht="18.149999999999999" customHeight="1">
      <c r="A32" s="183">
        <v>2013</v>
      </c>
      <c r="B32" s="145">
        <v>258.89999999999998</v>
      </c>
      <c r="C32" s="145">
        <v>257.60000000000002</v>
      </c>
      <c r="D32" s="145">
        <v>255.9</v>
      </c>
      <c r="E32" s="145">
        <v>256</v>
      </c>
      <c r="F32" s="141">
        <v>246.3</v>
      </c>
      <c r="G32" s="139">
        <v>237.1</v>
      </c>
      <c r="H32" s="141">
        <v>236.9</v>
      </c>
      <c r="I32" s="139">
        <v>243.7</v>
      </c>
      <c r="J32" s="139">
        <v>239.4</v>
      </c>
      <c r="K32" s="139">
        <v>242.5</v>
      </c>
      <c r="L32" s="139">
        <v>239.5</v>
      </c>
      <c r="M32" s="240" t="s">
        <v>49</v>
      </c>
      <c r="N32" s="139"/>
      <c r="O32" s="65"/>
      <c r="P32" s="46">
        <f t="shared" si="1"/>
        <v>255.91666666666669</v>
      </c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22" workbookViewId="0">
      <selection activeCell="M32" sqref="M32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66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149999999999999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1" si="0">AVERAGE(B10:M10)</f>
        <v>13.758333333333335</v>
      </c>
      <c r="P10" s="46">
        <f>(AVERAGE(H9:M9)+AVERAGE(B10:G10))/2</f>
        <v>13.633333333333333</v>
      </c>
    </row>
    <row r="11" spans="1:16" s="43" customFormat="1" ht="18.149999999999999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1" si="1">(AVERAGE(H10:M10)+AVERAGE(B11:G11))/2</f>
        <v>14.166666666666668</v>
      </c>
    </row>
    <row r="12" spans="1:16" s="43" customFormat="1" ht="18.149999999999999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149999999999999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149999999999999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149999999999999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149999999999999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149999999999999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149999999999999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149999999999999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149999999999999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149999999999999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149999999999999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149999999999999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149999999999999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149999999999999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149999999999999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149999999999999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149999999999999" customHeight="1">
      <c r="A28" s="218">
        <v>2009</v>
      </c>
      <c r="B28" s="145">
        <v>14.9</v>
      </c>
      <c r="C28" s="145">
        <v>14.8</v>
      </c>
      <c r="D28" s="141">
        <v>14.9</v>
      </c>
      <c r="E28" s="151">
        <v>17.3</v>
      </c>
      <c r="F28" s="141">
        <v>16</v>
      </c>
      <c r="G28" s="139">
        <v>14.7</v>
      </c>
      <c r="H28" s="141">
        <v>14.4</v>
      </c>
      <c r="I28" s="139">
        <v>14.5</v>
      </c>
      <c r="J28" s="139">
        <v>14.4</v>
      </c>
      <c r="K28" s="141">
        <v>14.8</v>
      </c>
      <c r="L28" s="139">
        <v>14.5</v>
      </c>
      <c r="M28" s="141">
        <v>14.4</v>
      </c>
      <c r="N28" s="139"/>
      <c r="O28" s="65">
        <f t="shared" si="0"/>
        <v>14.966666666666669</v>
      </c>
      <c r="P28" s="46">
        <f t="shared" si="1"/>
        <v>15.108333333333334</v>
      </c>
    </row>
    <row r="29" spans="1:16" s="43" customFormat="1" ht="18.149999999999999" customHeight="1">
      <c r="A29" s="218">
        <v>2010</v>
      </c>
      <c r="B29" s="145">
        <v>14.5</v>
      </c>
      <c r="C29" s="145">
        <v>15.7</v>
      </c>
      <c r="D29" s="141">
        <v>22.2</v>
      </c>
      <c r="E29" s="151">
        <v>16.5</v>
      </c>
      <c r="F29" s="141">
        <v>23.8</v>
      </c>
      <c r="G29" s="139">
        <v>19.5</v>
      </c>
      <c r="H29" s="141">
        <v>18.3</v>
      </c>
      <c r="I29" s="139">
        <v>16.100000000000001</v>
      </c>
      <c r="J29" s="139">
        <v>14.5</v>
      </c>
      <c r="K29" s="139">
        <v>14.4</v>
      </c>
      <c r="L29" s="139">
        <v>14.4</v>
      </c>
      <c r="M29" s="139">
        <v>14.3</v>
      </c>
      <c r="N29" s="139"/>
      <c r="O29" s="65">
        <f t="shared" si="0"/>
        <v>17.016666666666669</v>
      </c>
      <c r="P29" s="46">
        <f t="shared" si="1"/>
        <v>16.600000000000001</v>
      </c>
    </row>
    <row r="30" spans="1:16" s="43" customFormat="1" ht="18.149999999999999" customHeight="1">
      <c r="A30" s="218">
        <v>2011</v>
      </c>
      <c r="B30" s="145">
        <v>14.6</v>
      </c>
      <c r="C30" s="145">
        <v>14.7</v>
      </c>
      <c r="D30" s="141">
        <v>14.6</v>
      </c>
      <c r="E30" s="151">
        <v>14.7</v>
      </c>
      <c r="F30" s="141">
        <v>14.7</v>
      </c>
      <c r="G30" s="139">
        <v>14.6</v>
      </c>
      <c r="H30" s="141">
        <v>14.6</v>
      </c>
      <c r="I30" s="141">
        <v>14.6</v>
      </c>
      <c r="J30" s="141">
        <v>14.6</v>
      </c>
      <c r="K30" s="139">
        <v>14.6</v>
      </c>
      <c r="L30" s="139">
        <v>14.7</v>
      </c>
      <c r="M30" s="139">
        <v>14.5</v>
      </c>
      <c r="N30" s="139"/>
      <c r="O30" s="65">
        <f t="shared" si="0"/>
        <v>14.624999999999998</v>
      </c>
      <c r="P30" s="46">
        <f t="shared" si="1"/>
        <v>14.991666666666667</v>
      </c>
    </row>
    <row r="31" spans="1:16" s="43" customFormat="1" ht="18.149999999999999" customHeight="1">
      <c r="A31" s="218">
        <v>2012</v>
      </c>
      <c r="B31" s="145">
        <v>14.4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14.1</v>
      </c>
      <c r="H31" s="141">
        <v>14.2</v>
      </c>
      <c r="I31" s="139">
        <v>14.5</v>
      </c>
      <c r="J31" s="139">
        <v>14.3</v>
      </c>
      <c r="K31" s="141">
        <v>14.5</v>
      </c>
      <c r="L31" s="141">
        <v>14.4</v>
      </c>
      <c r="M31" s="139">
        <v>14.3</v>
      </c>
      <c r="N31" s="139"/>
      <c r="O31" s="65">
        <f t="shared" si="0"/>
        <v>14.333333333333336</v>
      </c>
      <c r="P31" s="46">
        <f t="shared" si="1"/>
        <v>14.45</v>
      </c>
    </row>
    <row r="32" spans="1:16" s="43" customFormat="1" ht="18.149999999999999" customHeight="1">
      <c r="A32" s="183">
        <v>2013</v>
      </c>
      <c r="B32" s="145">
        <v>14.2</v>
      </c>
      <c r="C32" s="145">
        <v>14.4</v>
      </c>
      <c r="D32" s="145">
        <v>14.2</v>
      </c>
      <c r="E32" s="145">
        <v>14.2</v>
      </c>
      <c r="F32" s="141">
        <v>14.3</v>
      </c>
      <c r="G32" s="139">
        <v>14.2</v>
      </c>
      <c r="H32" s="141">
        <v>14.5</v>
      </c>
      <c r="I32" s="139">
        <v>14.1</v>
      </c>
      <c r="J32" s="139">
        <v>14.1</v>
      </c>
      <c r="K32" s="139">
        <v>14.2</v>
      </c>
      <c r="L32" s="139">
        <v>14.1</v>
      </c>
      <c r="M32" s="240" t="s">
        <v>49</v>
      </c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9"/>
  <sheetViews>
    <sheetView topLeftCell="A4" workbookViewId="0">
      <pane xSplit="1" ySplit="5" topLeftCell="C19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>
      <c r="A1" s="268" t="s">
        <v>63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55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149999999999999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1" si="0">AVERAGE(B10:M10)</f>
        <v>231.8416666666667</v>
      </c>
      <c r="P10" s="46">
        <f>(AVERAGE(H9:M9)+AVERAGE(B10:G10))/2</f>
        <v>233.75</v>
      </c>
    </row>
    <row r="11" spans="1:16" s="43" customFormat="1" ht="18.149999999999999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1" si="1">(AVERAGE(H10:M10)+AVERAGE(B11:G11))/2</f>
        <v>232.95</v>
      </c>
    </row>
    <row r="12" spans="1:16" s="43" customFormat="1" ht="18.149999999999999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149999999999999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149999999999999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149999999999999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149999999999999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149999999999999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149999999999999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149999999999999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149999999999999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149999999999999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149999999999999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149999999999999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149999999999999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149999999999999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149999999999999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149999999999999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149999999999999" customHeight="1">
      <c r="A28" s="218">
        <v>2009</v>
      </c>
      <c r="B28" s="235">
        <v>217.3</v>
      </c>
      <c r="C28" s="235">
        <v>218.1</v>
      </c>
      <c r="D28" s="235">
        <v>218.8</v>
      </c>
      <c r="E28" s="235">
        <v>217.4</v>
      </c>
      <c r="F28" s="235">
        <v>219.2</v>
      </c>
      <c r="G28" s="235">
        <v>221.5</v>
      </c>
      <c r="H28" s="235">
        <v>203.1</v>
      </c>
      <c r="I28" s="235">
        <v>204.2</v>
      </c>
      <c r="J28" s="235">
        <v>201.6</v>
      </c>
      <c r="K28" s="235">
        <v>201.6</v>
      </c>
      <c r="L28" s="235">
        <v>199.6</v>
      </c>
      <c r="M28" s="235">
        <v>195.7</v>
      </c>
      <c r="N28" s="139"/>
      <c r="O28" s="65">
        <f t="shared" si="0"/>
        <v>209.84166666666661</v>
      </c>
      <c r="P28" s="46">
        <f t="shared" si="1"/>
        <v>218.02500000000001</v>
      </c>
    </row>
    <row r="29" spans="1:16" s="43" customFormat="1" ht="18.149999999999999" customHeight="1">
      <c r="A29" s="218">
        <v>2010</v>
      </c>
      <c r="B29" s="235">
        <v>198.1</v>
      </c>
      <c r="C29" s="235">
        <v>196.8</v>
      </c>
      <c r="D29" s="235">
        <v>198.5</v>
      </c>
      <c r="E29" s="235">
        <v>194.4</v>
      </c>
      <c r="F29" s="235">
        <v>190.8</v>
      </c>
      <c r="G29" s="235">
        <v>188.8</v>
      </c>
      <c r="H29" s="235">
        <v>187.2</v>
      </c>
      <c r="I29" s="235">
        <v>188</v>
      </c>
      <c r="J29" s="235">
        <v>187.4</v>
      </c>
      <c r="K29" s="235">
        <v>186.3</v>
      </c>
      <c r="L29" s="235">
        <v>184.3</v>
      </c>
      <c r="M29" s="235">
        <v>184.3</v>
      </c>
      <c r="N29" s="139"/>
      <c r="O29" s="65">
        <f t="shared" si="0"/>
        <v>190.40833333333333</v>
      </c>
      <c r="P29" s="46">
        <f t="shared" si="1"/>
        <v>197.76666666666665</v>
      </c>
    </row>
    <row r="30" spans="1:16" s="43" customFormat="1" ht="18.149999999999999" customHeight="1">
      <c r="A30" s="218">
        <v>2011</v>
      </c>
      <c r="B30" s="235">
        <v>185</v>
      </c>
      <c r="C30" s="235">
        <v>185</v>
      </c>
      <c r="D30" s="235">
        <v>184.8</v>
      </c>
      <c r="E30" s="235">
        <v>185.1</v>
      </c>
      <c r="F30" s="235">
        <v>185.6</v>
      </c>
      <c r="G30" s="235">
        <v>184.6</v>
      </c>
      <c r="H30" s="235">
        <v>184.6</v>
      </c>
      <c r="I30" s="235">
        <v>183.3</v>
      </c>
      <c r="J30" s="235">
        <v>183.4</v>
      </c>
      <c r="K30" s="235">
        <v>183.9</v>
      </c>
      <c r="L30" s="235">
        <v>187.7</v>
      </c>
      <c r="M30" s="235">
        <v>184.5</v>
      </c>
      <c r="N30" s="139"/>
      <c r="O30" s="65">
        <f t="shared" si="0"/>
        <v>184.79166666666666</v>
      </c>
      <c r="P30" s="46">
        <f t="shared" si="1"/>
        <v>185.63333333333333</v>
      </c>
    </row>
    <row r="31" spans="1:16" s="43" customFormat="1" ht="18.149999999999999" customHeight="1">
      <c r="A31" s="218">
        <v>2012</v>
      </c>
      <c r="B31" s="235">
        <v>184.4</v>
      </c>
      <c r="C31" s="150">
        <v>183.5</v>
      </c>
      <c r="D31" s="151">
        <v>183.4</v>
      </c>
      <c r="E31" s="150">
        <v>185.1</v>
      </c>
      <c r="F31" s="150">
        <v>183.4</v>
      </c>
      <c r="G31" s="150">
        <v>182.5</v>
      </c>
      <c r="H31" s="150">
        <v>182.6</v>
      </c>
      <c r="I31" s="150">
        <v>181.3</v>
      </c>
      <c r="J31" s="150">
        <v>183.1</v>
      </c>
      <c r="K31" s="151">
        <v>184.4</v>
      </c>
      <c r="L31" s="151">
        <v>182.7</v>
      </c>
      <c r="M31" s="150">
        <v>179.8</v>
      </c>
      <c r="N31" s="139"/>
      <c r="O31" s="65">
        <f t="shared" si="0"/>
        <v>183.01666666666665</v>
      </c>
      <c r="P31" s="46">
        <f t="shared" si="1"/>
        <v>184.14166666666665</v>
      </c>
    </row>
    <row r="32" spans="1:16" s="43" customFormat="1" ht="18.149999999999999" customHeight="1">
      <c r="A32" s="183">
        <v>2013</v>
      </c>
      <c r="B32" s="145">
        <v>184.2</v>
      </c>
      <c r="C32" s="145">
        <v>183.8</v>
      </c>
      <c r="D32" s="141">
        <v>182.6</v>
      </c>
      <c r="E32" s="151">
        <v>182.9</v>
      </c>
      <c r="F32" s="141">
        <v>183.7</v>
      </c>
      <c r="G32" s="139">
        <v>170.7</v>
      </c>
      <c r="H32" s="141">
        <v>170.4</v>
      </c>
      <c r="I32" s="141">
        <v>176</v>
      </c>
      <c r="J32" s="139">
        <v>173.8</v>
      </c>
      <c r="K32" s="139">
        <v>173.9</v>
      </c>
      <c r="L32" s="139">
        <v>170.9</v>
      </c>
      <c r="M32" s="240" t="s">
        <v>49</v>
      </c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39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>
      <c r="A1" s="268" t="s">
        <v>64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56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149999999999999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1" si="0">AVERAGE(B10:M10)</f>
        <v>44.608333333333327</v>
      </c>
      <c r="P10" s="46">
        <f>(AVERAGE(H9:M9)+AVERAGE(B10:G10))/2</f>
        <v>43.783333333333331</v>
      </c>
    </row>
    <row r="11" spans="1:16" s="43" customFormat="1" ht="18.149999999999999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1" si="1">(AVERAGE(H10:M10)+AVERAGE(B11:G11))/2</f>
        <v>45.850000000000009</v>
      </c>
    </row>
    <row r="12" spans="1:16" s="43" customFormat="1" ht="18.149999999999999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149999999999999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149999999999999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149999999999999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149999999999999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149999999999999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149999999999999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149999999999999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149999999999999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149999999999999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149999999999999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149999999999999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149999999999999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149999999999999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149999999999999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149999999999999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149999999999999" customHeight="1">
      <c r="A28" s="218">
        <v>2009</v>
      </c>
      <c r="B28" s="235">
        <v>64.3</v>
      </c>
      <c r="C28" s="235">
        <v>64.2</v>
      </c>
      <c r="D28" s="235">
        <v>64.3</v>
      </c>
      <c r="E28" s="235">
        <v>64.2</v>
      </c>
      <c r="F28" s="235">
        <v>65.3</v>
      </c>
      <c r="G28" s="235">
        <v>72.400000000000006</v>
      </c>
      <c r="H28" s="235">
        <v>72.599999999999994</v>
      </c>
      <c r="I28" s="235">
        <v>60.4</v>
      </c>
      <c r="J28" s="235">
        <v>60.2</v>
      </c>
      <c r="K28" s="235">
        <v>60.6</v>
      </c>
      <c r="L28" s="235">
        <v>60.5</v>
      </c>
      <c r="M28" s="235">
        <v>60.9</v>
      </c>
      <c r="N28" s="139"/>
      <c r="O28" s="65">
        <f t="shared" si="0"/>
        <v>64.158333333333346</v>
      </c>
      <c r="P28" s="46">
        <f t="shared" si="1"/>
        <v>67.033333333333346</v>
      </c>
    </row>
    <row r="29" spans="1:16" s="43" customFormat="1" ht="18.149999999999999" customHeight="1">
      <c r="A29" s="218">
        <v>2010</v>
      </c>
      <c r="B29" s="235">
        <v>60.6</v>
      </c>
      <c r="C29" s="235">
        <v>61.3</v>
      </c>
      <c r="D29" s="235">
        <v>61.7</v>
      </c>
      <c r="E29" s="235">
        <v>60.7</v>
      </c>
      <c r="F29" s="235">
        <v>60.5</v>
      </c>
      <c r="G29" s="235">
        <v>62.1</v>
      </c>
      <c r="H29" s="235">
        <v>60.2</v>
      </c>
      <c r="I29" s="235">
        <v>59.6</v>
      </c>
      <c r="J29" s="235">
        <v>59.7</v>
      </c>
      <c r="K29" s="235">
        <v>59.2</v>
      </c>
      <c r="L29" s="235">
        <v>59.1</v>
      </c>
      <c r="M29" s="235">
        <v>60.2</v>
      </c>
      <c r="N29" s="139"/>
      <c r="O29" s="65">
        <f t="shared" si="0"/>
        <v>60.408333333333353</v>
      </c>
      <c r="P29" s="46">
        <f t="shared" si="1"/>
        <v>61.841666666666669</v>
      </c>
    </row>
    <row r="30" spans="1:16" s="43" customFormat="1" ht="18.149999999999999" customHeight="1">
      <c r="A30" s="218">
        <v>2011</v>
      </c>
      <c r="B30" s="235">
        <v>59.4</v>
      </c>
      <c r="C30" s="235">
        <v>59.3</v>
      </c>
      <c r="D30" s="235">
        <v>59.3</v>
      </c>
      <c r="E30" s="235">
        <v>59.8</v>
      </c>
      <c r="F30" s="235">
        <v>59.9</v>
      </c>
      <c r="G30" s="235">
        <v>61.1</v>
      </c>
      <c r="H30" s="235">
        <v>59.8</v>
      </c>
      <c r="I30" s="235">
        <v>59.1</v>
      </c>
      <c r="J30" s="235">
        <v>58.8</v>
      </c>
      <c r="K30" s="235">
        <v>59</v>
      </c>
      <c r="L30" s="235">
        <v>59.3</v>
      </c>
      <c r="M30" s="235">
        <v>59.6</v>
      </c>
      <c r="N30" s="139"/>
      <c r="O30" s="65">
        <f t="shared" si="0"/>
        <v>59.533333333333331</v>
      </c>
      <c r="P30" s="46">
        <f t="shared" si="1"/>
        <v>59.733333333333334</v>
      </c>
    </row>
    <row r="31" spans="1:16" s="43" customFormat="1" ht="18.149999999999999" customHeight="1">
      <c r="A31" s="218">
        <v>2012</v>
      </c>
      <c r="B31" s="235">
        <v>60.1</v>
      </c>
      <c r="C31" s="150">
        <v>60.3</v>
      </c>
      <c r="D31" s="151">
        <v>60.5</v>
      </c>
      <c r="E31" s="150">
        <v>60.7</v>
      </c>
      <c r="F31" s="151">
        <v>60.7</v>
      </c>
      <c r="G31" s="150">
        <v>61.7</v>
      </c>
      <c r="H31" s="151">
        <v>58</v>
      </c>
      <c r="I31" s="151">
        <v>63</v>
      </c>
      <c r="J31" s="150">
        <v>63.4</v>
      </c>
      <c r="K31" s="150">
        <v>65.099999999999994</v>
      </c>
      <c r="L31" s="151">
        <v>64.900000000000006</v>
      </c>
      <c r="M31" s="150">
        <v>64.7</v>
      </c>
      <c r="N31" s="139"/>
      <c r="O31" s="65">
        <f t="shared" si="0"/>
        <v>61.925000000000004</v>
      </c>
      <c r="P31" s="46">
        <f t="shared" si="1"/>
        <v>59.966666666666669</v>
      </c>
    </row>
    <row r="32" spans="1:16" s="43" customFormat="1" ht="18.149999999999999" customHeight="1">
      <c r="A32" s="183">
        <v>2013</v>
      </c>
      <c r="B32" s="145">
        <v>60.5</v>
      </c>
      <c r="C32" s="145">
        <v>59.4</v>
      </c>
      <c r="D32" s="141">
        <v>59.1</v>
      </c>
      <c r="E32" s="151">
        <v>58.9</v>
      </c>
      <c r="F32" s="141">
        <v>48.3</v>
      </c>
      <c r="G32" s="139">
        <v>52.2</v>
      </c>
      <c r="H32" s="141">
        <v>52</v>
      </c>
      <c r="I32" s="139">
        <v>53.6</v>
      </c>
      <c r="J32" s="139">
        <v>51.5</v>
      </c>
      <c r="K32" s="139">
        <v>54.4</v>
      </c>
      <c r="L32" s="139">
        <v>54.5</v>
      </c>
      <c r="M32" s="240" t="s">
        <v>49</v>
      </c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M32" sqref="M32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>
      <c r="A1" s="268" t="s">
        <v>65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5.6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7.399999999999999">
      <c r="A3" s="249" t="s">
        <v>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18.149999999999999" customHeight="1">
      <c r="A4" s="249" t="s">
        <v>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149999999999999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1" si="0">AVERAGE(B10:M10)</f>
        <v>54.266666666666659</v>
      </c>
      <c r="P10" s="46">
        <f>(AVERAGE(H9:M9)+AVERAGE(B10:G10))/2</f>
        <v>54.325000000000003</v>
      </c>
    </row>
    <row r="11" spans="1:16" s="43" customFormat="1" ht="18.149999999999999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1" si="1">(AVERAGE(H10:M10)+AVERAGE(B11:G11))/2</f>
        <v>54.850000000000009</v>
      </c>
    </row>
    <row r="12" spans="1:16" s="43" customFormat="1" ht="18.149999999999999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149999999999999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149999999999999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149999999999999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149999999999999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149999999999999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149999999999999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149999999999999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149999999999999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149999999999999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149999999999999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149999999999999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149999999999999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149999999999999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149999999999999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149999999999999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149999999999999" customHeight="1">
      <c r="A28" s="218">
        <v>2009</v>
      </c>
      <c r="B28" s="145">
        <v>64.599999999999994</v>
      </c>
      <c r="C28" s="145">
        <v>64.2</v>
      </c>
      <c r="D28" s="139">
        <v>64.3</v>
      </c>
      <c r="E28" s="150">
        <v>64.3</v>
      </c>
      <c r="F28" s="141">
        <v>64.7</v>
      </c>
      <c r="G28" s="139">
        <v>64.599999999999994</v>
      </c>
      <c r="H28" s="141">
        <v>62.3</v>
      </c>
      <c r="I28" s="139">
        <v>62.7</v>
      </c>
      <c r="J28" s="139">
        <v>62.4</v>
      </c>
      <c r="K28" s="139">
        <v>62.2</v>
      </c>
      <c r="L28" s="139">
        <v>61.8</v>
      </c>
      <c r="M28" s="139">
        <v>61.5</v>
      </c>
      <c r="N28" s="139"/>
      <c r="O28" s="65">
        <f t="shared" si="0"/>
        <v>63.300000000000004</v>
      </c>
      <c r="P28" s="46">
        <f t="shared" si="1"/>
        <v>64.833333333333343</v>
      </c>
    </row>
    <row r="29" spans="1:16" s="43" customFormat="1" ht="18.149999999999999" customHeight="1">
      <c r="A29" s="218">
        <v>2010</v>
      </c>
      <c r="B29" s="145">
        <v>62.8</v>
      </c>
      <c r="C29" s="145">
        <v>62.9</v>
      </c>
      <c r="D29" s="141">
        <v>63.8</v>
      </c>
      <c r="E29" s="151">
        <v>63</v>
      </c>
      <c r="F29" s="141">
        <v>63.2</v>
      </c>
      <c r="G29" s="141">
        <v>60.9</v>
      </c>
      <c r="H29" s="141">
        <v>60.6</v>
      </c>
      <c r="I29" s="141">
        <v>61</v>
      </c>
      <c r="J29" s="139">
        <v>61.2</v>
      </c>
      <c r="K29" s="139">
        <v>61.4</v>
      </c>
      <c r="L29" s="139">
        <v>61.7</v>
      </c>
      <c r="M29" s="139">
        <v>61.6</v>
      </c>
      <c r="N29" s="139"/>
      <c r="O29" s="65">
        <f t="shared" si="0"/>
        <v>62.008333333333333</v>
      </c>
      <c r="P29" s="46">
        <f t="shared" si="1"/>
        <v>62.458333333333329</v>
      </c>
    </row>
    <row r="30" spans="1:16" s="43" customFormat="1" ht="18.149999999999999" customHeight="1">
      <c r="A30" s="218">
        <v>2011</v>
      </c>
      <c r="B30" s="145">
        <v>61.2</v>
      </c>
      <c r="C30" s="145">
        <v>61.5</v>
      </c>
      <c r="D30" s="141">
        <v>61.8</v>
      </c>
      <c r="E30" s="151">
        <v>62.3</v>
      </c>
      <c r="F30" s="141">
        <v>61.7</v>
      </c>
      <c r="G30" s="139">
        <v>61.3</v>
      </c>
      <c r="H30" s="141">
        <v>61.8</v>
      </c>
      <c r="I30" s="139">
        <v>61.1</v>
      </c>
      <c r="J30" s="139">
        <v>61.4</v>
      </c>
      <c r="K30" s="141">
        <v>61.5</v>
      </c>
      <c r="L30" s="139">
        <v>61.6</v>
      </c>
      <c r="M30" s="139">
        <v>61.4</v>
      </c>
      <c r="N30" s="139"/>
      <c r="O30" s="65">
        <f t="shared" si="0"/>
        <v>61.550000000000004</v>
      </c>
      <c r="P30" s="46">
        <f t="shared" si="1"/>
        <v>61.44166666666667</v>
      </c>
    </row>
    <row r="31" spans="1:16" s="43" customFormat="1" ht="18.149999999999999" customHeight="1">
      <c r="A31" s="218">
        <v>2012</v>
      </c>
      <c r="B31" s="145">
        <v>61.4</v>
      </c>
      <c r="C31" s="145">
        <v>61.2</v>
      </c>
      <c r="D31" s="141">
        <v>61.2</v>
      </c>
      <c r="E31" s="151">
        <v>61.4</v>
      </c>
      <c r="F31" s="141">
        <v>61.2</v>
      </c>
      <c r="G31" s="139">
        <v>61.6</v>
      </c>
      <c r="H31" s="141">
        <v>61.3</v>
      </c>
      <c r="I31" s="139">
        <v>61.4</v>
      </c>
      <c r="J31" s="141">
        <v>61.4</v>
      </c>
      <c r="K31" s="141">
        <v>61</v>
      </c>
      <c r="L31" s="139">
        <v>60.7</v>
      </c>
      <c r="M31" s="139">
        <v>60.3</v>
      </c>
      <c r="N31" s="139"/>
      <c r="O31" s="65">
        <f t="shared" si="0"/>
        <v>61.175000000000004</v>
      </c>
      <c r="P31" s="46">
        <f t="shared" si="1"/>
        <v>61.400000000000006</v>
      </c>
    </row>
    <row r="32" spans="1:16" s="43" customFormat="1" ht="18.149999999999999" customHeight="1">
      <c r="A32" s="183">
        <v>2013</v>
      </c>
      <c r="B32" s="145">
        <v>60.4</v>
      </c>
      <c r="C32" s="145">
        <v>60.2</v>
      </c>
      <c r="D32" s="141">
        <v>60.1</v>
      </c>
      <c r="E32" s="151">
        <v>59.3</v>
      </c>
      <c r="F32" s="141">
        <v>59.1</v>
      </c>
      <c r="G32" s="139">
        <v>59.1</v>
      </c>
      <c r="H32" s="141">
        <v>58.3</v>
      </c>
      <c r="I32" s="139">
        <v>58.7</v>
      </c>
      <c r="J32" s="139">
        <v>57.6</v>
      </c>
      <c r="K32" s="141">
        <v>58.3</v>
      </c>
      <c r="L32" s="141">
        <v>58</v>
      </c>
      <c r="M32" s="240" t="s">
        <v>49</v>
      </c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5.75" customHeight="1"/>
    <row r="41" spans="1:16" ht="18.149999999999999" customHeight="1"/>
    <row r="42" spans="1:16" ht="18.149999999999999" customHeight="1"/>
    <row r="43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M32" sqref="M32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>
      <c r="A1" s="268" t="s">
        <v>67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49" t="s">
        <v>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18.149999999999999" customHeight="1">
      <c r="A4" s="249" t="s">
        <v>47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620.5</v>
      </c>
      <c r="C9" s="136">
        <v>622.9</v>
      </c>
      <c r="D9" s="136">
        <v>624.4</v>
      </c>
      <c r="E9" s="136">
        <v>626.1</v>
      </c>
      <c r="F9" s="136">
        <v>627.1</v>
      </c>
      <c r="G9" s="136">
        <v>645.4</v>
      </c>
      <c r="H9" s="136">
        <v>637.70000000000005</v>
      </c>
      <c r="I9" s="136">
        <v>628.79999999999995</v>
      </c>
      <c r="J9" s="136">
        <v>624.6</v>
      </c>
      <c r="K9" s="138">
        <v>623</v>
      </c>
      <c r="L9" s="136">
        <v>623.20000000000005</v>
      </c>
      <c r="M9" s="136">
        <v>622.5</v>
      </c>
      <c r="N9" s="136"/>
      <c r="O9" s="65">
        <f>AVERAGE(B9:M9)</f>
        <v>627.18333333333339</v>
      </c>
      <c r="P9" s="137" t="s">
        <v>23</v>
      </c>
    </row>
    <row r="10" spans="1:16" s="43" customFormat="1" ht="18.149999999999999" customHeight="1">
      <c r="A10" s="216">
        <v>1991</v>
      </c>
      <c r="B10" s="138">
        <v>619.4</v>
      </c>
      <c r="C10" s="136">
        <v>618.70000000000005</v>
      </c>
      <c r="D10" s="136">
        <v>617.29999999999995</v>
      </c>
      <c r="E10" s="138">
        <v>618</v>
      </c>
      <c r="F10" s="136">
        <v>618.79999999999995</v>
      </c>
      <c r="G10" s="136">
        <v>625.4</v>
      </c>
      <c r="H10" s="136">
        <v>620.6</v>
      </c>
      <c r="I10" s="136">
        <v>619.9</v>
      </c>
      <c r="J10" s="136">
        <v>620.79999999999995</v>
      </c>
      <c r="K10" s="136">
        <v>621.79999999999995</v>
      </c>
      <c r="L10" s="136">
        <v>622.70000000000005</v>
      </c>
      <c r="M10" s="136">
        <v>625.1</v>
      </c>
      <c r="N10" s="136"/>
      <c r="O10" s="65">
        <f t="shared" ref="O10:O31" si="0">AVERAGE(B10:M10)</f>
        <v>620.70833333333337</v>
      </c>
      <c r="P10" s="46">
        <f>(AVERAGE(H9:M9)+AVERAGE(B10:G10))/2</f>
        <v>623.11666666666667</v>
      </c>
    </row>
    <row r="11" spans="1:16" s="43" customFormat="1" ht="18.149999999999999" customHeight="1">
      <c r="A11" s="216">
        <v>1992</v>
      </c>
      <c r="B11" s="138">
        <v>629.6</v>
      </c>
      <c r="C11" s="136">
        <v>631.4</v>
      </c>
      <c r="D11" s="136">
        <v>633.70000000000005</v>
      </c>
      <c r="E11" s="136">
        <v>634.6</v>
      </c>
      <c r="F11" s="136">
        <v>636.79999999999995</v>
      </c>
      <c r="G11" s="138">
        <v>636.9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641.29999999999995</v>
      </c>
      <c r="M11" s="136">
        <v>640.70000000000005</v>
      </c>
      <c r="N11" s="136"/>
      <c r="O11" s="65">
        <f t="shared" si="0"/>
        <v>637.15000000000009</v>
      </c>
      <c r="P11" s="46">
        <f t="shared" ref="P11:P30" si="1">(AVERAGE(H10:M10)+AVERAGE(B11:G11))/2</f>
        <v>627.82500000000005</v>
      </c>
    </row>
    <row r="12" spans="1:16" s="43" customFormat="1" ht="18.149999999999999" customHeight="1">
      <c r="A12" s="216">
        <v>1993</v>
      </c>
      <c r="B12" s="138">
        <v>642.4</v>
      </c>
      <c r="C12" s="136">
        <v>643.20000000000005</v>
      </c>
      <c r="D12" s="136">
        <v>644.9</v>
      </c>
      <c r="E12" s="136">
        <v>646.5</v>
      </c>
      <c r="F12" s="136">
        <v>646.29999999999995</v>
      </c>
      <c r="G12" s="136">
        <v>632.5</v>
      </c>
      <c r="H12" s="136">
        <v>636.4</v>
      </c>
      <c r="I12" s="136">
        <v>654.1</v>
      </c>
      <c r="J12" s="136">
        <v>647.5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646.29166666666674</v>
      </c>
      <c r="P12" s="46">
        <f t="shared" si="1"/>
        <v>641.54999999999995</v>
      </c>
    </row>
    <row r="13" spans="1:16" s="43" customFormat="1" ht="18.149999999999999" customHeight="1">
      <c r="A13" s="216">
        <v>1994</v>
      </c>
      <c r="B13" s="138">
        <v>654.9</v>
      </c>
      <c r="C13" s="136">
        <v>655.9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669.8</v>
      </c>
      <c r="I13" s="136">
        <v>683.2</v>
      </c>
      <c r="J13" s="138">
        <v>675.1</v>
      </c>
      <c r="K13" s="136">
        <v>674.3</v>
      </c>
      <c r="L13" s="138">
        <v>675</v>
      </c>
      <c r="M13" s="136">
        <v>675.6</v>
      </c>
      <c r="N13" s="136"/>
      <c r="O13" s="65">
        <f t="shared" si="0"/>
        <v>666.80833333333339</v>
      </c>
      <c r="P13" s="46">
        <f t="shared" si="1"/>
        <v>654.0333333333333</v>
      </c>
    </row>
    <row r="14" spans="1:16" s="43" customFormat="1" ht="18.149999999999999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681.9</v>
      </c>
      <c r="G14" s="136">
        <v>678.9</v>
      </c>
      <c r="H14" s="136">
        <v>689.4</v>
      </c>
      <c r="I14" s="136">
        <v>699.8</v>
      </c>
      <c r="J14" s="138">
        <v>686.6</v>
      </c>
      <c r="K14" s="136">
        <v>698.2</v>
      </c>
      <c r="L14" s="136">
        <v>700.3</v>
      </c>
      <c r="M14" s="138">
        <v>703.4</v>
      </c>
      <c r="N14" s="138"/>
      <c r="O14" s="65">
        <f t="shared" si="0"/>
        <v>688.40000000000009</v>
      </c>
      <c r="P14" s="46">
        <f t="shared" si="1"/>
        <v>678.00833333333333</v>
      </c>
    </row>
    <row r="15" spans="1:16" s="43" customFormat="1" ht="18.149999999999999" customHeight="1">
      <c r="A15" s="216">
        <v>1996</v>
      </c>
      <c r="B15" s="138">
        <v>708.7</v>
      </c>
      <c r="C15" s="138">
        <v>710.2</v>
      </c>
      <c r="D15" s="136">
        <v>713.4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724.6</v>
      </c>
      <c r="J15" s="136">
        <v>717.7</v>
      </c>
      <c r="K15" s="136">
        <v>739.3</v>
      </c>
      <c r="L15" s="136">
        <v>740.8</v>
      </c>
      <c r="M15" s="138">
        <v>742</v>
      </c>
      <c r="N15" s="136"/>
      <c r="O15" s="65">
        <f t="shared" si="0"/>
        <v>726.99166666666679</v>
      </c>
      <c r="P15" s="46">
        <f t="shared" si="1"/>
        <v>705.17499999999995</v>
      </c>
    </row>
    <row r="16" spans="1:16" s="43" customFormat="1" ht="18.149999999999999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734</v>
      </c>
      <c r="F16" s="136">
        <v>733.3</v>
      </c>
      <c r="G16" s="138">
        <v>736.8</v>
      </c>
      <c r="H16" s="136">
        <v>733.8</v>
      </c>
      <c r="I16" s="136">
        <v>733.4</v>
      </c>
      <c r="J16" s="136">
        <v>734.5</v>
      </c>
      <c r="K16" s="138">
        <v>739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</v>
      </c>
    </row>
    <row r="17" spans="1:16" s="43" customFormat="1" ht="18.149999999999999" customHeight="1">
      <c r="A17" s="216">
        <v>1998</v>
      </c>
      <c r="B17" s="138">
        <v>738.9</v>
      </c>
      <c r="C17" s="136">
        <v>741.4</v>
      </c>
      <c r="D17" s="136">
        <v>742.3</v>
      </c>
      <c r="E17" s="136">
        <v>741.7</v>
      </c>
      <c r="F17" s="136">
        <v>743.8</v>
      </c>
      <c r="G17" s="136">
        <v>744.8</v>
      </c>
      <c r="H17" s="136">
        <v>746.5</v>
      </c>
      <c r="I17" s="136">
        <v>743.6</v>
      </c>
      <c r="J17" s="136">
        <v>743.5</v>
      </c>
      <c r="K17" s="138">
        <v>742</v>
      </c>
      <c r="L17" s="136">
        <v>745.6</v>
      </c>
      <c r="M17" s="138">
        <v>745</v>
      </c>
      <c r="N17" s="136"/>
      <c r="O17" s="65">
        <f t="shared" si="0"/>
        <v>743.25833333333355</v>
      </c>
      <c r="P17" s="46">
        <f t="shared" si="1"/>
        <v>739.3416666666667</v>
      </c>
    </row>
    <row r="18" spans="1:16" s="43" customFormat="1" ht="18.149999999999999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755.1</v>
      </c>
      <c r="F18" s="136">
        <v>757.8</v>
      </c>
      <c r="G18" s="136">
        <v>766.2</v>
      </c>
      <c r="H18" s="136">
        <v>767.9</v>
      </c>
      <c r="I18" s="138">
        <v>756.4</v>
      </c>
      <c r="J18" s="136">
        <v>765.3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758.75833333333333</v>
      </c>
      <c r="P18" s="46">
        <f t="shared" si="1"/>
        <v>749.9083333333333</v>
      </c>
    </row>
    <row r="19" spans="1:16" s="43" customFormat="1" ht="18.149999999999999" customHeight="1">
      <c r="A19" s="216">
        <v>2000</v>
      </c>
      <c r="B19" s="138">
        <v>760.6</v>
      </c>
      <c r="C19" s="136">
        <v>762.6</v>
      </c>
      <c r="D19" s="136">
        <v>764.5</v>
      </c>
      <c r="E19" s="136">
        <v>771.5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772</v>
      </c>
      <c r="N19" s="138"/>
      <c r="O19" s="65">
        <f t="shared" si="0"/>
        <v>773.05000000000007</v>
      </c>
      <c r="P19" s="46">
        <f t="shared" si="1"/>
        <v>766.30833333333339</v>
      </c>
    </row>
    <row r="20" spans="1:16" s="43" customFormat="1" ht="18.149999999999999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759.3</v>
      </c>
      <c r="I20" s="138">
        <v>759.4</v>
      </c>
      <c r="J20" s="138">
        <v>758.1</v>
      </c>
      <c r="K20" s="138">
        <v>755.7</v>
      </c>
      <c r="L20" s="138">
        <v>754.6</v>
      </c>
      <c r="M20" s="138">
        <v>758.1</v>
      </c>
      <c r="N20" s="138"/>
      <c r="O20" s="65">
        <f t="shared" si="0"/>
        <v>761.08333333333337</v>
      </c>
      <c r="P20" s="46">
        <f t="shared" si="1"/>
        <v>770.09166666666658</v>
      </c>
    </row>
    <row r="21" spans="1:16" s="43" customFormat="1" ht="18.149999999999999" customHeight="1">
      <c r="A21" s="224">
        <v>2002</v>
      </c>
      <c r="B21" s="138">
        <v>761.1</v>
      </c>
      <c r="C21" s="138">
        <v>758.3</v>
      </c>
      <c r="D21" s="138">
        <v>756.6</v>
      </c>
      <c r="E21" s="138">
        <v>760.1</v>
      </c>
      <c r="F21" s="138">
        <v>760.1</v>
      </c>
      <c r="G21" s="138">
        <v>748.1</v>
      </c>
      <c r="H21" s="138">
        <v>759.1</v>
      </c>
      <c r="I21" s="138">
        <v>761.2</v>
      </c>
      <c r="J21" s="138">
        <v>762</v>
      </c>
      <c r="K21" s="138">
        <v>764.4</v>
      </c>
      <c r="L21" s="138">
        <v>762.2</v>
      </c>
      <c r="M21" s="138">
        <v>766.9</v>
      </c>
      <c r="N21" s="138"/>
      <c r="O21" s="65">
        <f t="shared" si="0"/>
        <v>760.00833333333333</v>
      </c>
      <c r="P21" s="46">
        <f t="shared" si="1"/>
        <v>757.45833333333326</v>
      </c>
    </row>
    <row r="22" spans="1:16" s="43" customFormat="1" ht="18.149999999999999" customHeight="1">
      <c r="A22" s="216">
        <v>2003</v>
      </c>
      <c r="B22" s="138">
        <v>766</v>
      </c>
      <c r="C22" s="138">
        <v>768.8</v>
      </c>
      <c r="D22" s="138">
        <v>774.1</v>
      </c>
      <c r="E22" s="138">
        <v>767.7</v>
      </c>
      <c r="F22" s="138">
        <v>768.1</v>
      </c>
      <c r="G22" s="138">
        <v>760.5</v>
      </c>
      <c r="H22" s="138">
        <v>770.9</v>
      </c>
      <c r="I22" s="138">
        <v>772.1</v>
      </c>
      <c r="J22" s="138">
        <v>771.7</v>
      </c>
      <c r="K22" s="138">
        <v>774.6</v>
      </c>
      <c r="L22" s="139">
        <v>776.2</v>
      </c>
      <c r="M22" s="138">
        <v>783.3</v>
      </c>
      <c r="N22" s="140"/>
      <c r="O22" s="65">
        <f t="shared" si="0"/>
        <v>771.16666666666663</v>
      </c>
      <c r="P22" s="46">
        <f t="shared" si="1"/>
        <v>765.08333333333337</v>
      </c>
    </row>
    <row r="23" spans="1:16" s="43" customFormat="1" ht="18.149999999999999" customHeight="1">
      <c r="A23" s="216">
        <v>2004</v>
      </c>
      <c r="B23" s="138">
        <v>778.6</v>
      </c>
      <c r="C23" s="139">
        <v>777.6</v>
      </c>
      <c r="D23" s="139">
        <v>778.1</v>
      </c>
      <c r="E23" s="139">
        <v>783.3</v>
      </c>
      <c r="F23" s="138">
        <v>785.2</v>
      </c>
      <c r="G23" s="139">
        <v>786.1</v>
      </c>
      <c r="H23" s="141">
        <v>791</v>
      </c>
      <c r="I23" s="138">
        <v>791.7</v>
      </c>
      <c r="J23" s="139">
        <v>793.5</v>
      </c>
      <c r="K23" s="139">
        <v>793.9</v>
      </c>
      <c r="L23" s="141">
        <v>791.2</v>
      </c>
      <c r="M23" s="139">
        <v>794.7</v>
      </c>
      <c r="N23" s="142"/>
      <c r="O23" s="65">
        <f t="shared" si="0"/>
        <v>787.07500000000016</v>
      </c>
      <c r="P23" s="46">
        <f t="shared" si="1"/>
        <v>778.14166666666677</v>
      </c>
    </row>
    <row r="24" spans="1:16" s="43" customFormat="1" ht="18.149999999999999" customHeight="1">
      <c r="A24" s="216">
        <v>2005</v>
      </c>
      <c r="B24" s="138">
        <v>784.3</v>
      </c>
      <c r="C24" s="139">
        <v>783.8</v>
      </c>
      <c r="D24" s="141">
        <v>782.7</v>
      </c>
      <c r="E24" s="139">
        <v>780.6</v>
      </c>
      <c r="F24" s="138">
        <v>781.1</v>
      </c>
      <c r="G24" s="141">
        <v>780</v>
      </c>
      <c r="H24" s="139">
        <v>778.6</v>
      </c>
      <c r="I24" s="139">
        <v>778.8</v>
      </c>
      <c r="J24" s="141">
        <v>782.3</v>
      </c>
      <c r="K24" s="139">
        <v>780.4</v>
      </c>
      <c r="L24" s="139">
        <v>783.1</v>
      </c>
      <c r="M24" s="139">
        <v>784.5</v>
      </c>
      <c r="N24" s="142"/>
      <c r="O24" s="65">
        <f t="shared" si="0"/>
        <v>781.68333333333339</v>
      </c>
      <c r="P24" s="46">
        <f t="shared" si="1"/>
        <v>787.375</v>
      </c>
    </row>
    <row r="25" spans="1:16" s="43" customFormat="1" ht="18.149999999999999" customHeight="1">
      <c r="A25" s="216">
        <v>2006</v>
      </c>
      <c r="B25" s="138">
        <v>782</v>
      </c>
      <c r="C25" s="138">
        <v>781.5</v>
      </c>
      <c r="D25" s="141">
        <v>781.5</v>
      </c>
      <c r="E25" s="139">
        <v>777.2</v>
      </c>
      <c r="F25" s="138">
        <v>774.8</v>
      </c>
      <c r="G25" s="141">
        <v>775</v>
      </c>
      <c r="H25" s="141">
        <v>773</v>
      </c>
      <c r="I25" s="139">
        <v>771.9</v>
      </c>
      <c r="J25" s="141">
        <v>770.6</v>
      </c>
      <c r="K25" s="141">
        <v>769.4</v>
      </c>
      <c r="L25" s="139">
        <v>771.9</v>
      </c>
      <c r="M25" s="143">
        <v>766.3</v>
      </c>
      <c r="N25" s="140"/>
      <c r="O25" s="65">
        <f t="shared" si="0"/>
        <v>774.59166666666658</v>
      </c>
      <c r="P25" s="46">
        <f t="shared" si="1"/>
        <v>779.97499999999991</v>
      </c>
    </row>
    <row r="26" spans="1:16" s="43" customFormat="1" ht="18.149999999999999" customHeight="1">
      <c r="A26" s="216">
        <v>2007</v>
      </c>
      <c r="B26" s="138">
        <v>772.7</v>
      </c>
      <c r="C26" s="138">
        <v>770.3</v>
      </c>
      <c r="D26" s="141">
        <v>770.1</v>
      </c>
      <c r="E26" s="139">
        <v>765.9</v>
      </c>
      <c r="F26" s="138">
        <v>766.3</v>
      </c>
      <c r="G26" s="141">
        <v>765.9</v>
      </c>
      <c r="H26" s="141">
        <v>772.8</v>
      </c>
      <c r="I26" s="139">
        <v>764.7</v>
      </c>
      <c r="J26" s="141">
        <v>764.1</v>
      </c>
      <c r="K26" s="139">
        <v>762.6</v>
      </c>
      <c r="L26" s="139">
        <v>762.1</v>
      </c>
      <c r="M26" s="141">
        <v>764.5</v>
      </c>
      <c r="N26" s="140"/>
      <c r="O26" s="65">
        <f t="shared" si="0"/>
        <v>766.83333333333337</v>
      </c>
      <c r="P26" s="46">
        <f t="shared" si="1"/>
        <v>769.52500000000009</v>
      </c>
    </row>
    <row r="27" spans="1:16" s="43" customFormat="1" ht="18.149999999999999" customHeight="1">
      <c r="A27" s="217">
        <v>2008</v>
      </c>
      <c r="B27" s="145">
        <v>758</v>
      </c>
      <c r="C27" s="145">
        <v>756.3</v>
      </c>
      <c r="D27" s="145">
        <v>755.6</v>
      </c>
      <c r="E27" s="145">
        <v>754.9</v>
      </c>
      <c r="F27" s="145">
        <v>753.1</v>
      </c>
      <c r="G27" s="145">
        <v>753.8</v>
      </c>
      <c r="H27" s="159">
        <v>749.9</v>
      </c>
      <c r="I27" s="145">
        <v>751.1</v>
      </c>
      <c r="J27" s="145">
        <v>751.1</v>
      </c>
      <c r="K27" s="145">
        <v>745.2</v>
      </c>
      <c r="L27" s="145">
        <v>743.3</v>
      </c>
      <c r="M27" s="145">
        <v>755.5</v>
      </c>
      <c r="N27" s="145"/>
      <c r="O27" s="65">
        <f t="shared" si="0"/>
        <v>752.31666666666661</v>
      </c>
      <c r="P27" s="46">
        <f t="shared" si="1"/>
        <v>760.20833333333326</v>
      </c>
    </row>
    <row r="28" spans="1:16" s="43" customFormat="1" ht="18.149999999999999" customHeight="1">
      <c r="A28" s="218">
        <v>2009</v>
      </c>
      <c r="B28" s="145">
        <v>734.3</v>
      </c>
      <c r="C28" s="145">
        <v>730.9</v>
      </c>
      <c r="D28" s="141">
        <v>727</v>
      </c>
      <c r="E28" s="150">
        <v>727.1</v>
      </c>
      <c r="F28" s="141">
        <v>726.1</v>
      </c>
      <c r="G28" s="139">
        <v>720.7</v>
      </c>
      <c r="H28" s="141">
        <v>713.8</v>
      </c>
      <c r="I28" s="139">
        <v>707.4</v>
      </c>
      <c r="J28" s="139">
        <v>700.3</v>
      </c>
      <c r="K28" s="139">
        <v>702.2</v>
      </c>
      <c r="L28" s="139">
        <v>699.4</v>
      </c>
      <c r="M28" s="139">
        <v>695.6</v>
      </c>
      <c r="N28" s="139"/>
      <c r="O28" s="65">
        <f t="shared" si="0"/>
        <v>715.4</v>
      </c>
      <c r="P28" s="46">
        <f t="shared" si="1"/>
        <v>738.51666666666665</v>
      </c>
    </row>
    <row r="29" spans="1:16" s="43" customFormat="1" ht="18.149999999999999" customHeight="1">
      <c r="A29" s="218">
        <v>2010</v>
      </c>
      <c r="B29" s="145">
        <v>698.1</v>
      </c>
      <c r="C29" s="145">
        <v>697.8</v>
      </c>
      <c r="D29" s="141">
        <v>701.6</v>
      </c>
      <c r="E29" s="151">
        <v>690.9</v>
      </c>
      <c r="F29" s="141">
        <v>693.5</v>
      </c>
      <c r="G29" s="139">
        <v>684.5</v>
      </c>
      <c r="H29" s="141">
        <v>686</v>
      </c>
      <c r="I29" s="139">
        <v>685.9</v>
      </c>
      <c r="J29" s="139">
        <v>683.5</v>
      </c>
      <c r="K29" s="139">
        <v>683.9</v>
      </c>
      <c r="L29" s="139">
        <v>681.7</v>
      </c>
      <c r="M29" s="141">
        <v>681.1</v>
      </c>
      <c r="N29" s="139"/>
      <c r="O29" s="65">
        <f t="shared" si="0"/>
        <v>689.04166666666652</v>
      </c>
      <c r="P29" s="46">
        <f t="shared" si="1"/>
        <v>698.75833333333333</v>
      </c>
    </row>
    <row r="30" spans="1:16" s="43" customFormat="1" ht="18.149999999999999" customHeight="1">
      <c r="A30" s="218">
        <v>2011</v>
      </c>
      <c r="B30" s="145">
        <v>681.8</v>
      </c>
      <c r="C30" s="145">
        <v>681.4</v>
      </c>
      <c r="D30" s="141">
        <v>681.9</v>
      </c>
      <c r="E30" s="151">
        <v>683.5</v>
      </c>
      <c r="F30" s="141">
        <v>683.4</v>
      </c>
      <c r="G30" s="139">
        <v>683.9</v>
      </c>
      <c r="H30" s="141">
        <v>687.7</v>
      </c>
      <c r="I30" s="139">
        <v>686.9</v>
      </c>
      <c r="J30" s="139">
        <v>689.6</v>
      </c>
      <c r="K30" s="141">
        <v>690.6</v>
      </c>
      <c r="L30" s="141">
        <v>694</v>
      </c>
      <c r="M30" s="139">
        <v>693.8</v>
      </c>
      <c r="N30" s="139"/>
      <c r="O30" s="65">
        <f t="shared" si="0"/>
        <v>686.54166666666663</v>
      </c>
      <c r="P30" s="46">
        <f t="shared" si="1"/>
        <v>683.16666666666674</v>
      </c>
    </row>
    <row r="31" spans="1:16" s="43" customFormat="1" ht="18.149999999999999" customHeight="1">
      <c r="A31" s="218">
        <v>2012</v>
      </c>
      <c r="B31" s="145">
        <v>695.1</v>
      </c>
      <c r="C31" s="145">
        <v>694.6</v>
      </c>
      <c r="D31" s="141">
        <v>695.4</v>
      </c>
      <c r="E31" s="151">
        <v>698.1</v>
      </c>
      <c r="F31" s="141">
        <v>696.4</v>
      </c>
      <c r="G31" s="141">
        <v>698.3</v>
      </c>
      <c r="H31" s="141">
        <v>698</v>
      </c>
      <c r="I31" s="139">
        <v>700.5</v>
      </c>
      <c r="J31" s="139">
        <v>700.2</v>
      </c>
      <c r="K31" s="141">
        <v>700.7</v>
      </c>
      <c r="L31" s="141">
        <v>700.5</v>
      </c>
      <c r="M31" s="139">
        <v>697.1</v>
      </c>
      <c r="N31" s="139"/>
      <c r="O31" s="65">
        <f t="shared" si="0"/>
        <v>697.9083333333333</v>
      </c>
      <c r="P31" s="46">
        <f>(AVERAGE(H30:M30)+AVERAGE(B31:G31))/2</f>
        <v>693.375</v>
      </c>
    </row>
    <row r="32" spans="1:16" s="43" customFormat="1" ht="18">
      <c r="A32" s="183">
        <v>2013</v>
      </c>
      <c r="B32" s="145">
        <v>688.5</v>
      </c>
      <c r="C32" s="145">
        <v>686.3</v>
      </c>
      <c r="D32" s="141">
        <v>684.6</v>
      </c>
      <c r="E32" s="151">
        <v>684.2</v>
      </c>
      <c r="F32" s="141">
        <v>687.6</v>
      </c>
      <c r="G32" s="139">
        <v>672.1</v>
      </c>
      <c r="H32" s="141">
        <v>669.7</v>
      </c>
      <c r="I32" s="139">
        <v>667.9</v>
      </c>
      <c r="J32" s="141">
        <v>666</v>
      </c>
      <c r="K32" s="141">
        <v>669.3</v>
      </c>
      <c r="L32" s="139">
        <v>670.6</v>
      </c>
      <c r="M32" s="240" t="s">
        <v>49</v>
      </c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2013-12-11T15:33:48Z</cp:lastPrinted>
  <dcterms:created xsi:type="dcterms:W3CDTF">2009-02-24T13:46:10Z</dcterms:created>
  <dcterms:modified xsi:type="dcterms:W3CDTF">2013-12-20T18:07:20Z</dcterms:modified>
</cp:coreProperties>
</file>