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ml.chartshap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SUMMARY DASHBOARD" sheetId="12" r:id="rId1"/>
    <sheet name="REG+OCC BY CLASS OCTOBER 2014" sheetId="1" r:id="rId2"/>
    <sheet name="REG+OCC BY CLASS FY 2014-2015" sheetId="2" r:id="rId3"/>
    <sheet name="REG+OCC BY CLASS CY 2014" sheetId="3" r:id="rId4"/>
    <sheet name="REG+OCC BY REGION OCTOBER 2014" sheetId="4" r:id="rId5"/>
    <sheet name="REG+OCC BY REGION FY 2014-2015" sheetId="5" r:id="rId6"/>
    <sheet name="REG+OCC BY REGION CY 2014 " sheetId="6" r:id="rId7"/>
    <sheet name="ARR$ OCTOBER 2014" sheetId="7" r:id="rId8"/>
    <sheet name="ARR$ BY REGION FY 14-15" sheetId="8" r:id="rId9"/>
    <sheet name="ARR$ BY AREA FY 14-15" sheetId="9" r:id="rId10"/>
    <sheet name="ARR$ BY REGION CY 2014" sheetId="10" r:id="rId11"/>
    <sheet name="ARR$ BY AREA CY 2014" sheetId="11" r:id="rId12"/>
    <sheet name="CONTACTO" sheetId="13" r:id="rId13"/>
    <sheet name="GLOSSARY" sheetId="14" r:id="rId14"/>
  </sheets>
  <definedNames>
    <definedName name="_xlnm.Print_Area" localSheetId="11">'ARR$ BY AREA CY 2014'!$A$1:$O$39</definedName>
    <definedName name="_xlnm.Print_Area" localSheetId="9">'ARR$ BY AREA FY 14-15'!$A$1:$O$39</definedName>
    <definedName name="_xlnm.Print_Area" localSheetId="10">'ARR$ BY REGION CY 2014'!$A$1:$O$69</definedName>
    <definedName name="_xlnm.Print_Area" localSheetId="8">'ARR$ BY REGION FY 14-15'!$A$1:$O$69</definedName>
    <definedName name="_xlnm.Print_Area" localSheetId="1">'REG+OCC BY CLASS OCTOBER 2014'!$A$1:$W$30</definedName>
    <definedName name="_xlnm.Print_Area" localSheetId="0">'SUMMARY DASHBOARD'!$A$1:$L$49</definedName>
  </definedNames>
  <calcPr calcId="124519"/>
</workbook>
</file>

<file path=xl/calcChain.xml><?xml version="1.0" encoding="utf-8"?>
<calcChain xmlns="http://schemas.openxmlformats.org/spreadsheetml/2006/main">
  <c r="F56" i="12"/>
  <c r="E56"/>
  <c r="F55"/>
  <c r="E55"/>
  <c r="F54"/>
  <c r="E54"/>
  <c r="G21"/>
  <c r="F21"/>
  <c r="E21"/>
  <c r="G20"/>
  <c r="F20"/>
  <c r="E20"/>
  <c r="G16"/>
  <c r="F16"/>
  <c r="E16"/>
  <c r="G11"/>
  <c r="G15"/>
  <c r="F15"/>
  <c r="E15"/>
  <c r="F11"/>
  <c r="E11"/>
  <c r="G8"/>
  <c r="F8"/>
  <c r="E8"/>
  <c r="T47" i="6" l="1"/>
  <c r="J47"/>
  <c r="G47"/>
  <c r="T46"/>
  <c r="J46"/>
  <c r="G46"/>
  <c r="D46"/>
  <c r="T45"/>
  <c r="J45"/>
  <c r="G45"/>
  <c r="J44"/>
  <c r="T44"/>
  <c r="G44"/>
  <c r="V35"/>
  <c r="T35"/>
  <c r="S35"/>
  <c r="U35" s="1"/>
  <c r="Q35"/>
  <c r="N35" s="1"/>
  <c r="P35"/>
  <c r="J35"/>
  <c r="I35"/>
  <c r="G35"/>
  <c r="W34"/>
  <c r="T34"/>
  <c r="S34"/>
  <c r="Q34"/>
  <c r="N34" s="1"/>
  <c r="P34"/>
  <c r="J34"/>
  <c r="I34"/>
  <c r="G34"/>
  <c r="F34"/>
  <c r="H34" s="1"/>
  <c r="W33"/>
  <c r="V33"/>
  <c r="S33"/>
  <c r="J33"/>
  <c r="I33"/>
  <c r="F33"/>
  <c r="T47" i="5"/>
  <c r="J47"/>
  <c r="G47"/>
  <c r="T46"/>
  <c r="G46"/>
  <c r="D46"/>
  <c r="T45"/>
  <c r="J45"/>
  <c r="G45"/>
  <c r="D45"/>
  <c r="T44"/>
  <c r="G44"/>
  <c r="W35"/>
  <c r="V35"/>
  <c r="T35"/>
  <c r="S35"/>
  <c r="Q35"/>
  <c r="P35"/>
  <c r="J35"/>
  <c r="I35"/>
  <c r="G35"/>
  <c r="F35"/>
  <c r="W34"/>
  <c r="T34"/>
  <c r="S34"/>
  <c r="Q34"/>
  <c r="N34" s="1"/>
  <c r="P34"/>
  <c r="J34"/>
  <c r="I34"/>
  <c r="K34" s="1"/>
  <c r="G34"/>
  <c r="F34"/>
  <c r="W33"/>
  <c r="V33"/>
  <c r="S33"/>
  <c r="J33"/>
  <c r="J37" s="1"/>
  <c r="I33"/>
  <c r="F33"/>
  <c r="T47" i="4"/>
  <c r="G47"/>
  <c r="J47"/>
  <c r="T46"/>
  <c r="J46"/>
  <c r="G46"/>
  <c r="T45"/>
  <c r="J45"/>
  <c r="G45"/>
  <c r="V44"/>
  <c r="I44"/>
  <c r="T44"/>
  <c r="J44"/>
  <c r="F43"/>
  <c r="W35"/>
  <c r="V35"/>
  <c r="T35"/>
  <c r="Q35"/>
  <c r="N35" s="1"/>
  <c r="P35"/>
  <c r="I35"/>
  <c r="G35"/>
  <c r="F35"/>
  <c r="W34"/>
  <c r="T34"/>
  <c r="S34"/>
  <c r="U34" s="1"/>
  <c r="Q34"/>
  <c r="N34" s="1"/>
  <c r="P34"/>
  <c r="J34"/>
  <c r="I34"/>
  <c r="G34"/>
  <c r="F34"/>
  <c r="W33"/>
  <c r="V33"/>
  <c r="T33"/>
  <c r="T37" s="1"/>
  <c r="S33"/>
  <c r="Q33"/>
  <c r="P33"/>
  <c r="J33"/>
  <c r="I33"/>
  <c r="G33"/>
  <c r="G37" s="1"/>
  <c r="F33"/>
  <c r="H34" l="1"/>
  <c r="K44"/>
  <c r="S37" i="6"/>
  <c r="P44"/>
  <c r="W37"/>
  <c r="F45"/>
  <c r="H45" s="1"/>
  <c r="V45"/>
  <c r="F46"/>
  <c r="H46" s="1"/>
  <c r="Q46"/>
  <c r="N46" s="1"/>
  <c r="F47"/>
  <c r="H47" s="1"/>
  <c r="Q47"/>
  <c r="N47" s="1"/>
  <c r="Q43"/>
  <c r="X33"/>
  <c r="M34"/>
  <c r="O34" s="1"/>
  <c r="R34"/>
  <c r="M35"/>
  <c r="O35" s="1"/>
  <c r="R35"/>
  <c r="X35"/>
  <c r="S45"/>
  <c r="U45" s="1"/>
  <c r="P46"/>
  <c r="S47"/>
  <c r="U47" s="1"/>
  <c r="I37"/>
  <c r="K33"/>
  <c r="P43"/>
  <c r="T43"/>
  <c r="T49" s="1"/>
  <c r="C35"/>
  <c r="I44"/>
  <c r="K44" s="1"/>
  <c r="V44"/>
  <c r="Q45"/>
  <c r="N45" s="1"/>
  <c r="W45"/>
  <c r="Z45" s="1"/>
  <c r="I45"/>
  <c r="K45" s="1"/>
  <c r="I47"/>
  <c r="K47" s="1"/>
  <c r="K35"/>
  <c r="J37"/>
  <c r="K34"/>
  <c r="D45"/>
  <c r="U34"/>
  <c r="G43"/>
  <c r="G49" s="1"/>
  <c r="P45"/>
  <c r="S46"/>
  <c r="U46" s="1"/>
  <c r="W46"/>
  <c r="Z46" s="1"/>
  <c r="P47"/>
  <c r="V47"/>
  <c r="W44"/>
  <c r="D35"/>
  <c r="D44"/>
  <c r="D47"/>
  <c r="Q33"/>
  <c r="V34"/>
  <c r="F35"/>
  <c r="H35" s="1"/>
  <c r="W35"/>
  <c r="G33"/>
  <c r="G37" s="1"/>
  <c r="P33"/>
  <c r="T33"/>
  <c r="T37" s="1"/>
  <c r="M34" i="5"/>
  <c r="O34" s="1"/>
  <c r="R34"/>
  <c r="I44"/>
  <c r="P44"/>
  <c r="F44"/>
  <c r="H44" s="1"/>
  <c r="F37"/>
  <c r="Q43"/>
  <c r="S45"/>
  <c r="U45" s="1"/>
  <c r="W45"/>
  <c r="Z45" s="1"/>
  <c r="V45"/>
  <c r="Q46"/>
  <c r="N46" s="1"/>
  <c r="P47"/>
  <c r="V47"/>
  <c r="I37"/>
  <c r="K37" s="1"/>
  <c r="K33"/>
  <c r="P43"/>
  <c r="T43"/>
  <c r="T49" s="1"/>
  <c r="F45"/>
  <c r="H45" s="1"/>
  <c r="Q45"/>
  <c r="N45" s="1"/>
  <c r="P46"/>
  <c r="F47"/>
  <c r="H47" s="1"/>
  <c r="Q47"/>
  <c r="N47" s="1"/>
  <c r="H35"/>
  <c r="H34"/>
  <c r="U34"/>
  <c r="C35"/>
  <c r="E35" s="1"/>
  <c r="U35"/>
  <c r="K35"/>
  <c r="N35"/>
  <c r="S37"/>
  <c r="W37"/>
  <c r="M35"/>
  <c r="O35" s="1"/>
  <c r="R35"/>
  <c r="X35"/>
  <c r="Q44"/>
  <c r="N44" s="1"/>
  <c r="P45"/>
  <c r="I45"/>
  <c r="K45" s="1"/>
  <c r="F46"/>
  <c r="H46" s="1"/>
  <c r="C47"/>
  <c r="S47"/>
  <c r="U47" s="1"/>
  <c r="G43"/>
  <c r="G49" s="1"/>
  <c r="V37"/>
  <c r="X33"/>
  <c r="S46"/>
  <c r="U46" s="1"/>
  <c r="I47"/>
  <c r="K47" s="1"/>
  <c r="W44"/>
  <c r="D35"/>
  <c r="Z35" s="1"/>
  <c r="D44"/>
  <c r="D47"/>
  <c r="D33"/>
  <c r="Q33"/>
  <c r="V34"/>
  <c r="J46"/>
  <c r="G33"/>
  <c r="G37" s="1"/>
  <c r="P33"/>
  <c r="T33"/>
  <c r="T37" s="1"/>
  <c r="J44"/>
  <c r="D34"/>
  <c r="Z34" s="1"/>
  <c r="U33" i="4"/>
  <c r="M34"/>
  <c r="O34" s="1"/>
  <c r="R34"/>
  <c r="R35"/>
  <c r="S44"/>
  <c r="U44" s="1"/>
  <c r="F45"/>
  <c r="H45" s="1"/>
  <c r="S45"/>
  <c r="U45" s="1"/>
  <c r="Q46"/>
  <c r="N46" s="1"/>
  <c r="I37"/>
  <c r="K33"/>
  <c r="Q37"/>
  <c r="N37" s="1"/>
  <c r="N33"/>
  <c r="W37"/>
  <c r="W44"/>
  <c r="X44" s="1"/>
  <c r="Q45"/>
  <c r="N45" s="1"/>
  <c r="I46"/>
  <c r="K46" s="1"/>
  <c r="V46"/>
  <c r="F47"/>
  <c r="H47" s="1"/>
  <c r="Q47"/>
  <c r="N47" s="1"/>
  <c r="H35"/>
  <c r="R33"/>
  <c r="P37"/>
  <c r="M33"/>
  <c r="O33" s="1"/>
  <c r="I45"/>
  <c r="K45" s="1"/>
  <c r="V45"/>
  <c r="P46"/>
  <c r="I47"/>
  <c r="K47" s="1"/>
  <c r="X33"/>
  <c r="F37"/>
  <c r="H37" s="1"/>
  <c r="H33"/>
  <c r="V43"/>
  <c r="X35"/>
  <c r="F44"/>
  <c r="P45"/>
  <c r="S46"/>
  <c r="U46" s="1"/>
  <c r="S47"/>
  <c r="U47" s="1"/>
  <c r="W47"/>
  <c r="K34"/>
  <c r="D35"/>
  <c r="Z35" s="1"/>
  <c r="G44"/>
  <c r="D45"/>
  <c r="D46"/>
  <c r="V34"/>
  <c r="V37" s="1"/>
  <c r="J35"/>
  <c r="J37" s="1"/>
  <c r="S35"/>
  <c r="U35" s="1"/>
  <c r="D44"/>
  <c r="D47"/>
  <c r="K37" i="6" l="1"/>
  <c r="U33"/>
  <c r="F37"/>
  <c r="H37" i="5"/>
  <c r="H33"/>
  <c r="Y35"/>
  <c r="W43" i="6"/>
  <c r="I46"/>
  <c r="K46" s="1"/>
  <c r="R33"/>
  <c r="P37"/>
  <c r="M33"/>
  <c r="X34"/>
  <c r="W47"/>
  <c r="Z47" s="1"/>
  <c r="C34"/>
  <c r="E34" s="1"/>
  <c r="X47"/>
  <c r="R43"/>
  <c r="P49"/>
  <c r="F43"/>
  <c r="D34"/>
  <c r="Z34" s="1"/>
  <c r="V46"/>
  <c r="Q44"/>
  <c r="N44" s="1"/>
  <c r="V43"/>
  <c r="C47"/>
  <c r="E47" s="1"/>
  <c r="R44"/>
  <c r="J43"/>
  <c r="J49" s="1"/>
  <c r="C33"/>
  <c r="F44"/>
  <c r="H44" s="1"/>
  <c r="D33"/>
  <c r="R47"/>
  <c r="M47"/>
  <c r="O47" s="1"/>
  <c r="M45"/>
  <c r="O45" s="1"/>
  <c r="R45"/>
  <c r="X44"/>
  <c r="M46"/>
  <c r="O46" s="1"/>
  <c r="R46"/>
  <c r="H33"/>
  <c r="E35"/>
  <c r="Y35"/>
  <c r="V37"/>
  <c r="Z35"/>
  <c r="Z44"/>
  <c r="U37"/>
  <c r="S43"/>
  <c r="S44"/>
  <c r="U44" s="1"/>
  <c r="C44"/>
  <c r="E44" s="1"/>
  <c r="Q37"/>
  <c r="N37" s="1"/>
  <c r="N33"/>
  <c r="N43"/>
  <c r="X45"/>
  <c r="H37"/>
  <c r="I43"/>
  <c r="W47" i="5"/>
  <c r="Z47" s="1"/>
  <c r="V44"/>
  <c r="X37"/>
  <c r="J43"/>
  <c r="J49" s="1"/>
  <c r="S44"/>
  <c r="U44" s="1"/>
  <c r="W46"/>
  <c r="Z46" s="1"/>
  <c r="X34"/>
  <c r="Y34"/>
  <c r="F43"/>
  <c r="W43"/>
  <c r="V46"/>
  <c r="I43"/>
  <c r="C34"/>
  <c r="E34" s="1"/>
  <c r="S43"/>
  <c r="M43" s="1"/>
  <c r="R47"/>
  <c r="M47"/>
  <c r="O47" s="1"/>
  <c r="N43"/>
  <c r="Q49"/>
  <c r="N49" s="1"/>
  <c r="U37"/>
  <c r="K44"/>
  <c r="Z44"/>
  <c r="E47"/>
  <c r="U33"/>
  <c r="R33"/>
  <c r="P37"/>
  <c r="M33"/>
  <c r="V43"/>
  <c r="C45"/>
  <c r="E45" s="1"/>
  <c r="M45"/>
  <c r="O45" s="1"/>
  <c r="R45"/>
  <c r="M46"/>
  <c r="O46" s="1"/>
  <c r="R46"/>
  <c r="M44"/>
  <c r="O44" s="1"/>
  <c r="R44"/>
  <c r="D37"/>
  <c r="Z33"/>
  <c r="Q37"/>
  <c r="N37" s="1"/>
  <c r="N33"/>
  <c r="C33"/>
  <c r="R43"/>
  <c r="P49"/>
  <c r="Y47"/>
  <c r="X45"/>
  <c r="Z37"/>
  <c r="I46"/>
  <c r="K46" s="1"/>
  <c r="X37" i="4"/>
  <c r="C43"/>
  <c r="P47"/>
  <c r="V47"/>
  <c r="V49" s="1"/>
  <c r="J43"/>
  <c r="J49" s="1"/>
  <c r="W45"/>
  <c r="Z45" s="1"/>
  <c r="P43"/>
  <c r="P44"/>
  <c r="M46"/>
  <c r="O46" s="1"/>
  <c r="R46"/>
  <c r="S43"/>
  <c r="T43"/>
  <c r="T49" s="1"/>
  <c r="C44"/>
  <c r="Q43"/>
  <c r="C35"/>
  <c r="C34"/>
  <c r="Y34" s="1"/>
  <c r="C46"/>
  <c r="E46" s="1"/>
  <c r="K35"/>
  <c r="H44"/>
  <c r="M35"/>
  <c r="O35" s="1"/>
  <c r="S37"/>
  <c r="U37" s="1"/>
  <c r="D33"/>
  <c r="F46"/>
  <c r="H46" s="1"/>
  <c r="I43"/>
  <c r="Z47"/>
  <c r="C33"/>
  <c r="G43"/>
  <c r="X34"/>
  <c r="W46"/>
  <c r="Z46" s="1"/>
  <c r="Q44"/>
  <c r="N44" s="1"/>
  <c r="M45"/>
  <c r="O45" s="1"/>
  <c r="R45"/>
  <c r="X43"/>
  <c r="Y43"/>
  <c r="R37"/>
  <c r="D34"/>
  <c r="Z34" s="1"/>
  <c r="Z44"/>
  <c r="K37"/>
  <c r="W43"/>
  <c r="Y46"/>
  <c r="X47" i="5" l="1"/>
  <c r="O43"/>
  <c r="X46" i="4"/>
  <c r="F49"/>
  <c r="H49" s="1"/>
  <c r="X45"/>
  <c r="K43" i="6"/>
  <c r="I49"/>
  <c r="K49" s="1"/>
  <c r="S49"/>
  <c r="U49" s="1"/>
  <c r="U43"/>
  <c r="D37"/>
  <c r="Z37" s="1"/>
  <c r="Z33"/>
  <c r="M37"/>
  <c r="O37" s="1"/>
  <c r="R37"/>
  <c r="C45"/>
  <c r="C46"/>
  <c r="E46" s="1"/>
  <c r="C43"/>
  <c r="F49"/>
  <c r="H49" s="1"/>
  <c r="H43"/>
  <c r="Q49"/>
  <c r="N49" s="1"/>
  <c r="M43"/>
  <c r="O43" s="1"/>
  <c r="M44"/>
  <c r="O44" s="1"/>
  <c r="Y47"/>
  <c r="O33"/>
  <c r="X37"/>
  <c r="D43"/>
  <c r="D49" s="1"/>
  <c r="E33"/>
  <c r="C37"/>
  <c r="Y33"/>
  <c r="W49"/>
  <c r="Z49" s="1"/>
  <c r="Y44"/>
  <c r="X43"/>
  <c r="V49"/>
  <c r="Y46"/>
  <c r="X46"/>
  <c r="M49"/>
  <c r="Y34"/>
  <c r="R49" i="5"/>
  <c r="C43"/>
  <c r="M37"/>
  <c r="O37" s="1"/>
  <c r="R37"/>
  <c r="F49"/>
  <c r="H49" s="1"/>
  <c r="H43"/>
  <c r="X44"/>
  <c r="E33"/>
  <c r="C37"/>
  <c r="Y33"/>
  <c r="K43"/>
  <c r="I49"/>
  <c r="K49" s="1"/>
  <c r="Y45"/>
  <c r="O33"/>
  <c r="C44"/>
  <c r="E44" s="1"/>
  <c r="X43"/>
  <c r="V49"/>
  <c r="D43"/>
  <c r="D49" s="1"/>
  <c r="C46"/>
  <c r="E46" s="1"/>
  <c r="S49"/>
  <c r="U49" s="1"/>
  <c r="U43"/>
  <c r="Y46"/>
  <c r="X46"/>
  <c r="W49"/>
  <c r="Z49" s="1"/>
  <c r="W49" i="4"/>
  <c r="N43"/>
  <c r="Q49"/>
  <c r="N49" s="1"/>
  <c r="S49"/>
  <c r="U49" s="1"/>
  <c r="U43"/>
  <c r="R43"/>
  <c r="P49"/>
  <c r="M43"/>
  <c r="G49"/>
  <c r="H43"/>
  <c r="K43"/>
  <c r="I49"/>
  <c r="K49" s="1"/>
  <c r="D37"/>
  <c r="Z37" s="1"/>
  <c r="Z33"/>
  <c r="E44"/>
  <c r="Y44"/>
  <c r="C45"/>
  <c r="C49" s="1"/>
  <c r="E49" s="1"/>
  <c r="E34"/>
  <c r="M37"/>
  <c r="O37" s="1"/>
  <c r="D43"/>
  <c r="D49" s="1"/>
  <c r="E35"/>
  <c r="Y35"/>
  <c r="M44"/>
  <c r="O44" s="1"/>
  <c r="R44"/>
  <c r="X47"/>
  <c r="E33"/>
  <c r="C37"/>
  <c r="Y33"/>
  <c r="C47"/>
  <c r="E47" s="1"/>
  <c r="R47"/>
  <c r="M47"/>
  <c r="O47" s="1"/>
  <c r="O49" i="6" l="1"/>
  <c r="E37"/>
  <c r="Y37"/>
  <c r="R49"/>
  <c r="Y44" i="5"/>
  <c r="O43" i="4"/>
  <c r="X49" i="6"/>
  <c r="E43"/>
  <c r="C49"/>
  <c r="E49" s="1"/>
  <c r="E45"/>
  <c r="Y45"/>
  <c r="Y43"/>
  <c r="Z43"/>
  <c r="X49" i="5"/>
  <c r="E43"/>
  <c r="C49"/>
  <c r="E49" s="1"/>
  <c r="E37"/>
  <c r="Y37"/>
  <c r="Z43"/>
  <c r="Y43"/>
  <c r="M49"/>
  <c r="O49" s="1"/>
  <c r="M49" i="4"/>
  <c r="O49" s="1"/>
  <c r="R49"/>
  <c r="E45"/>
  <c r="Y45"/>
  <c r="E37"/>
  <c r="Y37"/>
  <c r="Y49"/>
  <c r="Z49"/>
  <c r="Y47"/>
  <c r="Z43"/>
  <c r="E43"/>
  <c r="X49"/>
  <c r="Y49" i="6" l="1"/>
  <c r="Y49" i="5"/>
</calcChain>
</file>

<file path=xl/sharedStrings.xml><?xml version="1.0" encoding="utf-8"?>
<sst xmlns="http://schemas.openxmlformats.org/spreadsheetml/2006/main" count="1048" uniqueCount="201">
  <si>
    <t xml:space="preserve">TOTAL </t>
  </si>
  <si>
    <t>%</t>
  </si>
  <si>
    <t>NON</t>
  </si>
  <si>
    <t xml:space="preserve">CHANGE IN </t>
  </si>
  <si>
    <t>ROOM NIGHTS</t>
  </si>
  <si>
    <t>AVERAGE</t>
  </si>
  <si>
    <t>OCTOBER</t>
  </si>
  <si>
    <t>REGISTRATIONS</t>
  </si>
  <si>
    <t>CHANGE</t>
  </si>
  <si>
    <t>RESIDENTS</t>
  </si>
  <si>
    <t>OCCUPANCY</t>
  </si>
  <si>
    <t>OCCUPIED</t>
  </si>
  <si>
    <t>AVAILABLE</t>
  </si>
  <si>
    <t>GUEST</t>
  </si>
  <si>
    <t>LENGTH OF STAY</t>
  </si>
  <si>
    <t>2014/2013</t>
  </si>
  <si>
    <t>GRAND TOTAL</t>
  </si>
  <si>
    <t>ALL HOTELS</t>
  </si>
  <si>
    <t xml:space="preserve">  METROPOLITAN TOTAL</t>
  </si>
  <si>
    <t xml:space="preserve">  NON-METRO AREA TOTAL</t>
  </si>
  <si>
    <t>PARADORES</t>
  </si>
  <si>
    <t xml:space="preserve"> TOURIST HOTELS</t>
  </si>
  <si>
    <t xml:space="preserve">        METROPOLITAN</t>
  </si>
  <si>
    <t xml:space="preserve">        NON-METRO</t>
  </si>
  <si>
    <t xml:space="preserve"> COMMERCIAL HOTELS</t>
  </si>
  <si>
    <t>YEAR 2013-REVISED</t>
  </si>
  <si>
    <t>FISCAL-2014-2015</t>
  </si>
  <si>
    <t>ROOMS NIGHT</t>
  </si>
  <si>
    <t>AS OF</t>
  </si>
  <si>
    <t>OCTOBER 2014</t>
  </si>
  <si>
    <t xml:space="preserve"> ALL HOTELS</t>
  </si>
  <si>
    <t xml:space="preserve">     METROPOLITAN TOTAL</t>
  </si>
  <si>
    <t xml:space="preserve">     NON-METRO AREA TOTAL</t>
  </si>
  <si>
    <t xml:space="preserve"> PARADORES</t>
  </si>
  <si>
    <t xml:space="preserve">     TOURIST HOTELS</t>
  </si>
  <si>
    <t xml:space="preserve">     COMMERCIAL HOTELS</t>
  </si>
  <si>
    <t>CALENDAR YEAR 2014</t>
  </si>
  <si>
    <t>(AS OF OCTOBER)</t>
  </si>
  <si>
    <t>REGISTRATIONS AND OCCUPANCY RATE</t>
  </si>
  <si>
    <t>FOR THE MONTH OF OCTOBER 2014</t>
  </si>
  <si>
    <t>Total Registration</t>
  </si>
  <si>
    <t>Change %</t>
  </si>
  <si>
    <t>Non-Residents</t>
  </si>
  <si>
    <t>Residents</t>
  </si>
  <si>
    <t>Occupancy Rate %</t>
  </si>
  <si>
    <t>Change</t>
  </si>
  <si>
    <t>Rooms Nights Rented</t>
  </si>
  <si>
    <t>Rooms Nights Available</t>
  </si>
  <si>
    <t>Guests</t>
  </si>
  <si>
    <t>Average Length of Stay</t>
  </si>
  <si>
    <t>Region</t>
  </si>
  <si>
    <t>Classification By Number of Rooms</t>
  </si>
  <si>
    <t>14/13</t>
  </si>
  <si>
    <t>Metropolitan 1/</t>
  </si>
  <si>
    <t>80 or less Rooms</t>
  </si>
  <si>
    <t>81 to 200</t>
  </si>
  <si>
    <t>Over 200</t>
  </si>
  <si>
    <t>Sub Total</t>
  </si>
  <si>
    <t>West (Porta del Sol)</t>
  </si>
  <si>
    <t>East Central</t>
  </si>
  <si>
    <t>South (Porta Caribe)</t>
  </si>
  <si>
    <t>81 to 200 &amp; Over 200</t>
  </si>
  <si>
    <t>North Central</t>
  </si>
  <si>
    <t>Grand Total All Lodgings 2/</t>
  </si>
  <si>
    <t>Paradores</t>
  </si>
  <si>
    <t>BY NUMBER OF ROOMS AS OF OCTOBER 2014</t>
  </si>
  <si>
    <t>BY REGION AS OF OCTOBER 2014</t>
  </si>
  <si>
    <t>1/ Metropolitan Region includes the following municipalities: Bayamón, Cataño, Guaynabo, San Juan and Carolina.</t>
  </si>
  <si>
    <t>2/ Includes Paradores.</t>
  </si>
  <si>
    <t>FISCAL YEAR 2014-2015</t>
  </si>
  <si>
    <t xml:space="preserve"> AS OF OCTOBER 2014</t>
  </si>
  <si>
    <t>BY REGION - OCTOBER 2014</t>
  </si>
  <si>
    <t>Classification by</t>
  </si>
  <si>
    <t>Average Room Rate $</t>
  </si>
  <si>
    <t>CHANGE %</t>
  </si>
  <si>
    <t>Number of Rooms</t>
  </si>
  <si>
    <t>October 2014</t>
  </si>
  <si>
    <t>October 2013</t>
  </si>
  <si>
    <t>Metropolitan</t>
  </si>
  <si>
    <t>Grand Total</t>
  </si>
  <si>
    <t>BY AREA - OCTOBER 2014</t>
  </si>
  <si>
    <t>Area</t>
  </si>
  <si>
    <t>Metro</t>
  </si>
  <si>
    <t>Non Metro</t>
  </si>
  <si>
    <t>PARADORES - OCTOBER 2014</t>
  </si>
  <si>
    <t>FISCAL YEAR 2014-2015 P</t>
  </si>
  <si>
    <t>Class By Num of Rooms</t>
  </si>
  <si>
    <t>2014 Jul</t>
  </si>
  <si>
    <t>2014 Aug</t>
  </si>
  <si>
    <t>2014 Sep</t>
  </si>
  <si>
    <t>2014 Oct</t>
  </si>
  <si>
    <t>2014 Nov</t>
  </si>
  <si>
    <t>2014 Dec</t>
  </si>
  <si>
    <t>2015 Jan</t>
  </si>
  <si>
    <t>2015 Feb</t>
  </si>
  <si>
    <t>2015 Mar</t>
  </si>
  <si>
    <t>2015 Apr</t>
  </si>
  <si>
    <t>2015 May</t>
  </si>
  <si>
    <t>2015 Jun</t>
  </si>
  <si>
    <t>ARR $</t>
  </si>
  <si>
    <t>FISCAL YEAR 2013-2014 R</t>
  </si>
  <si>
    <t>2013 Jul</t>
  </si>
  <si>
    <t>2013 Aug</t>
  </si>
  <si>
    <t>2013 Sep</t>
  </si>
  <si>
    <t>2013 Oct</t>
  </si>
  <si>
    <t>2013 Nov</t>
  </si>
  <si>
    <t>2013 Dec</t>
  </si>
  <si>
    <t>2014 Jan</t>
  </si>
  <si>
    <t>2014 Feb</t>
  </si>
  <si>
    <t>2014 Mar</t>
  </si>
  <si>
    <t>2014 Apr</t>
  </si>
  <si>
    <t>2014 May</t>
  </si>
  <si>
    <t>2014 Jun</t>
  </si>
  <si>
    <t>PERCENTAGE CHANGE:  FISCAL YEAR 2014-2015 vs 2013-2014</t>
  </si>
  <si>
    <t>JUL</t>
  </si>
  <si>
    <t>AUG</t>
  </si>
  <si>
    <t>SEP</t>
  </si>
  <si>
    <t>OCT</t>
  </si>
  <si>
    <t>NOV</t>
  </si>
  <si>
    <t>DEC</t>
  </si>
  <si>
    <t>JAN</t>
  </si>
  <si>
    <t>FEB</t>
  </si>
  <si>
    <t>MAR</t>
  </si>
  <si>
    <t>APR</t>
  </si>
  <si>
    <t>MAY</t>
  </si>
  <si>
    <t>JUN</t>
  </si>
  <si>
    <t>July</t>
  </si>
  <si>
    <t>Aug</t>
  </si>
  <si>
    <t>Sep</t>
  </si>
  <si>
    <t>Oct</t>
  </si>
  <si>
    <t>Nov</t>
  </si>
  <si>
    <t>Dec</t>
  </si>
  <si>
    <t>Jan</t>
  </si>
  <si>
    <t>Feb</t>
  </si>
  <si>
    <t>Mar</t>
  </si>
  <si>
    <t>Apr</t>
  </si>
  <si>
    <t>May</t>
  </si>
  <si>
    <t>Jun</t>
  </si>
  <si>
    <t>CALENDAR YEAR 2014 P</t>
  </si>
  <si>
    <t>CALENDAR YEAR 2013 R</t>
  </si>
  <si>
    <t>2013 Jan</t>
  </si>
  <si>
    <t>2013 Feb</t>
  </si>
  <si>
    <t>2013 Mar</t>
  </si>
  <si>
    <t>2013 Apr</t>
  </si>
  <si>
    <t>2013 May</t>
  </si>
  <si>
    <t>2013 Jun</t>
  </si>
  <si>
    <t>PERCENTAGE CHANGE:  CALENDAR YEAR 2014 vs 2013</t>
  </si>
  <si>
    <t>ADR $</t>
  </si>
  <si>
    <t>Jul</t>
  </si>
  <si>
    <t>PRTC MONTHLY STATISTICS REPORT</t>
  </si>
  <si>
    <t>REGISTRATION AND OCCUPANCY SURVEY DATA FOR ENDORSED LODGINGS*</t>
  </si>
  <si>
    <t>Occupancy %</t>
  </si>
  <si>
    <t>ARR$</t>
  </si>
  <si>
    <t>CALENDAR YEAR 2014 VS. 2013</t>
  </si>
  <si>
    <t>Rooms Occupied</t>
  </si>
  <si>
    <t>Rooms Available</t>
  </si>
  <si>
    <t>* Sample includes 107 endorsed hotels and paradors representing over 12,500 rooms and over 95% of endorsed universe.</t>
  </si>
  <si>
    <t>PRTC - Registration and Occupancy %/ Average Room Rate (ARR$) Report Surveys</t>
  </si>
  <si>
    <t xml:space="preserve">by: Carlos Acobis </t>
  </si>
  <si>
    <t>Total Registrations</t>
  </si>
  <si>
    <t>Persona responsable</t>
  </si>
  <si>
    <t>Nombre:</t>
  </si>
  <si>
    <t>Carlos Acobis</t>
  </si>
  <si>
    <t>Puesto:</t>
  </si>
  <si>
    <t>Analista Estudios de Mercado</t>
  </si>
  <si>
    <t>Dirección postal:</t>
  </si>
  <si>
    <t>P.O. Box 9023960 San Juan, PR 00919</t>
  </si>
  <si>
    <t>Dirección física:</t>
  </si>
  <si>
    <t>Edif.La Princesa #2 Paseo La Princesa San Juan PR 00901</t>
  </si>
  <si>
    <t>Teléfono (o tel. directo):</t>
  </si>
  <si>
    <t>(787) 721-2400 x- 2147</t>
  </si>
  <si>
    <t>Fax:</t>
  </si>
  <si>
    <t>(787) 721-6561</t>
  </si>
  <si>
    <t>Correo electrónico:</t>
  </si>
  <si>
    <t>carlos.acobis@tourism.pr.gov</t>
  </si>
  <si>
    <t>Fecha de publicación</t>
  </si>
  <si>
    <t>Fechas esperadas de publicación de próximos informes</t>
  </si>
  <si>
    <t>(1) Mensual</t>
  </si>
  <si>
    <t>8 de noviembre de 2012, 10 de diciembre de 2012.</t>
  </si>
  <si>
    <t xml:space="preserve">Para obtener una copia de este informe </t>
  </si>
  <si>
    <r>
      <t xml:space="preserve">Cómo obtener este informe: (1) visite </t>
    </r>
    <r>
      <rPr>
        <u/>
        <sz val="10"/>
        <rFont val="Calibri"/>
        <family val="2"/>
      </rPr>
      <t/>
    </r>
  </si>
  <si>
    <t>http://www.estadisticas.gobierno.pr/iepr/Inventario/tabid/186/ctl/view_detail/mid/775/report_id/305d4ed8-9913-4b0a-8ff8-a09e36ea92a3/Default.aspx</t>
  </si>
  <si>
    <t xml:space="preserve">(2) envíe su solicitud por correo electrónico: cacobis@prtourism.com, (3) llame al (787) 721-2400 x-2147, (4) envíe su solicitud por fax al (787) 721-6561, (5) envíe su solicitud por correo a P.O. Box 9023960 San Juan, PR 00919, o (6) visite la oficina de Estudios del Mercado, Compañía de Turismo de Puerto Rico (CTPR), Edif.La Princesa #2 Paseo La Princesa San Juan PR 00901,  Lunes a Viernes de 8:00 am a 12:00 am y 1:00 pm a 4:30 pm. </t>
  </si>
  <si>
    <t>El informe está disponible en papel y en el siguiente formato electrónico:  Excel, PDF-scan y Papel.</t>
  </si>
  <si>
    <t>Este inforrme es de distribucición gratuita.</t>
  </si>
  <si>
    <t>Fuentes de información</t>
  </si>
  <si>
    <t>Las estadísticas presentadas en este informe provienen de la información provista por los hoteles endosados por la Compañía de Turismo.  En específico, se obtiene la información de los sistemas de registro de huespedes en los hoteles.</t>
  </si>
  <si>
    <t>Marco legal o administrativo</t>
  </si>
  <si>
    <t xml:space="preserve">El artículo 5(q) de la Ley Núm. 10 del 18 de junio de 1970, según enmendada, dispone que la Compañía tendrá y podrá ejercer los derechos, deberes y poderes que sean necesarios o convenientes para promover, desarrollar y mejorar la industria turística, incluyendo, pero sin intención de limitar, los siguientes: (q) Requerirle a las empresas de turismo endosadas por la Compañía que operen en Puerto Rico, que suministren la información estadística necesaria, por vía electrónica o manual, para desarrollar una base de datos que contribuya al mercadeo y planificación efectiva de la actividad turística. En el caso de la vía manual, la Compañía establecerá, mediante reglamento, un período de transición razonable hasta tanto y en cuanto se complete la recolección de las estadísticas por vía electrónica. Cada empresa de turismo deberá designar una persona contacto que esté a cargo de proveer las estadísticas necesarias a la Compañía de Turismo. Los requerimientos de esta sección a la Compañía de Turismo y a las empresas de turismo tendrán carácter obligatorio y deberán ser contestados dentro del término dispuesto por la Compañía de Turismo. En específico y sin limitar, las empresas de turismo endosadas por la Compañía que operen en Puerto Rico y que registren huéspedes en sus facilidades, vendrán obligadas a suministrar los datos de los registros de los huéspedes, siete (7) días calendario después del cierre del mes en cuestión. El incumplimiento con dichos requerimientos, constituirá una violación a la obligación establecida en este capítulo de producir la información estadística pertinente. Dicha información se suplirá con carácter confidencial, en tanto y en cuanto la misma identifique datos íntimos o secretos de negocios que se puedan atar a personas naturales o jurídicos particulares. Sin embargo, se harán disponibles al público en general las cifras y datos agregados y los productos y análisis estadísticos que no identifiquen datos íntimos o secretos de negocios. Dicha información se suplirá con carácter confidencial haciéndose disponibles las cifras agregadas a las empresas turísticas que las suplieron (sin divulgar datos individuales de las hospederías o empresas), así como a los inversionistas potenciales para ayudarles en el desarrollo de sus planes.
</t>
  </si>
  <si>
    <t>TOURISM STATISTICAL TERMS</t>
  </si>
  <si>
    <r>
      <t>1.</t>
    </r>
    <r>
      <rPr>
        <sz val="7"/>
        <rFont val="Times New Roman"/>
        <family val="1"/>
      </rPr>
      <t>   </t>
    </r>
    <r>
      <rPr>
        <b/>
        <i/>
        <sz val="12"/>
        <rFont val="Arial"/>
        <family val="2"/>
      </rPr>
      <t>Total Registrations or Arrivals</t>
    </r>
    <r>
      <rPr>
        <i/>
        <sz val="12"/>
        <rFont val="Arial"/>
        <family val="2"/>
      </rPr>
      <t xml:space="preserve"> </t>
    </r>
    <r>
      <rPr>
        <sz val="12"/>
        <rFont val="Arial"/>
        <family val="2"/>
      </rPr>
      <t>- refers to those visitors that stay or are registered at least one night in a hotel, Parador or guest house (children of guests count as adults for statistical purposes).  This figure must include both residents and non-resident registrations and it is completed in a monthly basis.</t>
    </r>
  </si>
  <si>
    <r>
      <t>a.</t>
    </r>
    <r>
      <rPr>
        <sz val="7"/>
        <rFont val="Times New Roman"/>
        <family val="1"/>
      </rPr>
      <t xml:space="preserve">      </t>
    </r>
    <r>
      <rPr>
        <b/>
        <i/>
        <sz val="12"/>
        <rFont val="Arial"/>
        <family val="2"/>
      </rPr>
      <t>Non residents registrations</t>
    </r>
    <r>
      <rPr>
        <i/>
        <sz val="12"/>
        <rFont val="Arial"/>
        <family val="2"/>
      </rPr>
      <t xml:space="preserve"> </t>
    </r>
    <r>
      <rPr>
        <sz val="12"/>
        <rFont val="Arial"/>
        <family val="2"/>
      </rPr>
      <t>- refers to those guests registered in tourism accommodations, who have their residence in a country other than the one he is visiting.</t>
    </r>
  </si>
  <si>
    <r>
      <t>b.</t>
    </r>
    <r>
      <rPr>
        <sz val="7"/>
        <rFont val="Times New Roman"/>
        <family val="1"/>
      </rPr>
      <t xml:space="preserve">   </t>
    </r>
    <r>
      <rPr>
        <b/>
        <i/>
        <sz val="12"/>
        <rFont val="Arial"/>
        <family val="2"/>
      </rPr>
      <t>Residents registrations</t>
    </r>
    <r>
      <rPr>
        <i/>
        <sz val="12"/>
        <rFont val="Arial"/>
        <family val="2"/>
      </rPr>
      <t xml:space="preserve"> </t>
    </r>
    <r>
      <rPr>
        <sz val="12"/>
        <rFont val="Arial"/>
        <family val="2"/>
      </rPr>
      <t>- refers to guests, residents of Puerto Rico, registered in tourism accommodations.</t>
    </r>
  </si>
  <si>
    <r>
      <t>2.</t>
    </r>
    <r>
      <rPr>
        <sz val="7"/>
        <rFont val="Times New Roman"/>
        <family val="1"/>
      </rPr>
      <t>   </t>
    </r>
    <r>
      <rPr>
        <b/>
        <i/>
        <sz val="12"/>
        <rFont val="Arial"/>
        <family val="2"/>
      </rPr>
      <t>Total Guests</t>
    </r>
    <r>
      <rPr>
        <i/>
        <sz val="12"/>
        <rFont val="Arial"/>
        <family val="2"/>
      </rPr>
      <t xml:space="preserve"> -</t>
    </r>
    <r>
      <rPr>
        <sz val="12"/>
        <rFont val="Arial"/>
        <family val="2"/>
      </rPr>
      <t xml:space="preserve"> record the total number of daily guests, including new guests, staying on the accommodation on a particular day.  The monthly total is calculated on the basis of daily total guests.</t>
    </r>
  </si>
  <si>
    <r>
      <t>3.</t>
    </r>
    <r>
      <rPr>
        <sz val="7"/>
        <rFont val="Times New Roman"/>
        <family val="1"/>
      </rPr>
      <t>   </t>
    </r>
    <r>
      <rPr>
        <b/>
        <i/>
        <sz val="12"/>
        <rFont val="Arial"/>
        <family val="2"/>
      </rPr>
      <t>Total Rooms Available</t>
    </r>
    <r>
      <rPr>
        <i/>
        <sz val="12"/>
        <rFont val="Arial"/>
        <family val="2"/>
      </rPr>
      <t xml:space="preserve"> (room-nights available) </t>
    </r>
    <r>
      <rPr>
        <sz val="12"/>
        <rFont val="Arial"/>
        <family val="2"/>
      </rPr>
      <t>- stands for the number of nights each room is available for occupancy during a specified period of time, usually a month.</t>
    </r>
  </si>
  <si>
    <r>
      <t>4.</t>
    </r>
    <r>
      <rPr>
        <sz val="7"/>
        <rFont val="Times New Roman"/>
        <family val="1"/>
      </rPr>
      <t>   </t>
    </r>
    <r>
      <rPr>
        <b/>
        <i/>
        <sz val="12"/>
        <rFont val="Arial"/>
        <family val="2"/>
      </rPr>
      <t>Total Rooms Rented</t>
    </r>
    <r>
      <rPr>
        <i/>
        <sz val="12"/>
        <rFont val="Arial"/>
        <family val="2"/>
      </rPr>
      <t xml:space="preserve"> (room-nights occupied)</t>
    </r>
    <r>
      <rPr>
        <sz val="12"/>
        <rFont val="Arial"/>
        <family val="2"/>
      </rPr>
      <t xml:space="preserve"> – refers to the number of nights each room is occupied, including the complimentary rooms, during a specified period of time, usually a month.</t>
    </r>
  </si>
  <si>
    <r>
      <t>5.</t>
    </r>
    <r>
      <rPr>
        <sz val="7"/>
        <rFont val="Times New Roman"/>
        <family val="1"/>
      </rPr>
      <t>  </t>
    </r>
    <r>
      <rPr>
        <b/>
        <i/>
        <sz val="12"/>
        <rFont val="Arial"/>
        <family val="2"/>
      </rPr>
      <t>Average Length of Stay</t>
    </r>
    <r>
      <rPr>
        <sz val="12"/>
        <rFont val="Arial"/>
        <family val="2"/>
      </rPr>
      <t xml:space="preserve"> - indicates the average number of nights each guest stays in an accommodation.  This figure is obtained as the relation of total guests divided by total registrations or arrivals.  </t>
    </r>
  </si>
  <si>
    <r>
      <t>6.</t>
    </r>
    <r>
      <rPr>
        <sz val="7"/>
        <rFont val="Times New Roman"/>
        <family val="1"/>
      </rPr>
      <t xml:space="preserve">    </t>
    </r>
    <r>
      <rPr>
        <b/>
        <i/>
        <sz val="12"/>
        <rFont val="Arial"/>
        <family val="2"/>
      </rPr>
      <t xml:space="preserve">Occupancy % </t>
    </r>
    <r>
      <rPr>
        <i/>
        <sz val="12"/>
        <rFont val="Arial"/>
        <family val="2"/>
      </rPr>
      <t>(Occupancy Rate)</t>
    </r>
    <r>
      <rPr>
        <sz val="12"/>
        <rFont val="Arial"/>
        <family val="2"/>
      </rPr>
      <t xml:space="preserve"> – the percentage of available rooms occupied for a given period.  It is computed by dividing the number of rooms occupied for a period by the number of rooms available for the same period.  </t>
    </r>
  </si>
  <si>
    <r>
      <rPr>
        <sz val="12"/>
        <color rgb="FF000000"/>
        <rFont val="Arial"/>
        <family val="2"/>
      </rPr>
      <t>7.</t>
    </r>
    <r>
      <rPr>
        <b/>
        <i/>
        <sz val="12"/>
        <color rgb="FF000000"/>
        <rFont val="Arial"/>
        <family val="2"/>
      </rPr>
      <t xml:space="preserve">  Average Daily Rate (ADR)</t>
    </r>
    <r>
      <rPr>
        <sz val="12"/>
        <color rgb="FF000000"/>
        <rFont val="Arial"/>
        <family val="2"/>
      </rPr>
      <t xml:space="preserve"> – an average of the monetary value for a room night stay in the accommodation during a specified period of time.  </t>
    </r>
  </si>
  <si>
    <t>12 de enero de 2014</t>
  </si>
  <si>
    <r>
      <t xml:space="preserve">For the month of October 2014, total registrations shows a rise of 8.7%, from 158,059 in 2013 to 171,889 in 2014.  Non-residents registrations outmatch last year by 13.9% while residents fell behind by a mere -0.1%.  The occupancy percentage remained almost even with 2013 ending at 59.4%.  Total rooms occupied and available increased by 3.3% and 2.8% respectively.  The Average Room Rate (ARR$) for the month jumped 5.8% with a selling rate of $129.78 in 2014 vs. $122.69 in 2013.  As for Paradores, the occupancy rate for October 2014 </t>
    </r>
    <r>
      <rPr>
        <sz val="9"/>
        <color theme="1"/>
        <rFont val="Arial Black"/>
        <family val="2"/>
      </rPr>
      <t>indicate a</t>
    </r>
    <r>
      <rPr>
        <sz val="9"/>
        <rFont val="Arial Black"/>
        <family val="2"/>
      </rPr>
      <t xml:space="preserve"> 9.2 points increase when compared with last year 2013.  Total registrations for Paradores also reveal a 8.5% improvement from 6,814 in 2013 to 7,393 in 2014.  Average Room Rate (ARR$) for Paradores surpassed 2013 by a substantial 27.0% for a total gain of $21.45.                                                                                                         Calendar Year 2014 shows no significant change on occupancy rate closing at 70.1%.  Total registrations ended with a 4.5% advance, from 2,025,627 in 2013 to 2,117,774 in 2014.  Non-residents and Residents registrations exceeded previous year by 6.6% and 0.8% respectively.  Room demand ended positive with a 2.0% climb, meanwhile, room supply also increased 2.1% when compared to calendar year 2013.  The (ARR$) for calendar period 2014 turned out 9.4% ahead of 2013, closing at $148.84 vs. $136.04 for a total gain of $12.80.</t>
    </r>
  </si>
</sst>
</file>

<file path=xl/styles.xml><?xml version="1.0" encoding="utf-8"?>
<styleSheet xmlns="http://schemas.openxmlformats.org/spreadsheetml/2006/main">
  <numFmts count="9">
    <numFmt numFmtId="8" formatCode="&quot;$&quot;#,##0.00_);[Red]\(&quot;$&quot;#,##0.00\)"/>
    <numFmt numFmtId="43" formatCode="_(* #,##0.00_);_(* \(#,##0.00\);_(* &quot;-&quot;??_);_(@_)"/>
    <numFmt numFmtId="164" formatCode="dd\-mmm\-yy_)"/>
    <numFmt numFmtId="165" formatCode="0.0"/>
    <numFmt numFmtId="166" formatCode="0.0%"/>
    <numFmt numFmtId="167" formatCode="mmmm\-yy"/>
    <numFmt numFmtId="168" formatCode="0.0_)"/>
    <numFmt numFmtId="169" formatCode="0.0_);[Red]\-0.0_)"/>
    <numFmt numFmtId="170" formatCode="#,##0.0"/>
  </numFmts>
  <fonts count="77">
    <font>
      <sz val="10"/>
      <name val="Arial"/>
    </font>
    <font>
      <sz val="11"/>
      <color theme="1"/>
      <name val="Calibri"/>
      <family val="2"/>
      <scheme val="minor"/>
    </font>
    <font>
      <b/>
      <sz val="11"/>
      <color theme="1"/>
      <name val="Calibri"/>
      <family val="2"/>
      <scheme val="minor"/>
    </font>
    <font>
      <sz val="20"/>
      <name val="Arial MT"/>
    </font>
    <font>
      <b/>
      <sz val="12"/>
      <color theme="0"/>
      <name val="Arial"/>
      <family val="2"/>
    </font>
    <font>
      <sz val="12"/>
      <name val="Arial"/>
      <family val="2"/>
    </font>
    <font>
      <b/>
      <sz val="14"/>
      <color theme="0"/>
      <name val="Arial"/>
      <family val="2"/>
    </font>
    <font>
      <b/>
      <sz val="12"/>
      <color indexed="8"/>
      <name val="Arial"/>
      <family val="2"/>
    </font>
    <font>
      <sz val="12"/>
      <color indexed="8"/>
      <name val="Arial"/>
      <family val="2"/>
    </font>
    <font>
      <i/>
      <sz val="12"/>
      <color indexed="8"/>
      <name val="Arial"/>
      <family val="2"/>
    </font>
    <font>
      <b/>
      <sz val="12"/>
      <name val="Arial"/>
      <family val="2"/>
    </font>
    <font>
      <i/>
      <sz val="12"/>
      <name val="Arial"/>
      <family val="2"/>
    </font>
    <font>
      <b/>
      <sz val="12"/>
      <name val="Arial MT"/>
    </font>
    <font>
      <sz val="10"/>
      <name val="Arial"/>
      <family val="2"/>
    </font>
    <font>
      <b/>
      <i/>
      <sz val="12"/>
      <color theme="0"/>
      <name val="Arial MT"/>
    </font>
    <font>
      <b/>
      <sz val="12"/>
      <color theme="0"/>
      <name val="Arial MT"/>
    </font>
    <font>
      <b/>
      <sz val="14"/>
      <name val="Arial MT"/>
    </font>
    <font>
      <sz val="12"/>
      <name val="Arial MT"/>
    </font>
    <font>
      <sz val="14"/>
      <name val="Arial MT"/>
    </font>
    <font>
      <b/>
      <sz val="12"/>
      <color indexed="8"/>
      <name val="Arial MT"/>
    </font>
    <font>
      <b/>
      <sz val="14"/>
      <color indexed="8"/>
      <name val="Arial MT"/>
    </font>
    <font>
      <sz val="12"/>
      <color indexed="8"/>
      <name val="Arial MT"/>
    </font>
    <font>
      <sz val="14"/>
      <color indexed="8"/>
      <name val="Arial MT"/>
    </font>
    <font>
      <i/>
      <sz val="12"/>
      <color indexed="8"/>
      <name val="Arial MT"/>
    </font>
    <font>
      <i/>
      <sz val="12"/>
      <name val="Arial MT"/>
    </font>
    <font>
      <b/>
      <sz val="30"/>
      <name val="Arial"/>
      <family val="2"/>
    </font>
    <font>
      <b/>
      <sz val="22"/>
      <name val="Arial"/>
      <family val="2"/>
    </font>
    <font>
      <sz val="18"/>
      <name val="Arial"/>
      <family val="2"/>
    </font>
    <font>
      <b/>
      <sz val="18"/>
      <name val="Arial"/>
      <family val="2"/>
    </font>
    <font>
      <b/>
      <sz val="11"/>
      <color theme="0"/>
      <name val="Arial"/>
      <family val="2"/>
    </font>
    <font>
      <b/>
      <sz val="11"/>
      <name val="Arial"/>
      <family val="2"/>
    </font>
    <font>
      <sz val="8"/>
      <name val="Arial"/>
      <family val="2"/>
    </font>
    <font>
      <b/>
      <sz val="10"/>
      <name val="Arial"/>
      <family val="2"/>
    </font>
    <font>
      <b/>
      <sz val="20"/>
      <name val="Arial"/>
      <family val="2"/>
    </font>
    <font>
      <sz val="16"/>
      <name val="Arial"/>
      <family val="2"/>
    </font>
    <font>
      <b/>
      <sz val="16"/>
      <name val="Verdana"/>
      <family val="2"/>
    </font>
    <font>
      <b/>
      <sz val="12"/>
      <color theme="0"/>
      <name val="Verdana"/>
      <family val="2"/>
    </font>
    <font>
      <b/>
      <sz val="11"/>
      <name val="Verdana"/>
      <family val="2"/>
    </font>
    <font>
      <b/>
      <sz val="9"/>
      <name val="Verdana"/>
      <family val="2"/>
    </font>
    <font>
      <b/>
      <sz val="16"/>
      <color theme="0"/>
      <name val="Verdana"/>
      <family val="2"/>
    </font>
    <font>
      <b/>
      <sz val="9"/>
      <color theme="0"/>
      <name val="Verdana"/>
      <family val="2"/>
    </font>
    <font>
      <b/>
      <sz val="9"/>
      <color indexed="8"/>
      <name val="Verdana"/>
      <family val="2"/>
    </font>
    <font>
      <b/>
      <sz val="11"/>
      <color indexed="8"/>
      <name val="Verdana"/>
      <family val="2"/>
    </font>
    <font>
      <b/>
      <sz val="12"/>
      <color indexed="8"/>
      <name val="Verdana"/>
      <family val="2"/>
    </font>
    <font>
      <b/>
      <sz val="10"/>
      <color theme="1"/>
      <name val="Verdana"/>
      <family val="2"/>
    </font>
    <font>
      <b/>
      <sz val="9"/>
      <color indexed="9"/>
      <name val="Verdana"/>
      <family val="2"/>
    </font>
    <font>
      <b/>
      <sz val="9"/>
      <color theme="1"/>
      <name val="Verdana"/>
      <family val="2"/>
    </font>
    <font>
      <sz val="10"/>
      <color theme="7" tint="0.39997558519241921"/>
      <name val="Arial"/>
      <family val="2"/>
    </font>
    <font>
      <b/>
      <sz val="22"/>
      <color theme="1"/>
      <name val="Calibri"/>
      <family val="2"/>
      <scheme val="minor"/>
    </font>
    <font>
      <sz val="10"/>
      <color theme="1"/>
      <name val="Arial"/>
      <family val="2"/>
    </font>
    <font>
      <b/>
      <sz val="14"/>
      <color theme="1"/>
      <name val="Calibri"/>
      <family val="2"/>
      <scheme val="minor"/>
    </font>
    <font>
      <b/>
      <sz val="12"/>
      <color theme="1"/>
      <name val="Calibri"/>
      <family val="2"/>
      <scheme val="minor"/>
    </font>
    <font>
      <b/>
      <sz val="10"/>
      <color theme="1"/>
      <name val="Calibri"/>
      <family val="2"/>
      <scheme val="minor"/>
    </font>
    <font>
      <b/>
      <sz val="10"/>
      <color theme="1"/>
      <name val="Arial"/>
      <family val="2"/>
    </font>
    <font>
      <b/>
      <sz val="11"/>
      <color rgb="FF92D050"/>
      <name val="Calibri"/>
      <family val="2"/>
      <scheme val="minor"/>
    </font>
    <font>
      <b/>
      <sz val="10"/>
      <color theme="7" tint="0.39997558519241921"/>
      <name val="Arial"/>
      <family val="2"/>
    </font>
    <font>
      <b/>
      <sz val="9"/>
      <color theme="1"/>
      <name val="Calibri"/>
      <family val="2"/>
      <scheme val="minor"/>
    </font>
    <font>
      <sz val="8"/>
      <color theme="1"/>
      <name val="Calibri"/>
      <family val="2"/>
      <scheme val="minor"/>
    </font>
    <font>
      <sz val="9"/>
      <name val="Arial"/>
      <family val="2"/>
    </font>
    <font>
      <sz val="9"/>
      <name val="Arial Black"/>
      <family val="2"/>
    </font>
    <font>
      <sz val="9"/>
      <color theme="1"/>
      <name val="Arial Black"/>
      <family val="2"/>
    </font>
    <font>
      <sz val="10"/>
      <color rgb="FFFF0000"/>
      <name val="Arial"/>
      <family val="2"/>
    </font>
    <font>
      <sz val="10"/>
      <color theme="0"/>
      <name val="Arial"/>
      <family val="2"/>
    </font>
    <font>
      <b/>
      <sz val="11"/>
      <name val="Calibri"/>
      <family val="2"/>
    </font>
    <font>
      <sz val="10"/>
      <name val="Calibri"/>
      <family val="2"/>
      <scheme val="minor"/>
    </font>
    <font>
      <sz val="10"/>
      <color rgb="FF000000"/>
      <name val="Calibri"/>
      <family val="2"/>
      <scheme val="minor"/>
    </font>
    <font>
      <u/>
      <sz val="10"/>
      <color indexed="12"/>
      <name val="Arial"/>
      <family val="2"/>
    </font>
    <font>
      <sz val="11"/>
      <name val="Calibri"/>
      <family val="2"/>
    </font>
    <font>
      <sz val="10"/>
      <name val="Calibri"/>
      <family val="2"/>
    </font>
    <font>
      <b/>
      <sz val="10"/>
      <name val="Calibri"/>
      <family val="2"/>
    </font>
    <font>
      <u/>
      <sz val="10"/>
      <name val="Calibri"/>
      <family val="2"/>
    </font>
    <font>
      <u/>
      <sz val="10"/>
      <color indexed="12"/>
      <name val="Calibri"/>
      <family val="2"/>
      <scheme val="minor"/>
    </font>
    <font>
      <b/>
      <sz val="14"/>
      <name val="Arial"/>
      <family val="2"/>
    </font>
    <font>
      <sz val="7"/>
      <name val="Times New Roman"/>
      <family val="1"/>
    </font>
    <font>
      <b/>
      <i/>
      <sz val="12"/>
      <name val="Arial"/>
      <family val="2"/>
    </font>
    <font>
      <b/>
      <i/>
      <sz val="12"/>
      <color rgb="FF000000"/>
      <name val="Arial"/>
      <family val="2"/>
    </font>
    <font>
      <sz val="12"/>
      <color rgb="FF000000"/>
      <name val="Arial"/>
      <family val="2"/>
    </font>
  </fonts>
  <fills count="26">
    <fill>
      <patternFill patternType="none"/>
    </fill>
    <fill>
      <patternFill patternType="gray125"/>
    </fill>
    <fill>
      <patternFill patternType="solid">
        <fgColor theme="1"/>
        <bgColor indexed="64"/>
      </patternFill>
    </fill>
    <fill>
      <gradientFill degree="90">
        <stop position="0">
          <color theme="0"/>
        </stop>
        <stop position="0.5">
          <color rgb="FFD7E523"/>
        </stop>
        <stop position="1">
          <color theme="0"/>
        </stop>
      </gradientFill>
    </fill>
    <fill>
      <gradientFill degree="90">
        <stop position="0">
          <color theme="0"/>
        </stop>
        <stop position="0.5">
          <color theme="4"/>
        </stop>
        <stop position="1">
          <color theme="0"/>
        </stop>
      </gradientFill>
    </fill>
    <fill>
      <gradientFill degree="90">
        <stop position="0">
          <color theme="0"/>
        </stop>
        <stop position="0.5">
          <color rgb="FFE1BE27"/>
        </stop>
        <stop position="1">
          <color theme="0"/>
        </stop>
      </gradientFill>
    </fill>
    <fill>
      <patternFill patternType="solid">
        <fgColor theme="0" tint="-0.34998626667073579"/>
        <bgColor indexed="64"/>
      </patternFill>
    </fill>
    <fill>
      <patternFill patternType="solid">
        <fgColor rgb="FFFFFFCC"/>
        <bgColor indexed="64"/>
      </patternFill>
    </fill>
    <fill>
      <patternFill patternType="solid">
        <fgColor rgb="FFF4F779"/>
        <bgColor indexed="64"/>
      </patternFill>
    </fill>
    <fill>
      <patternFill patternType="solid">
        <fgColor theme="0" tint="-0.14999847407452621"/>
        <bgColor indexed="64"/>
      </patternFill>
    </fill>
    <fill>
      <patternFill patternType="solid">
        <fgColor indexed="22"/>
        <bgColor indexed="64"/>
      </patternFill>
    </fill>
    <fill>
      <patternFill patternType="solid">
        <fgColor rgb="FFE0F496"/>
        <bgColor indexed="64"/>
      </patternFill>
    </fill>
    <fill>
      <patternFill patternType="solid">
        <fgColor rgb="FFDDF38D"/>
        <bgColor indexed="64"/>
      </patternFill>
    </fill>
    <fill>
      <patternFill patternType="solid">
        <fgColor rgb="FFB1DB17"/>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indexed="9"/>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rgb="FFFFFF00"/>
        <bgColor indexed="64"/>
      </patternFill>
    </fill>
    <fill>
      <patternFill patternType="solid">
        <fgColor indexed="8"/>
        <bgColor indexed="64"/>
      </patternFill>
    </fill>
    <fill>
      <patternFill patternType="solid">
        <fgColor indexed="23"/>
        <bgColor indexed="64"/>
      </patternFill>
    </fill>
    <fill>
      <patternFill patternType="solid">
        <fgColor theme="0"/>
        <bgColor indexed="64"/>
      </patternFill>
    </fill>
  </fills>
  <borders count="158">
    <border>
      <left/>
      <right/>
      <top/>
      <bottom/>
      <diagonal/>
    </border>
    <border>
      <left style="medium">
        <color indexed="64"/>
      </left>
      <right style="thin">
        <color indexed="8"/>
      </right>
      <top style="thick">
        <color indexed="64"/>
      </top>
      <bottom/>
      <diagonal/>
    </border>
    <border>
      <left/>
      <right/>
      <top style="thick">
        <color indexed="64"/>
      </top>
      <bottom/>
      <diagonal/>
    </border>
    <border>
      <left/>
      <right style="thin">
        <color indexed="64"/>
      </right>
      <top style="thick">
        <color indexed="64"/>
      </top>
      <bottom/>
      <diagonal/>
    </border>
    <border>
      <left/>
      <right style="medium">
        <color indexed="64"/>
      </right>
      <top style="thick">
        <color indexed="64"/>
      </top>
      <bottom/>
      <diagonal/>
    </border>
    <border>
      <left style="double">
        <color indexed="64"/>
      </left>
      <right/>
      <top style="thick">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double">
        <color indexed="64"/>
      </left>
      <right/>
      <top/>
      <bottom/>
      <diagonal/>
    </border>
    <border>
      <left style="medium">
        <color indexed="64"/>
      </left>
      <right style="thin">
        <color indexed="8"/>
      </right>
      <top/>
      <bottom style="thick">
        <color indexed="64"/>
      </bottom>
      <diagonal/>
    </border>
    <border>
      <left/>
      <right/>
      <top/>
      <bottom style="thick">
        <color indexed="64"/>
      </bottom>
      <diagonal/>
    </border>
    <border>
      <left/>
      <right style="thin">
        <color indexed="64"/>
      </right>
      <top/>
      <bottom style="thick">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style="medium">
        <color indexed="64"/>
      </right>
      <top/>
      <bottom style="thick">
        <color indexed="64"/>
      </bottom>
      <diagonal/>
    </border>
    <border>
      <left style="thin">
        <color indexed="64"/>
      </left>
      <right style="thin">
        <color indexed="8"/>
      </right>
      <top style="thin">
        <color indexed="8"/>
      </top>
      <bottom/>
      <diagonal/>
    </border>
    <border>
      <left/>
      <right/>
      <top style="thin">
        <color indexed="8"/>
      </top>
      <bottom/>
      <diagonal/>
    </border>
    <border>
      <left/>
      <right style="thin">
        <color indexed="64"/>
      </right>
      <top style="thin">
        <color indexed="8"/>
      </top>
      <bottom/>
      <diagonal/>
    </border>
    <border>
      <left/>
      <right style="medium">
        <color indexed="64"/>
      </right>
      <top style="thin">
        <color indexed="8"/>
      </top>
      <bottom/>
      <diagonal/>
    </border>
    <border>
      <left style="thin">
        <color indexed="64"/>
      </left>
      <right style="thin">
        <color indexed="64"/>
      </right>
      <top/>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style="medium">
        <color indexed="64"/>
      </right>
      <top/>
      <bottom style="medium">
        <color indexed="8"/>
      </bottom>
      <diagonal/>
    </border>
    <border>
      <left style="double">
        <color indexed="64"/>
      </left>
      <right/>
      <top/>
      <bottom style="medium">
        <color indexed="8"/>
      </bottom>
      <diagonal/>
    </border>
    <border>
      <left style="thin">
        <color indexed="64"/>
      </left>
      <right/>
      <top/>
      <bottom/>
      <diagonal/>
    </border>
    <border>
      <left style="medium">
        <color indexed="8"/>
      </left>
      <right style="thin">
        <color indexed="8"/>
      </right>
      <top style="medium">
        <color indexed="8"/>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8"/>
      </right>
      <top style="medium">
        <color indexed="64"/>
      </top>
      <bottom/>
      <diagonal/>
    </border>
    <border>
      <left style="medium">
        <color indexed="8"/>
      </left>
      <right style="thin">
        <color indexed="8"/>
      </right>
      <top/>
      <bottom/>
      <diagonal/>
    </border>
    <border>
      <left style="medium">
        <color indexed="64"/>
      </left>
      <right/>
      <top/>
      <bottom/>
      <diagonal/>
    </border>
    <border>
      <left/>
      <right style="medium">
        <color indexed="8"/>
      </right>
      <top/>
      <bottom/>
      <diagonal/>
    </border>
    <border>
      <left style="medium">
        <color indexed="8"/>
      </left>
      <right style="thin">
        <color indexed="8"/>
      </right>
      <top/>
      <bottom style="thick">
        <color indexed="8"/>
      </bottom>
      <diagonal/>
    </border>
    <border>
      <left style="medium">
        <color indexed="8"/>
      </left>
      <right style="thin">
        <color indexed="8"/>
      </right>
      <top style="thin">
        <color indexed="8"/>
      </top>
      <bottom/>
      <diagonal/>
    </border>
    <border>
      <left style="thin">
        <color indexed="64"/>
      </left>
      <right/>
      <top style="thin">
        <color indexed="8"/>
      </top>
      <bottom/>
      <diagonal/>
    </border>
    <border>
      <left/>
      <right style="medium">
        <color indexed="8"/>
      </right>
      <top style="thin">
        <color indexed="8"/>
      </top>
      <bottom/>
      <diagonal/>
    </border>
    <border>
      <left style="medium">
        <color indexed="8"/>
      </left>
      <right style="thin">
        <color indexed="64"/>
      </right>
      <top/>
      <bottom/>
      <diagonal/>
    </border>
    <border>
      <left style="medium">
        <color indexed="8"/>
      </left>
      <right style="thin">
        <color indexed="64"/>
      </right>
      <top/>
      <bottom style="medium">
        <color indexed="8"/>
      </bottom>
      <diagonal/>
    </border>
    <border>
      <left style="thin">
        <color indexed="64"/>
      </left>
      <right/>
      <top/>
      <bottom style="medium">
        <color indexed="8"/>
      </bottom>
      <diagonal/>
    </border>
    <border>
      <left/>
      <right style="medium">
        <color indexed="8"/>
      </right>
      <top/>
      <bottom style="medium">
        <color indexed="8"/>
      </bottom>
      <diagonal/>
    </border>
    <border>
      <left style="thick">
        <color indexed="64"/>
      </left>
      <right style="thin">
        <color indexed="8"/>
      </right>
      <top style="thick">
        <color indexed="64"/>
      </top>
      <bottom/>
      <diagonal/>
    </border>
    <border>
      <left style="thin">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style="thin">
        <color indexed="8"/>
      </right>
      <top/>
      <bottom/>
      <diagonal/>
    </border>
    <border>
      <left/>
      <right style="thick">
        <color indexed="64"/>
      </right>
      <top/>
      <bottom/>
      <diagonal/>
    </border>
    <border>
      <left style="thick">
        <color indexed="64"/>
      </left>
      <right style="thin">
        <color indexed="8"/>
      </right>
      <top/>
      <bottom style="thick">
        <color indexed="8"/>
      </bottom>
      <diagonal/>
    </border>
    <border>
      <left style="medium">
        <color indexed="64"/>
      </left>
      <right/>
      <top/>
      <bottom style="thick">
        <color indexed="64"/>
      </bottom>
      <diagonal/>
    </border>
    <border>
      <left/>
      <right style="thick">
        <color indexed="64"/>
      </right>
      <top/>
      <bottom style="thick">
        <color indexed="64"/>
      </bottom>
      <diagonal/>
    </border>
    <border>
      <left style="thick">
        <color indexed="64"/>
      </left>
      <right style="thin">
        <color indexed="8"/>
      </right>
      <top style="thin">
        <color indexed="8"/>
      </top>
      <bottom/>
      <diagonal/>
    </border>
    <border>
      <left/>
      <right style="thick">
        <color indexed="64"/>
      </right>
      <top style="thin">
        <color indexed="8"/>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dashed">
        <color indexed="64"/>
      </left>
      <right style="thin">
        <color indexed="64"/>
      </right>
      <top style="medium">
        <color indexed="64"/>
      </top>
      <bottom/>
      <diagonal/>
    </border>
    <border>
      <left style="dashed">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dashed">
        <color indexed="64"/>
      </left>
      <right style="thin">
        <color indexed="64"/>
      </right>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dashed">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dashed">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right style="dashed">
        <color indexed="64"/>
      </right>
      <top/>
      <bottom style="medium">
        <color indexed="64"/>
      </bottom>
      <diagonal/>
    </border>
    <border>
      <left style="dashed">
        <color indexed="64"/>
      </left>
      <right style="thin">
        <color indexed="64"/>
      </right>
      <top style="dashed">
        <color indexed="64"/>
      </top>
      <bottom style="medium">
        <color indexed="64"/>
      </bottom>
      <diagonal/>
    </border>
    <border>
      <left style="dashed">
        <color indexed="64"/>
      </left>
      <right/>
      <top/>
      <bottom/>
      <diagonal/>
    </border>
    <border>
      <left/>
      <right style="dashed">
        <color indexed="64"/>
      </right>
      <top/>
      <bottom/>
      <diagonal/>
    </border>
    <border>
      <left/>
      <right style="dashed">
        <color indexed="64"/>
      </right>
      <top style="dashed">
        <color indexed="64"/>
      </top>
      <bottom style="dashed">
        <color indexed="64"/>
      </bottom>
      <diagonal/>
    </border>
    <border>
      <left style="dashed">
        <color indexed="64"/>
      </left>
      <right/>
      <top style="medium">
        <color indexed="64"/>
      </top>
      <bottom/>
      <diagonal/>
    </border>
    <border>
      <left style="dashed">
        <color indexed="64"/>
      </left>
      <right/>
      <top/>
      <bottom style="medium">
        <color indexed="64"/>
      </bottom>
      <diagonal/>
    </border>
    <border>
      <left style="thin">
        <color indexed="64"/>
      </left>
      <right/>
      <top style="dashed">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theme="1" tint="0.499984740745262"/>
      </bottom>
      <diagonal/>
    </border>
    <border>
      <left/>
      <right/>
      <top style="medium">
        <color indexed="64"/>
      </top>
      <bottom style="medium">
        <color theme="1" tint="0.499984740745262"/>
      </bottom>
      <diagonal/>
    </border>
    <border>
      <left style="medium">
        <color indexed="64"/>
      </left>
      <right style="medium">
        <color indexed="64"/>
      </right>
      <top style="medium">
        <color indexed="64"/>
      </top>
      <bottom style="medium">
        <color theme="1" tint="0.499984740745262"/>
      </bottom>
      <diagonal/>
    </border>
    <border>
      <left style="medium">
        <color indexed="64"/>
      </left>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style="medium">
        <color indexed="64"/>
      </left>
      <right style="medium">
        <color indexed="64"/>
      </right>
      <top style="medium">
        <color theme="1" tint="0.499984740745262"/>
      </top>
      <bottom style="medium">
        <color theme="1" tint="0.499984740745262"/>
      </bottom>
      <diagonal/>
    </border>
    <border>
      <left style="medium">
        <color indexed="64"/>
      </left>
      <right/>
      <top style="medium">
        <color theme="1" tint="0.499984740745262"/>
      </top>
      <bottom style="medium">
        <color indexed="64"/>
      </bottom>
      <diagonal/>
    </border>
    <border>
      <left/>
      <right/>
      <top style="medium">
        <color theme="1" tint="0.499984740745262"/>
      </top>
      <bottom style="medium">
        <color indexed="64"/>
      </bottom>
      <diagonal/>
    </border>
    <border>
      <left style="medium">
        <color indexed="64"/>
      </left>
      <right style="medium">
        <color indexed="64"/>
      </right>
      <top style="medium">
        <color theme="1" tint="0.499984740745262"/>
      </top>
      <bottom style="medium">
        <color indexed="64"/>
      </bottom>
      <diagonal/>
    </border>
    <border>
      <left/>
      <right style="medium">
        <color indexed="22"/>
      </right>
      <top style="medium">
        <color indexed="64"/>
      </top>
      <bottom style="medium">
        <color indexed="64"/>
      </bottom>
      <diagonal/>
    </border>
    <border>
      <left style="medium">
        <color indexed="22"/>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8"/>
      </left>
      <right/>
      <top/>
      <bottom/>
      <diagonal/>
    </border>
    <border>
      <left/>
      <right/>
      <top/>
      <bottom style="medium">
        <color indexed="23"/>
      </bottom>
      <diagonal/>
    </border>
    <border>
      <left style="medium">
        <color indexed="64"/>
      </left>
      <right style="medium">
        <color indexed="64"/>
      </right>
      <top/>
      <bottom style="medium">
        <color indexed="23"/>
      </bottom>
      <diagonal/>
    </border>
    <border>
      <left/>
      <right/>
      <top style="medium">
        <color indexed="23"/>
      </top>
      <bottom style="medium">
        <color indexed="23"/>
      </bottom>
      <diagonal/>
    </border>
    <border>
      <left style="medium">
        <color indexed="8"/>
      </left>
      <right/>
      <top/>
      <bottom style="medium">
        <color indexed="23"/>
      </bottom>
      <diagonal/>
    </border>
    <border>
      <left style="medium">
        <color indexed="8"/>
      </left>
      <right/>
      <top style="medium">
        <color indexed="23"/>
      </top>
      <bottom/>
      <diagonal/>
    </border>
    <border>
      <left style="medium">
        <color indexed="64"/>
      </left>
      <right/>
      <top style="medium">
        <color indexed="64"/>
      </top>
      <bottom style="medium">
        <color indexed="64"/>
      </bottom>
      <diagonal/>
    </border>
    <border>
      <left style="medium">
        <color indexed="22"/>
      </left>
      <right/>
      <top style="medium">
        <color indexed="64"/>
      </top>
      <bottom style="medium">
        <color indexed="64"/>
      </bottom>
      <diagonal/>
    </border>
    <border>
      <left style="medium">
        <color indexed="22"/>
      </left>
      <right style="medium">
        <color indexed="8"/>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medium">
        <color indexed="8"/>
      </right>
      <top/>
      <bottom style="medium">
        <color indexed="23"/>
      </bottom>
      <diagonal/>
    </border>
    <border>
      <left style="medium">
        <color indexed="64"/>
      </left>
      <right/>
      <top style="medium">
        <color indexed="64"/>
      </top>
      <bottom style="medium">
        <color theme="0" tint="-0.34998626667073579"/>
      </bottom>
      <diagonal/>
    </border>
    <border>
      <left/>
      <right/>
      <top style="medium">
        <color indexed="64"/>
      </top>
      <bottom style="medium">
        <color theme="0" tint="-0.34998626667073579"/>
      </bottom>
      <diagonal/>
    </border>
    <border>
      <left style="medium">
        <color indexed="64"/>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indexed="64"/>
      </left>
      <right style="medium">
        <color indexed="64"/>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top style="medium">
        <color theme="0" tint="-0.34998626667073579"/>
      </top>
      <bottom/>
      <diagonal/>
    </border>
    <border>
      <left style="medium">
        <color indexed="64"/>
      </left>
      <right/>
      <top style="medium">
        <color theme="0" tint="-0.34998626667073579"/>
      </top>
      <bottom style="medium">
        <color indexed="64"/>
      </bottom>
      <diagonal/>
    </border>
    <border>
      <left/>
      <right/>
      <top style="medium">
        <color theme="0" tint="-0.34998626667073579"/>
      </top>
      <bottom style="medium">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medium">
        <color theme="3"/>
      </left>
      <right/>
      <top/>
      <bottom/>
      <diagonal/>
    </border>
    <border>
      <left/>
      <right style="medium">
        <color theme="3"/>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right/>
      <top style="medium">
        <color rgb="FF000000"/>
      </top>
      <bottom/>
      <diagonal/>
    </border>
    <border>
      <left style="medium">
        <color rgb="FF000000"/>
      </left>
      <right/>
      <top style="medium">
        <color indexed="64"/>
      </top>
      <bottom/>
      <diagonal/>
    </border>
    <border>
      <left style="thick">
        <color auto="1"/>
      </left>
      <right style="thick">
        <color auto="1"/>
      </right>
      <top style="thick">
        <color auto="1"/>
      </top>
      <bottom style="thick">
        <color auto="1"/>
      </bottom>
      <diagonal/>
    </border>
  </borders>
  <cellStyleXfs count="13">
    <xf numFmtId="0" fontId="0" fillId="0" borderId="0"/>
    <xf numFmtId="164" fontId="3" fillId="0" borderId="0"/>
    <xf numFmtId="9" fontId="13" fillId="0" borderId="0" applyFont="0" applyFill="0" applyBorder="0" applyAlignment="0" applyProtection="0"/>
    <xf numFmtId="0" fontId="13" fillId="0" borderId="0"/>
    <xf numFmtId="0" fontId="13"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0" borderId="0"/>
    <xf numFmtId="0" fontId="13" fillId="0" borderId="0"/>
    <xf numFmtId="9" fontId="1" fillId="0" borderId="0" applyFont="0" applyFill="0" applyBorder="0" applyAlignment="0" applyProtection="0"/>
    <xf numFmtId="0" fontId="66" fillId="0" borderId="0" applyNumberFormat="0" applyFill="0" applyBorder="0" applyAlignment="0" applyProtection="0">
      <alignment vertical="top"/>
      <protection locked="0"/>
    </xf>
  </cellStyleXfs>
  <cellXfs count="1144">
    <xf numFmtId="0" fontId="0" fillId="0" borderId="0" xfId="0"/>
    <xf numFmtId="164" fontId="4" fillId="2" borderId="1" xfId="1" applyFont="1" applyFill="1" applyBorder="1"/>
    <xf numFmtId="164" fontId="4" fillId="2" borderId="2" xfId="1" applyFont="1" applyFill="1" applyBorder="1" applyAlignment="1">
      <alignment horizontal="centerContinuous"/>
    </xf>
    <xf numFmtId="37" fontId="4" fillId="2" borderId="3" xfId="1" applyNumberFormat="1" applyFont="1" applyFill="1" applyBorder="1" applyAlignment="1" applyProtection="1">
      <alignment horizontal="center"/>
    </xf>
    <xf numFmtId="37" fontId="4" fillId="2" borderId="2" xfId="1" applyNumberFormat="1" applyFont="1" applyFill="1" applyBorder="1" applyAlignment="1" applyProtection="1">
      <alignment horizontal="centerContinuous"/>
    </xf>
    <xf numFmtId="164" fontId="4" fillId="2" borderId="2" xfId="1" applyFont="1" applyFill="1" applyBorder="1"/>
    <xf numFmtId="37" fontId="4" fillId="2" borderId="4" xfId="1" applyNumberFormat="1" applyFont="1" applyFill="1" applyBorder="1" applyAlignment="1" applyProtection="1">
      <alignment horizontal="center"/>
    </xf>
    <xf numFmtId="164" fontId="4" fillId="2" borderId="5" xfId="1" applyFont="1" applyFill="1" applyBorder="1"/>
    <xf numFmtId="165" fontId="4" fillId="2" borderId="3" xfId="1" applyNumberFormat="1" applyFont="1" applyFill="1" applyBorder="1" applyAlignment="1">
      <alignment horizontal="centerContinuous"/>
    </xf>
    <xf numFmtId="164" fontId="4" fillId="2" borderId="3" xfId="1" applyFont="1" applyFill="1" applyBorder="1"/>
    <xf numFmtId="164" fontId="4" fillId="2" borderId="4" xfId="1" applyFont="1" applyFill="1" applyBorder="1" applyAlignment="1">
      <alignment horizontal="centerContinuous"/>
    </xf>
    <xf numFmtId="0" fontId="5" fillId="0" borderId="0" xfId="0" applyFont="1" applyFill="1"/>
    <xf numFmtId="0" fontId="6" fillId="2" borderId="6" xfId="1" applyNumberFormat="1" applyFont="1" applyFill="1" applyBorder="1" applyAlignment="1">
      <alignment horizontal="center"/>
    </xf>
    <xf numFmtId="164" fontId="4" fillId="2" borderId="0" xfId="1" applyFont="1" applyFill="1" applyBorder="1" applyAlignment="1">
      <alignment horizontal="centerContinuous"/>
    </xf>
    <xf numFmtId="164" fontId="4" fillId="2" borderId="7" xfId="1" applyFont="1" applyFill="1" applyBorder="1" applyAlignment="1" applyProtection="1">
      <alignment horizontal="center"/>
    </xf>
    <xf numFmtId="37" fontId="4" fillId="2" borderId="0" xfId="1" applyNumberFormat="1" applyFont="1" applyFill="1" applyBorder="1" applyAlignment="1" applyProtection="1">
      <alignment horizontal="centerContinuous"/>
    </xf>
    <xf numFmtId="164" fontId="4" fillId="2" borderId="8" xfId="1" applyFont="1" applyFill="1" applyBorder="1" applyAlignment="1" applyProtection="1">
      <alignment horizontal="center"/>
    </xf>
    <xf numFmtId="164" fontId="4" fillId="2" borderId="9" xfId="1" applyFont="1" applyFill="1" applyBorder="1" applyAlignment="1">
      <alignment horizontal="centerContinuous"/>
    </xf>
    <xf numFmtId="165" fontId="4" fillId="2" borderId="7" xfId="1" applyNumberFormat="1" applyFont="1" applyFill="1" applyBorder="1" applyAlignment="1" applyProtection="1">
      <alignment horizontal="center"/>
    </xf>
    <xf numFmtId="166" fontId="4" fillId="2" borderId="0" xfId="1" applyNumberFormat="1" applyFont="1" applyFill="1" applyBorder="1" applyAlignment="1" applyProtection="1">
      <alignment horizontal="centerContinuous"/>
    </xf>
    <xf numFmtId="164" fontId="4" fillId="2" borderId="7" xfId="1" applyFont="1" applyFill="1" applyBorder="1" applyAlignment="1">
      <alignment horizontal="centerContinuous"/>
    </xf>
    <xf numFmtId="164" fontId="4" fillId="2" borderId="8" xfId="1" applyFont="1" applyFill="1" applyBorder="1" applyAlignment="1">
      <alignment horizontal="centerContinuous"/>
    </xf>
    <xf numFmtId="167" fontId="4" fillId="2" borderId="10" xfId="1" applyNumberFormat="1" applyFont="1" applyFill="1" applyBorder="1"/>
    <xf numFmtId="17" fontId="4" fillId="2" borderId="11" xfId="1" applyNumberFormat="1" applyFont="1" applyFill="1" applyBorder="1" applyAlignment="1" applyProtection="1">
      <alignment horizontal="center"/>
    </xf>
    <xf numFmtId="167" fontId="4" fillId="2" borderId="12" xfId="1" applyNumberFormat="1" applyFont="1" applyFill="1" applyBorder="1" applyAlignment="1">
      <alignment horizontal="center"/>
    </xf>
    <xf numFmtId="167" fontId="4" fillId="2" borderId="11" xfId="1" applyNumberFormat="1" applyFont="1" applyFill="1" applyBorder="1" applyAlignment="1">
      <alignment horizontal="center"/>
    </xf>
    <xf numFmtId="17" fontId="4" fillId="2" borderId="13" xfId="1" applyNumberFormat="1" applyFont="1" applyFill="1" applyBorder="1" applyAlignment="1" applyProtection="1">
      <alignment horizontal="center"/>
    </xf>
    <xf numFmtId="17" fontId="4" fillId="2" borderId="14" xfId="1" applyNumberFormat="1" applyFont="1" applyFill="1" applyBorder="1" applyAlignment="1" applyProtection="1">
      <alignment horizontal="center"/>
    </xf>
    <xf numFmtId="17" fontId="4" fillId="2" borderId="15" xfId="1" applyNumberFormat="1" applyFont="1" applyFill="1" applyBorder="1" applyAlignment="1" applyProtection="1">
      <alignment horizontal="center"/>
    </xf>
    <xf numFmtId="164" fontId="5" fillId="0" borderId="16" xfId="1" applyFont="1" applyFill="1" applyBorder="1"/>
    <xf numFmtId="164" fontId="5" fillId="0" borderId="17" xfId="1" applyFont="1" applyFill="1" applyBorder="1"/>
    <xf numFmtId="164" fontId="5" fillId="0" borderId="18" xfId="1" applyFont="1" applyFill="1" applyBorder="1"/>
    <xf numFmtId="37" fontId="5" fillId="0" borderId="17" xfId="1" applyNumberFormat="1" applyFont="1" applyFill="1" applyBorder="1" applyProtection="1"/>
    <xf numFmtId="164" fontId="5" fillId="0" borderId="19" xfId="1" applyFont="1" applyFill="1" applyBorder="1"/>
    <xf numFmtId="164" fontId="5" fillId="0" borderId="5" xfId="1" applyFont="1" applyFill="1" applyBorder="1"/>
    <xf numFmtId="165" fontId="5" fillId="0" borderId="18" xfId="1" applyNumberFormat="1" applyFont="1" applyFill="1" applyBorder="1"/>
    <xf numFmtId="0" fontId="5" fillId="0" borderId="0" xfId="0" applyFont="1"/>
    <xf numFmtId="164" fontId="5" fillId="0" borderId="20" xfId="1" applyFont="1" applyFill="1" applyBorder="1"/>
    <xf numFmtId="164" fontId="5" fillId="0" borderId="0" xfId="1" applyFont="1" applyFill="1" applyBorder="1"/>
    <xf numFmtId="164" fontId="5" fillId="0" borderId="7" xfId="1" applyFont="1" applyFill="1" applyBorder="1"/>
    <xf numFmtId="37" fontId="5" fillId="0" borderId="0" xfId="1" applyNumberFormat="1" applyFont="1" applyFill="1" applyBorder="1" applyProtection="1"/>
    <xf numFmtId="164" fontId="5" fillId="0" borderId="7" xfId="1" applyFont="1" applyFill="1" applyBorder="1" applyAlignment="1">
      <alignment horizontal="right"/>
    </xf>
    <xf numFmtId="164" fontId="5" fillId="0" borderId="8" xfId="1" applyFont="1" applyFill="1" applyBorder="1"/>
    <xf numFmtId="164" fontId="5" fillId="0" borderId="9" xfId="1" applyFont="1" applyFill="1" applyBorder="1"/>
    <xf numFmtId="165" fontId="5" fillId="0" borderId="7" xfId="1" applyNumberFormat="1" applyFont="1" applyFill="1" applyBorder="1"/>
    <xf numFmtId="164" fontId="7" fillId="0" borderId="20" xfId="1" applyFont="1" applyFill="1" applyBorder="1" applyAlignment="1">
      <alignment horizontal="left"/>
    </xf>
    <xf numFmtId="37" fontId="7" fillId="0" borderId="0" xfId="1" applyNumberFormat="1" applyFont="1" applyFill="1" applyBorder="1" applyAlignment="1" applyProtection="1">
      <alignment horizontal="center"/>
    </xf>
    <xf numFmtId="166" fontId="7" fillId="0" borderId="7" xfId="1" applyNumberFormat="1" applyFont="1" applyFill="1" applyBorder="1" applyAlignment="1" applyProtection="1">
      <alignment horizontal="center"/>
    </xf>
    <xf numFmtId="166" fontId="7" fillId="0" borderId="8" xfId="1" applyNumberFormat="1" applyFont="1" applyFill="1" applyBorder="1" applyAlignment="1" applyProtection="1">
      <alignment horizontal="center"/>
    </xf>
    <xf numFmtId="166" fontId="7" fillId="0" borderId="9" xfId="1" applyNumberFormat="1" applyFont="1" applyFill="1" applyBorder="1" applyAlignment="1" applyProtection="1">
      <alignment horizontal="center"/>
    </xf>
    <xf numFmtId="166" fontId="7" fillId="0" borderId="0" xfId="1" applyNumberFormat="1" applyFont="1" applyFill="1" applyBorder="1" applyAlignment="1" applyProtection="1">
      <alignment horizontal="center"/>
    </xf>
    <xf numFmtId="165" fontId="7" fillId="0" borderId="7" xfId="1" applyNumberFormat="1" applyFont="1" applyFill="1" applyBorder="1" applyAlignment="1" applyProtection="1">
      <alignment horizontal="center"/>
    </xf>
    <xf numFmtId="37" fontId="7" fillId="0" borderId="7" xfId="1" applyNumberFormat="1" applyFont="1" applyFill="1" applyBorder="1" applyAlignment="1" applyProtection="1">
      <alignment horizontal="center"/>
    </xf>
    <xf numFmtId="168" fontId="7" fillId="0" borderId="0" xfId="1" applyNumberFormat="1" applyFont="1" applyFill="1" applyBorder="1" applyAlignment="1" applyProtection="1">
      <alignment horizontal="center"/>
    </xf>
    <xf numFmtId="168" fontId="7" fillId="0" borderId="7" xfId="1" applyNumberFormat="1" applyFont="1" applyFill="1" applyBorder="1" applyAlignment="1" applyProtection="1">
      <alignment horizontal="center"/>
    </xf>
    <xf numFmtId="0" fontId="7" fillId="0" borderId="0" xfId="0" applyFont="1"/>
    <xf numFmtId="164" fontId="7" fillId="0" borderId="20" xfId="1" applyFont="1" applyFill="1" applyBorder="1" applyAlignment="1">
      <alignment horizontal="center"/>
    </xf>
    <xf numFmtId="37" fontId="8" fillId="0" borderId="0" xfId="1" applyNumberFormat="1" applyFont="1" applyFill="1" applyBorder="1" applyAlignment="1" applyProtection="1">
      <alignment horizontal="center"/>
    </xf>
    <xf numFmtId="166" fontId="8" fillId="0" borderId="7" xfId="1" applyNumberFormat="1" applyFont="1" applyFill="1" applyBorder="1" applyAlignment="1" applyProtection="1">
      <alignment horizontal="center"/>
    </xf>
    <xf numFmtId="166" fontId="8" fillId="0" borderId="0" xfId="1" applyNumberFormat="1" applyFont="1" applyFill="1" applyBorder="1" applyAlignment="1" applyProtection="1">
      <alignment horizontal="center"/>
    </xf>
    <xf numFmtId="166" fontId="8" fillId="0" borderId="8" xfId="1" applyNumberFormat="1" applyFont="1" applyFill="1" applyBorder="1" applyAlignment="1" applyProtection="1">
      <alignment horizontal="center"/>
    </xf>
    <xf numFmtId="166" fontId="8" fillId="0" borderId="9" xfId="1" applyNumberFormat="1" applyFont="1" applyFill="1" applyBorder="1" applyAlignment="1" applyProtection="1">
      <alignment horizontal="center"/>
    </xf>
    <xf numFmtId="165" fontId="8" fillId="0" borderId="7" xfId="1" applyNumberFormat="1" applyFont="1" applyFill="1" applyBorder="1" applyAlignment="1" applyProtection="1">
      <alignment horizontal="center"/>
    </xf>
    <xf numFmtId="37" fontId="8" fillId="0" borderId="7" xfId="1" applyNumberFormat="1" applyFont="1" applyFill="1" applyBorder="1" applyAlignment="1" applyProtection="1">
      <alignment horizontal="center"/>
    </xf>
    <xf numFmtId="164" fontId="8" fillId="0" borderId="7" xfId="1" applyFont="1" applyFill="1" applyBorder="1" applyAlignment="1">
      <alignment horizontal="center"/>
    </xf>
    <xf numFmtId="0" fontId="8" fillId="0" borderId="0" xfId="0" applyFont="1"/>
    <xf numFmtId="164" fontId="8" fillId="0" borderId="20" xfId="1" applyFont="1" applyFill="1" applyBorder="1" applyAlignment="1">
      <alignment horizontal="left"/>
    </xf>
    <xf numFmtId="164" fontId="9" fillId="0" borderId="20" xfId="1" applyFont="1" applyFill="1" applyBorder="1" applyAlignment="1">
      <alignment horizontal="left"/>
    </xf>
    <xf numFmtId="37" fontId="9" fillId="0" borderId="0" xfId="1" applyNumberFormat="1" applyFont="1" applyFill="1" applyBorder="1" applyAlignment="1" applyProtection="1">
      <alignment horizontal="center"/>
    </xf>
    <xf numFmtId="166" fontId="9" fillId="0" borderId="7" xfId="1" applyNumberFormat="1" applyFont="1" applyFill="1" applyBorder="1" applyAlignment="1" applyProtection="1">
      <alignment horizontal="center"/>
    </xf>
    <xf numFmtId="166" fontId="9" fillId="0" borderId="8" xfId="1" applyNumberFormat="1" applyFont="1" applyFill="1" applyBorder="1" applyAlignment="1" applyProtection="1">
      <alignment horizontal="center"/>
    </xf>
    <xf numFmtId="166" fontId="9" fillId="0" borderId="9" xfId="1" applyNumberFormat="1" applyFont="1" applyFill="1" applyBorder="1" applyAlignment="1" applyProtection="1">
      <alignment horizontal="center"/>
    </xf>
    <xf numFmtId="166" fontId="9" fillId="0" borderId="0" xfId="1" applyNumberFormat="1" applyFont="1" applyFill="1" applyBorder="1" applyAlignment="1" applyProtection="1">
      <alignment horizontal="center"/>
    </xf>
    <xf numFmtId="165" fontId="9" fillId="0" borderId="7" xfId="1" applyNumberFormat="1" applyFont="1" applyFill="1" applyBorder="1" applyAlignment="1" applyProtection="1">
      <alignment horizontal="center"/>
    </xf>
    <xf numFmtId="37" fontId="9" fillId="0" borderId="7" xfId="1" applyNumberFormat="1" applyFont="1" applyFill="1" applyBorder="1" applyAlignment="1" applyProtection="1">
      <alignment horizontal="center"/>
    </xf>
    <xf numFmtId="168" fontId="9" fillId="0" borderId="0" xfId="1" applyNumberFormat="1" applyFont="1" applyFill="1" applyBorder="1" applyAlignment="1" applyProtection="1">
      <alignment horizontal="center"/>
    </xf>
    <xf numFmtId="168" fontId="9" fillId="0" borderId="7" xfId="1" applyNumberFormat="1" applyFont="1" applyFill="1" applyBorder="1" applyAlignment="1" applyProtection="1">
      <alignment horizontal="center"/>
    </xf>
    <xf numFmtId="0" fontId="9" fillId="0" borderId="0" xfId="0" applyFont="1"/>
    <xf numFmtId="164" fontId="9" fillId="0" borderId="7" xfId="1" applyFont="1" applyFill="1" applyBorder="1" applyAlignment="1">
      <alignment horizontal="center"/>
    </xf>
    <xf numFmtId="164" fontId="5" fillId="0" borderId="20" xfId="1" applyFont="1" applyFill="1" applyBorder="1" applyAlignment="1">
      <alignment horizontal="right"/>
    </xf>
    <xf numFmtId="37" fontId="5" fillId="0" borderId="0" xfId="1" applyNumberFormat="1" applyFont="1" applyFill="1" applyBorder="1" applyAlignment="1" applyProtection="1">
      <alignment horizontal="center"/>
    </xf>
    <xf numFmtId="166" fontId="5" fillId="0" borderId="7" xfId="1" applyNumberFormat="1" applyFont="1" applyFill="1" applyBorder="1" applyAlignment="1" applyProtection="1">
      <alignment horizontal="center"/>
    </xf>
    <xf numFmtId="166" fontId="5" fillId="0" borderId="8" xfId="1" applyNumberFormat="1" applyFont="1" applyFill="1" applyBorder="1" applyAlignment="1" applyProtection="1">
      <alignment horizontal="center"/>
    </xf>
    <xf numFmtId="166" fontId="5" fillId="0" borderId="9" xfId="1" applyNumberFormat="1" applyFont="1" applyFill="1" applyBorder="1" applyAlignment="1" applyProtection="1">
      <alignment horizontal="center"/>
    </xf>
    <xf numFmtId="166" fontId="5" fillId="0" borderId="0" xfId="1" applyNumberFormat="1" applyFont="1" applyFill="1" applyBorder="1" applyAlignment="1" applyProtection="1">
      <alignment horizontal="center"/>
    </xf>
    <xf numFmtId="165" fontId="5" fillId="0" borderId="7" xfId="1" applyNumberFormat="1" applyFont="1" applyFill="1" applyBorder="1" applyAlignment="1" applyProtection="1">
      <alignment horizontal="center"/>
    </xf>
    <xf numFmtId="37" fontId="5" fillId="0" borderId="7" xfId="1" applyNumberFormat="1" applyFont="1" applyFill="1" applyBorder="1" applyAlignment="1" applyProtection="1">
      <alignment horizontal="center"/>
    </xf>
    <xf numFmtId="168" fontId="5" fillId="0" borderId="0" xfId="1" applyNumberFormat="1" applyFont="1" applyFill="1" applyBorder="1" applyAlignment="1" applyProtection="1">
      <alignment horizontal="center"/>
    </xf>
    <xf numFmtId="168" fontId="5" fillId="0" borderId="7" xfId="1" applyNumberFormat="1" applyFont="1" applyFill="1" applyBorder="1" applyAlignment="1" applyProtection="1">
      <alignment horizontal="center"/>
    </xf>
    <xf numFmtId="164" fontId="5" fillId="3" borderId="20" xfId="1" applyFont="1" applyFill="1" applyBorder="1" applyAlignment="1">
      <alignment horizontal="right"/>
    </xf>
    <xf numFmtId="37" fontId="5" fillId="3" borderId="0" xfId="1" applyNumberFormat="1" applyFont="1" applyFill="1" applyBorder="1" applyAlignment="1" applyProtection="1">
      <alignment horizontal="center"/>
    </xf>
    <xf numFmtId="166" fontId="5" fillId="3" borderId="7" xfId="1" applyNumberFormat="1" applyFont="1" applyFill="1" applyBorder="1" applyAlignment="1" applyProtection="1">
      <alignment horizontal="center"/>
    </xf>
    <xf numFmtId="166" fontId="5" fillId="3" borderId="8" xfId="1" applyNumberFormat="1" applyFont="1" applyFill="1" applyBorder="1" applyAlignment="1" applyProtection="1">
      <alignment horizontal="center"/>
    </xf>
    <xf numFmtId="166" fontId="5" fillId="3" borderId="9" xfId="1" applyNumberFormat="1" applyFont="1" applyFill="1" applyBorder="1" applyAlignment="1" applyProtection="1">
      <alignment horizontal="center"/>
    </xf>
    <xf numFmtId="166" fontId="5" fillId="3" borderId="0" xfId="1" applyNumberFormat="1" applyFont="1" applyFill="1" applyBorder="1" applyAlignment="1" applyProtection="1">
      <alignment horizontal="center"/>
    </xf>
    <xf numFmtId="165" fontId="5" fillId="3" borderId="7" xfId="1" applyNumberFormat="1" applyFont="1" applyFill="1" applyBorder="1" applyAlignment="1" applyProtection="1">
      <alignment horizontal="center"/>
    </xf>
    <xf numFmtId="37" fontId="5" fillId="3" borderId="7" xfId="1" applyNumberFormat="1" applyFont="1" applyFill="1" applyBorder="1" applyAlignment="1" applyProtection="1">
      <alignment horizontal="center"/>
    </xf>
    <xf numFmtId="168" fontId="5" fillId="3" borderId="0" xfId="1" applyNumberFormat="1" applyFont="1" applyFill="1" applyBorder="1" applyAlignment="1" applyProtection="1">
      <alignment horizontal="center"/>
    </xf>
    <xf numFmtId="168" fontId="5" fillId="3" borderId="7" xfId="1" applyNumberFormat="1" applyFont="1" applyFill="1" applyBorder="1" applyAlignment="1" applyProtection="1">
      <alignment horizontal="center"/>
    </xf>
    <xf numFmtId="0" fontId="5" fillId="0" borderId="0" xfId="0" applyFont="1" applyBorder="1"/>
    <xf numFmtId="164" fontId="10" fillId="0" borderId="20" xfId="1" applyFont="1" applyFill="1" applyBorder="1" applyAlignment="1">
      <alignment horizontal="center" wrapText="1"/>
    </xf>
    <xf numFmtId="37" fontId="10" fillId="0" borderId="0" xfId="1" applyNumberFormat="1" applyFont="1" applyFill="1" applyBorder="1" applyAlignment="1" applyProtection="1">
      <alignment horizontal="center"/>
    </xf>
    <xf numFmtId="166" fontId="10" fillId="0" borderId="7" xfId="1" applyNumberFormat="1" applyFont="1" applyFill="1" applyBorder="1" applyAlignment="1" applyProtection="1">
      <alignment horizontal="center"/>
    </xf>
    <xf numFmtId="166" fontId="10" fillId="0" borderId="8" xfId="1" applyNumberFormat="1" applyFont="1" applyFill="1" applyBorder="1" applyAlignment="1" applyProtection="1">
      <alignment horizontal="center"/>
    </xf>
    <xf numFmtId="166" fontId="10" fillId="0" borderId="9" xfId="1" applyNumberFormat="1" applyFont="1" applyFill="1" applyBorder="1" applyAlignment="1" applyProtection="1">
      <alignment horizontal="center"/>
    </xf>
    <xf numFmtId="166" fontId="10" fillId="0" borderId="0" xfId="1" applyNumberFormat="1" applyFont="1" applyFill="1" applyBorder="1" applyAlignment="1" applyProtection="1">
      <alignment horizontal="center"/>
    </xf>
    <xf numFmtId="165" fontId="10" fillId="0" borderId="7" xfId="1" applyNumberFormat="1" applyFont="1" applyFill="1" applyBorder="1" applyAlignment="1" applyProtection="1">
      <alignment horizontal="center"/>
    </xf>
    <xf numFmtId="37" fontId="10" fillId="0" borderId="7" xfId="1" applyNumberFormat="1" applyFont="1" applyFill="1" applyBorder="1" applyAlignment="1" applyProtection="1">
      <alignment horizontal="center"/>
    </xf>
    <xf numFmtId="168" fontId="10" fillId="0" borderId="0" xfId="1" applyNumberFormat="1" applyFont="1" applyFill="1" applyBorder="1" applyAlignment="1" applyProtection="1">
      <alignment horizontal="center"/>
    </xf>
    <xf numFmtId="168" fontId="10" fillId="0" borderId="7" xfId="1" applyNumberFormat="1" applyFont="1" applyFill="1" applyBorder="1" applyAlignment="1" applyProtection="1">
      <alignment horizontal="center"/>
    </xf>
    <xf numFmtId="164" fontId="10" fillId="0" borderId="20" xfId="1" applyFont="1" applyFill="1" applyBorder="1" applyAlignment="1">
      <alignment horizontal="left"/>
    </xf>
    <xf numFmtId="0" fontId="10" fillId="0" borderId="0" xfId="0" applyFont="1"/>
    <xf numFmtId="164" fontId="5" fillId="0" borderId="0" xfId="1" applyFont="1" applyFill="1" applyBorder="1" applyAlignment="1">
      <alignment horizontal="center"/>
    </xf>
    <xf numFmtId="164" fontId="11" fillId="0" borderId="20" xfId="1" applyFont="1" applyFill="1" applyBorder="1"/>
    <xf numFmtId="37" fontId="11" fillId="0" borderId="0" xfId="1" applyNumberFormat="1" applyFont="1" applyFill="1" applyBorder="1" applyAlignment="1" applyProtection="1">
      <alignment horizontal="center"/>
    </xf>
    <xf numFmtId="166" fontId="11" fillId="0" borderId="7" xfId="1" applyNumberFormat="1" applyFont="1" applyFill="1" applyBorder="1" applyAlignment="1" applyProtection="1">
      <alignment horizontal="center"/>
    </xf>
    <xf numFmtId="166" fontId="11" fillId="0" borderId="8" xfId="1" applyNumberFormat="1" applyFont="1" applyFill="1" applyBorder="1" applyAlignment="1" applyProtection="1">
      <alignment horizontal="center"/>
    </xf>
    <xf numFmtId="166" fontId="11" fillId="0" borderId="9" xfId="1" applyNumberFormat="1" applyFont="1" applyFill="1" applyBorder="1" applyAlignment="1" applyProtection="1">
      <alignment horizontal="center"/>
    </xf>
    <xf numFmtId="166" fontId="11" fillId="0" borderId="0" xfId="1" applyNumberFormat="1" applyFont="1" applyFill="1" applyBorder="1" applyAlignment="1" applyProtection="1">
      <alignment horizontal="center"/>
    </xf>
    <xf numFmtId="165" fontId="11" fillId="0" borderId="7" xfId="1" applyNumberFormat="1" applyFont="1" applyFill="1" applyBorder="1" applyAlignment="1" applyProtection="1">
      <alignment horizontal="center"/>
    </xf>
    <xf numFmtId="37" fontId="11" fillId="0" borderId="7" xfId="1" applyNumberFormat="1" applyFont="1" applyFill="1" applyBorder="1" applyAlignment="1" applyProtection="1">
      <alignment horizontal="center"/>
    </xf>
    <xf numFmtId="168" fontId="11" fillId="0" borderId="0" xfId="1" applyNumberFormat="1" applyFont="1" applyFill="1" applyBorder="1" applyAlignment="1" applyProtection="1">
      <alignment horizontal="center"/>
    </xf>
    <xf numFmtId="168" fontId="11" fillId="0" borderId="7" xfId="1" applyNumberFormat="1" applyFont="1" applyFill="1" applyBorder="1" applyAlignment="1" applyProtection="1">
      <alignment horizontal="center"/>
    </xf>
    <xf numFmtId="164" fontId="5" fillId="0" borderId="21" xfId="1" applyFont="1" applyFill="1" applyBorder="1"/>
    <xf numFmtId="164" fontId="5" fillId="0" borderId="22" xfId="1" applyFont="1" applyFill="1" applyBorder="1"/>
    <xf numFmtId="37" fontId="5" fillId="0" borderId="22" xfId="1" applyNumberFormat="1" applyFont="1" applyFill="1" applyBorder="1" applyProtection="1"/>
    <xf numFmtId="166" fontId="5" fillId="0" borderId="23" xfId="1" applyNumberFormat="1" applyFont="1" applyFill="1" applyBorder="1" applyProtection="1"/>
    <xf numFmtId="166" fontId="5" fillId="0" borderId="23" xfId="1" applyNumberFormat="1" applyFont="1" applyFill="1" applyBorder="1" applyAlignment="1" applyProtection="1">
      <alignment horizontal="right"/>
    </xf>
    <xf numFmtId="166" fontId="5" fillId="0" borderId="22" xfId="1" applyNumberFormat="1" applyFont="1" applyFill="1" applyBorder="1" applyProtection="1"/>
    <xf numFmtId="166" fontId="5" fillId="0" borderId="24" xfId="1" applyNumberFormat="1" applyFont="1" applyFill="1" applyBorder="1" applyProtection="1"/>
    <xf numFmtId="164" fontId="5" fillId="0" borderId="25" xfId="1" applyFont="1" applyFill="1" applyBorder="1"/>
    <xf numFmtId="165" fontId="5" fillId="0" borderId="23" xfId="1" applyNumberFormat="1" applyFont="1" applyFill="1" applyBorder="1" applyAlignment="1" applyProtection="1">
      <alignment horizontal="center"/>
    </xf>
    <xf numFmtId="37" fontId="5" fillId="0" borderId="23" xfId="1" applyNumberFormat="1" applyFont="1" applyFill="1" applyBorder="1" applyProtection="1"/>
    <xf numFmtId="37" fontId="5" fillId="0" borderId="22" xfId="1" applyNumberFormat="1" applyFont="1" applyFill="1" applyBorder="1" applyAlignment="1" applyProtection="1">
      <alignment horizontal="center"/>
    </xf>
    <xf numFmtId="168" fontId="5" fillId="0" borderId="23" xfId="1" applyNumberFormat="1" applyFont="1" applyFill="1" applyBorder="1" applyAlignment="1" applyProtection="1">
      <alignment horizontal="center"/>
    </xf>
    <xf numFmtId="0" fontId="12" fillId="0" borderId="0" xfId="0" applyFont="1"/>
    <xf numFmtId="165" fontId="5" fillId="0" borderId="0" xfId="0" applyNumberFormat="1" applyFont="1"/>
    <xf numFmtId="0" fontId="10" fillId="0" borderId="0" xfId="0" applyFont="1" applyBorder="1"/>
    <xf numFmtId="37" fontId="5" fillId="0" borderId="0" xfId="0" applyNumberFormat="1" applyFont="1"/>
    <xf numFmtId="0" fontId="5" fillId="0" borderId="26" xfId="0" applyFont="1" applyBorder="1"/>
    <xf numFmtId="164" fontId="14" fillId="2" borderId="27" xfId="1" applyFont="1" applyFill="1" applyBorder="1" applyAlignment="1">
      <alignment horizontal="center"/>
    </xf>
    <xf numFmtId="164" fontId="15" fillId="2" borderId="28" xfId="1" applyFont="1" applyFill="1" applyBorder="1" applyAlignment="1">
      <alignment horizontal="centerContinuous"/>
    </xf>
    <xf numFmtId="37" fontId="15" fillId="2" borderId="28" xfId="1" applyNumberFormat="1" applyFont="1" applyFill="1" applyBorder="1" applyAlignment="1" applyProtection="1">
      <alignment horizontal="center"/>
    </xf>
    <xf numFmtId="37" fontId="15" fillId="2" borderId="29" xfId="1" applyNumberFormat="1" applyFont="1" applyFill="1" applyBorder="1" applyAlignment="1" applyProtection="1">
      <alignment horizontal="centerContinuous"/>
    </xf>
    <xf numFmtId="37" fontId="15" fillId="2" borderId="30" xfId="1" applyNumberFormat="1" applyFont="1" applyFill="1" applyBorder="1" applyAlignment="1" applyProtection="1">
      <alignment horizontal="center"/>
    </xf>
    <xf numFmtId="164" fontId="15" fillId="2" borderId="28" xfId="1" applyFont="1" applyFill="1" applyBorder="1"/>
    <xf numFmtId="37" fontId="15" fillId="2" borderId="31" xfId="1" applyNumberFormat="1" applyFont="1" applyFill="1" applyBorder="1" applyAlignment="1" applyProtection="1">
      <alignment horizontal="center"/>
    </xf>
    <xf numFmtId="164" fontId="15" fillId="2" borderId="32" xfId="1" applyFont="1" applyFill="1" applyBorder="1"/>
    <xf numFmtId="169" fontId="15" fillId="2" borderId="30" xfId="1" applyNumberFormat="1" applyFont="1" applyFill="1" applyBorder="1" applyAlignment="1">
      <alignment horizontal="centerContinuous"/>
    </xf>
    <xf numFmtId="164" fontId="15" fillId="2" borderId="29" xfId="1" applyFont="1" applyFill="1" applyBorder="1" applyAlignment="1">
      <alignment horizontal="centerContinuous"/>
    </xf>
    <xf numFmtId="164" fontId="15" fillId="2" borderId="30" xfId="1" applyFont="1" applyFill="1" applyBorder="1"/>
    <xf numFmtId="164" fontId="15" fillId="2" borderId="33" xfId="1" applyFont="1" applyFill="1" applyBorder="1" applyAlignment="1">
      <alignment horizontal="centerContinuous"/>
    </xf>
    <xf numFmtId="0" fontId="16" fillId="0" borderId="0" xfId="3" applyFont="1"/>
    <xf numFmtId="0" fontId="15" fillId="2" borderId="34" xfId="1" applyNumberFormat="1" applyFont="1" applyFill="1" applyBorder="1" applyAlignment="1">
      <alignment horizontal="center"/>
    </xf>
    <xf numFmtId="164" fontId="15" fillId="2" borderId="0" xfId="1" applyFont="1" applyFill="1" applyBorder="1" applyAlignment="1">
      <alignment horizontal="centerContinuous"/>
    </xf>
    <xf numFmtId="164" fontId="15" fillId="2" borderId="0" xfId="1" applyFont="1" applyFill="1" applyBorder="1" applyAlignment="1" applyProtection="1">
      <alignment horizontal="center"/>
    </xf>
    <xf numFmtId="37" fontId="15" fillId="2" borderId="26" xfId="1" applyNumberFormat="1" applyFont="1" applyFill="1" applyBorder="1" applyAlignment="1" applyProtection="1">
      <alignment horizontal="centerContinuous"/>
    </xf>
    <xf numFmtId="164" fontId="15" fillId="2" borderId="7" xfId="1" applyFont="1" applyFill="1" applyBorder="1" applyAlignment="1" applyProtection="1">
      <alignment horizontal="center"/>
    </xf>
    <xf numFmtId="164" fontId="15" fillId="2" borderId="8" xfId="1" applyFont="1" applyFill="1" applyBorder="1" applyAlignment="1" applyProtection="1">
      <alignment horizontal="center"/>
    </xf>
    <xf numFmtId="164" fontId="15" fillId="2" borderId="35" xfId="1" applyFont="1" applyFill="1" applyBorder="1" applyAlignment="1">
      <alignment horizontal="centerContinuous"/>
    </xf>
    <xf numFmtId="169" fontId="15" fillId="2" borderId="7" xfId="1" applyNumberFormat="1" applyFont="1" applyFill="1" applyBorder="1" applyAlignment="1" applyProtection="1">
      <alignment horizontal="center"/>
    </xf>
    <xf numFmtId="166" fontId="15" fillId="2" borderId="0" xfId="1" applyNumberFormat="1" applyFont="1" applyFill="1" applyBorder="1" applyAlignment="1" applyProtection="1">
      <alignment horizontal="centerContinuous"/>
    </xf>
    <xf numFmtId="37" fontId="15" fillId="2" borderId="0" xfId="1" applyNumberFormat="1" applyFont="1" applyFill="1" applyBorder="1" applyAlignment="1" applyProtection="1">
      <alignment horizontal="centerContinuous"/>
    </xf>
    <xf numFmtId="164" fontId="15" fillId="2" borderId="7" xfId="1" applyFont="1" applyFill="1" applyBorder="1" applyAlignment="1">
      <alignment horizontal="centerContinuous"/>
    </xf>
    <xf numFmtId="164" fontId="15" fillId="2" borderId="36" xfId="1" applyFont="1" applyFill="1" applyBorder="1" applyAlignment="1">
      <alignment horizontal="centerContinuous"/>
    </xf>
    <xf numFmtId="49" fontId="14" fillId="2" borderId="37" xfId="1" applyNumberFormat="1" applyFont="1" applyFill="1" applyBorder="1" applyAlignment="1">
      <alignment horizontal="center"/>
    </xf>
    <xf numFmtId="0" fontId="15" fillId="2" borderId="11" xfId="1" applyNumberFormat="1" applyFont="1" applyFill="1" applyBorder="1" applyAlignment="1" applyProtection="1">
      <alignment horizontal="center"/>
    </xf>
    <xf numFmtId="0" fontId="15" fillId="2" borderId="11" xfId="1" applyNumberFormat="1" applyFont="1" applyFill="1" applyBorder="1"/>
    <xf numFmtId="0" fontId="15" fillId="2" borderId="14" xfId="1" applyNumberFormat="1" applyFont="1" applyFill="1" applyBorder="1" applyAlignment="1" applyProtection="1">
      <alignment horizontal="center"/>
    </xf>
    <xf numFmtId="0" fontId="15" fillId="2" borderId="12" xfId="1" applyNumberFormat="1" applyFont="1" applyFill="1" applyBorder="1"/>
    <xf numFmtId="0" fontId="15" fillId="2" borderId="15" xfId="1" applyNumberFormat="1" applyFont="1" applyFill="1" applyBorder="1"/>
    <xf numFmtId="169" fontId="15" fillId="2" borderId="12" xfId="1" applyNumberFormat="1" applyFont="1" applyFill="1" applyBorder="1" applyAlignment="1">
      <alignment horizontal="center"/>
    </xf>
    <xf numFmtId="0" fontId="15" fillId="2" borderId="11" xfId="1" applyNumberFormat="1" applyFont="1" applyFill="1" applyBorder="1" applyAlignment="1">
      <alignment horizontal="center"/>
    </xf>
    <xf numFmtId="0" fontId="15" fillId="2" borderId="12" xfId="1" applyNumberFormat="1" applyFont="1" applyFill="1" applyBorder="1" applyAlignment="1" applyProtection="1">
      <alignment horizontal="center"/>
    </xf>
    <xf numFmtId="0" fontId="15" fillId="2" borderId="15" xfId="1" applyNumberFormat="1" applyFont="1" applyFill="1" applyBorder="1" applyAlignment="1" applyProtection="1">
      <alignment horizontal="center"/>
    </xf>
    <xf numFmtId="0" fontId="16" fillId="0" borderId="0" xfId="3" applyNumberFormat="1" applyFont="1"/>
    <xf numFmtId="164" fontId="17" fillId="0" borderId="38" xfId="1" applyFont="1" applyFill="1" applyBorder="1"/>
    <xf numFmtId="164" fontId="17" fillId="0" borderId="17" xfId="1" applyFont="1" applyFill="1" applyBorder="1"/>
    <xf numFmtId="37" fontId="17" fillId="0" borderId="39" xfId="1" applyNumberFormat="1" applyFont="1" applyFill="1" applyBorder="1" applyProtection="1"/>
    <xf numFmtId="164" fontId="17" fillId="0" borderId="18" xfId="1" applyFont="1" applyFill="1" applyBorder="1"/>
    <xf numFmtId="164" fontId="17" fillId="0" borderId="0" xfId="1" applyFont="1" applyFill="1" applyBorder="1"/>
    <xf numFmtId="164" fontId="17" fillId="0" borderId="5" xfId="1" applyFont="1" applyFill="1" applyBorder="1"/>
    <xf numFmtId="169" fontId="17" fillId="0" borderId="18" xfId="1" applyNumberFormat="1" applyFont="1" applyFill="1" applyBorder="1"/>
    <xf numFmtId="164" fontId="17" fillId="0" borderId="39" xfId="1" applyFont="1" applyFill="1" applyBorder="1"/>
    <xf numFmtId="164" fontId="17" fillId="0" borderId="7" xfId="1" applyFont="1" applyFill="1" applyBorder="1"/>
    <xf numFmtId="164" fontId="17" fillId="0" borderId="40" xfId="1" applyFont="1" applyFill="1" applyBorder="1"/>
    <xf numFmtId="0" fontId="18" fillId="0" borderId="0" xfId="3" applyFont="1"/>
    <xf numFmtId="164" fontId="17" fillId="0" borderId="41" xfId="1" applyFont="1" applyFill="1" applyBorder="1"/>
    <xf numFmtId="37" fontId="17" fillId="0" borderId="26" xfId="1" applyNumberFormat="1" applyFont="1" applyFill="1" applyBorder="1" applyProtection="1"/>
    <xf numFmtId="164" fontId="17" fillId="0" borderId="7" xfId="1" applyFont="1" applyFill="1" applyBorder="1" applyAlignment="1">
      <alignment horizontal="right"/>
    </xf>
    <xf numFmtId="164" fontId="17" fillId="0" borderId="9" xfId="1" applyFont="1" applyFill="1" applyBorder="1"/>
    <xf numFmtId="169" fontId="17" fillId="0" borderId="7" xfId="1" applyNumberFormat="1" applyFont="1" applyFill="1" applyBorder="1"/>
    <xf numFmtId="164" fontId="17" fillId="0" borderId="26" xfId="1" applyFont="1" applyFill="1" applyBorder="1"/>
    <xf numFmtId="164" fontId="17" fillId="0" borderId="36" xfId="1" applyFont="1" applyFill="1" applyBorder="1"/>
    <xf numFmtId="164" fontId="19" fillId="0" borderId="41" xfId="1" applyFont="1" applyFill="1" applyBorder="1" applyAlignment="1"/>
    <xf numFmtId="37" fontId="19" fillId="0" borderId="0" xfId="1" applyNumberFormat="1" applyFont="1" applyFill="1" applyBorder="1" applyAlignment="1" applyProtection="1">
      <alignment horizontal="center"/>
    </xf>
    <xf numFmtId="166" fontId="19" fillId="0" borderId="0" xfId="1" applyNumberFormat="1" applyFont="1" applyFill="1" applyBorder="1" applyAlignment="1" applyProtection="1">
      <alignment horizontal="center"/>
    </xf>
    <xf numFmtId="37" fontId="19" fillId="0" borderId="26" xfId="1" applyNumberFormat="1" applyFont="1" applyFill="1" applyBorder="1" applyAlignment="1" applyProtection="1">
      <alignment horizontal="center"/>
    </xf>
    <xf numFmtId="166" fontId="19" fillId="0" borderId="7" xfId="1" applyNumberFormat="1" applyFont="1" applyFill="1" applyBorder="1" applyAlignment="1" applyProtection="1">
      <alignment horizontal="center"/>
    </xf>
    <xf numFmtId="166" fontId="19" fillId="0" borderId="9" xfId="1" applyNumberFormat="1" applyFont="1" applyFill="1" applyBorder="1" applyAlignment="1" applyProtection="1">
      <alignment horizontal="center"/>
    </xf>
    <xf numFmtId="165" fontId="19" fillId="0" borderId="7" xfId="1" applyNumberFormat="1" applyFont="1" applyFill="1" applyBorder="1" applyAlignment="1" applyProtection="1">
      <alignment horizontal="center"/>
    </xf>
    <xf numFmtId="37" fontId="19" fillId="0" borderId="7" xfId="1" applyNumberFormat="1" applyFont="1" applyFill="1" applyBorder="1" applyAlignment="1" applyProtection="1">
      <alignment horizontal="center"/>
    </xf>
    <xf numFmtId="168" fontId="19" fillId="0" borderId="0" xfId="1" applyNumberFormat="1" applyFont="1" applyFill="1" applyBorder="1" applyAlignment="1" applyProtection="1">
      <alignment horizontal="center"/>
    </xf>
    <xf numFmtId="168" fontId="19" fillId="0" borderId="8" xfId="1" applyNumberFormat="1" applyFont="1" applyFill="1" applyBorder="1" applyAlignment="1" applyProtection="1">
      <alignment horizontal="center"/>
    </xf>
    <xf numFmtId="0" fontId="20" fillId="0" borderId="0" xfId="3" applyFont="1"/>
    <xf numFmtId="164" fontId="19" fillId="0" borderId="41" xfId="1" applyFont="1" applyFill="1" applyBorder="1" applyAlignment="1">
      <alignment horizontal="center"/>
    </xf>
    <xf numFmtId="164" fontId="19" fillId="0" borderId="36" xfId="1" applyFont="1" applyFill="1" applyBorder="1" applyAlignment="1">
      <alignment horizontal="center"/>
    </xf>
    <xf numFmtId="164" fontId="19" fillId="0" borderId="41" xfId="1" applyFont="1" applyFill="1" applyBorder="1" applyAlignment="1">
      <alignment horizontal="left"/>
    </xf>
    <xf numFmtId="168" fontId="19" fillId="0" borderId="36" xfId="1" applyNumberFormat="1" applyFont="1" applyFill="1" applyBorder="1" applyAlignment="1" applyProtection="1">
      <alignment horizontal="center"/>
    </xf>
    <xf numFmtId="164" fontId="21" fillId="0" borderId="41" xfId="1" applyFont="1" applyFill="1" applyBorder="1"/>
    <xf numFmtId="37" fontId="21" fillId="0" borderId="0" xfId="1" applyNumberFormat="1" applyFont="1" applyFill="1" applyBorder="1" applyAlignment="1" applyProtection="1">
      <alignment horizontal="center"/>
    </xf>
    <xf numFmtId="166" fontId="21" fillId="0" borderId="0" xfId="1" applyNumberFormat="1" applyFont="1" applyFill="1" applyBorder="1" applyAlignment="1" applyProtection="1">
      <alignment horizontal="center"/>
    </xf>
    <xf numFmtId="37" fontId="21" fillId="0" borderId="26" xfId="1" applyNumberFormat="1" applyFont="1" applyFill="1" applyBorder="1" applyAlignment="1" applyProtection="1">
      <alignment horizontal="center"/>
    </xf>
    <xf numFmtId="166" fontId="21" fillId="0" borderId="7" xfId="1" applyNumberFormat="1" applyFont="1" applyFill="1" applyBorder="1" applyAlignment="1" applyProtection="1">
      <alignment horizontal="center"/>
    </xf>
    <xf numFmtId="166" fontId="21" fillId="0" borderId="9" xfId="1" applyNumberFormat="1" applyFont="1" applyFill="1" applyBorder="1" applyAlignment="1" applyProtection="1">
      <alignment horizontal="center"/>
    </xf>
    <xf numFmtId="165" fontId="21" fillId="0" borderId="7" xfId="1" applyNumberFormat="1" applyFont="1" applyFill="1" applyBorder="1" applyAlignment="1" applyProtection="1">
      <alignment horizontal="center"/>
    </xf>
    <xf numFmtId="37" fontId="21" fillId="0" borderId="7" xfId="1" applyNumberFormat="1" applyFont="1" applyFill="1" applyBorder="1" applyAlignment="1" applyProtection="1">
      <alignment horizontal="center"/>
    </xf>
    <xf numFmtId="164" fontId="21" fillId="0" borderId="36" xfId="1" applyFont="1" applyFill="1" applyBorder="1" applyAlignment="1">
      <alignment horizontal="center"/>
    </xf>
    <xf numFmtId="0" fontId="22" fillId="0" borderId="0" xfId="3" applyFont="1"/>
    <xf numFmtId="164" fontId="23" fillId="0" borderId="41" xfId="1" applyFont="1" applyFill="1" applyBorder="1" applyAlignment="1">
      <alignment horizontal="left"/>
    </xf>
    <xf numFmtId="37" fontId="23" fillId="0" borderId="0" xfId="1" applyNumberFormat="1" applyFont="1" applyFill="1" applyBorder="1" applyAlignment="1" applyProtection="1">
      <alignment horizontal="center"/>
    </xf>
    <xf numFmtId="166" fontId="23" fillId="0" borderId="0" xfId="1" applyNumberFormat="1" applyFont="1" applyFill="1" applyBorder="1" applyAlignment="1" applyProtection="1">
      <alignment horizontal="center"/>
    </xf>
    <xf numFmtId="37" fontId="23" fillId="0" borderId="26" xfId="1" applyNumberFormat="1" applyFont="1" applyFill="1" applyBorder="1" applyAlignment="1" applyProtection="1">
      <alignment horizontal="center"/>
    </xf>
    <xf numFmtId="166" fontId="23" fillId="0" borderId="7" xfId="1" applyNumberFormat="1" applyFont="1" applyFill="1" applyBorder="1" applyAlignment="1" applyProtection="1">
      <alignment horizontal="center"/>
    </xf>
    <xf numFmtId="166" fontId="23" fillId="0" borderId="9" xfId="1" applyNumberFormat="1" applyFont="1" applyFill="1" applyBorder="1" applyAlignment="1" applyProtection="1">
      <alignment horizontal="center"/>
    </xf>
    <xf numFmtId="165" fontId="23" fillId="0" borderId="7" xfId="1" applyNumberFormat="1" applyFont="1" applyFill="1" applyBorder="1" applyAlignment="1" applyProtection="1">
      <alignment horizontal="center"/>
    </xf>
    <xf numFmtId="37" fontId="23" fillId="0" borderId="7" xfId="1" applyNumberFormat="1" applyFont="1" applyFill="1" applyBorder="1" applyAlignment="1" applyProtection="1">
      <alignment horizontal="center"/>
    </xf>
    <xf numFmtId="168" fontId="23" fillId="0" borderId="0" xfId="1" applyNumberFormat="1" applyFont="1" applyFill="1" applyBorder="1" applyAlignment="1" applyProtection="1">
      <alignment horizontal="center"/>
    </xf>
    <xf numFmtId="168" fontId="23" fillId="0" borderId="36" xfId="1" applyNumberFormat="1" applyFont="1" applyFill="1" applyBorder="1" applyAlignment="1" applyProtection="1">
      <alignment horizontal="center"/>
    </xf>
    <xf numFmtId="164" fontId="23" fillId="0" borderId="41" xfId="1" applyFont="1" applyFill="1" applyBorder="1" applyAlignment="1">
      <alignment horizontal="right"/>
    </xf>
    <xf numFmtId="164" fontId="23" fillId="0" borderId="36" xfId="1" applyFont="1" applyFill="1" applyBorder="1" applyAlignment="1">
      <alignment horizontal="center"/>
    </xf>
    <xf numFmtId="164" fontId="21" fillId="0" borderId="41" xfId="1" applyFont="1" applyFill="1" applyBorder="1" applyAlignment="1">
      <alignment horizontal="right"/>
    </xf>
    <xf numFmtId="164" fontId="17" fillId="0" borderId="41" xfId="1" applyFont="1" applyFill="1" applyBorder="1" applyAlignment="1">
      <alignment horizontal="right"/>
    </xf>
    <xf numFmtId="37" fontId="17" fillId="0" borderId="0" xfId="1" applyNumberFormat="1" applyFont="1" applyFill="1" applyBorder="1" applyAlignment="1" applyProtection="1">
      <alignment horizontal="center"/>
    </xf>
    <xf numFmtId="166" fontId="17" fillId="0" borderId="0" xfId="1" applyNumberFormat="1" applyFont="1" applyFill="1" applyBorder="1" applyAlignment="1" applyProtection="1">
      <alignment horizontal="center"/>
    </xf>
    <xf numFmtId="0" fontId="17" fillId="0" borderId="26" xfId="3" applyFont="1" applyBorder="1" applyAlignment="1">
      <alignment horizontal="center"/>
    </xf>
    <xf numFmtId="166" fontId="17" fillId="0" borderId="7" xfId="1" applyNumberFormat="1" applyFont="1" applyFill="1" applyBorder="1" applyAlignment="1" applyProtection="1">
      <alignment horizontal="center"/>
    </xf>
    <xf numFmtId="166" fontId="17" fillId="0" borderId="9" xfId="1" applyNumberFormat="1" applyFont="1" applyFill="1" applyBorder="1" applyAlignment="1" applyProtection="1">
      <alignment horizontal="center"/>
    </xf>
    <xf numFmtId="165" fontId="17" fillId="0" borderId="7" xfId="1" applyNumberFormat="1" applyFont="1" applyFill="1" applyBorder="1" applyAlignment="1" applyProtection="1">
      <alignment horizontal="center"/>
    </xf>
    <xf numFmtId="37" fontId="17" fillId="0" borderId="26" xfId="1" applyNumberFormat="1" applyFont="1" applyFill="1" applyBorder="1" applyAlignment="1" applyProtection="1">
      <alignment horizontal="center"/>
    </xf>
    <xf numFmtId="37" fontId="17" fillId="0" borderId="7" xfId="1" applyNumberFormat="1" applyFont="1" applyFill="1" applyBorder="1" applyAlignment="1" applyProtection="1">
      <alignment horizontal="center"/>
    </xf>
    <xf numFmtId="168" fontId="17" fillId="0" borderId="0" xfId="1" applyNumberFormat="1" applyFont="1" applyFill="1" applyBorder="1" applyAlignment="1" applyProtection="1">
      <alignment horizontal="center"/>
    </xf>
    <xf numFmtId="168" fontId="17" fillId="0" borderId="36" xfId="1" applyNumberFormat="1" applyFont="1" applyFill="1" applyBorder="1" applyAlignment="1" applyProtection="1">
      <alignment horizontal="center"/>
    </xf>
    <xf numFmtId="164" fontId="17" fillId="4" borderId="41" xfId="1" applyFont="1" applyFill="1" applyBorder="1"/>
    <xf numFmtId="164" fontId="17" fillId="4" borderId="0" xfId="1" applyFont="1" applyFill="1" applyBorder="1" applyAlignment="1">
      <alignment horizontal="center"/>
    </xf>
    <xf numFmtId="37" fontId="17" fillId="4" borderId="26" xfId="1" applyNumberFormat="1" applyFont="1" applyFill="1" applyBorder="1" applyAlignment="1" applyProtection="1">
      <alignment horizontal="center"/>
    </xf>
    <xf numFmtId="164" fontId="17" fillId="4" borderId="7" xfId="1" applyFont="1" applyFill="1" applyBorder="1" applyAlignment="1">
      <alignment horizontal="center"/>
    </xf>
    <xf numFmtId="37" fontId="17" fillId="4" borderId="0" xfId="1" applyNumberFormat="1" applyFont="1" applyFill="1" applyBorder="1" applyAlignment="1" applyProtection="1">
      <alignment horizontal="center"/>
    </xf>
    <xf numFmtId="164" fontId="17" fillId="4" borderId="9" xfId="1" applyFont="1" applyFill="1" applyBorder="1" applyAlignment="1">
      <alignment horizontal="center"/>
    </xf>
    <xf numFmtId="165" fontId="17" fillId="4" borderId="7" xfId="1" applyNumberFormat="1" applyFont="1" applyFill="1" applyBorder="1" applyAlignment="1">
      <alignment horizontal="center"/>
    </xf>
    <xf numFmtId="164" fontId="17" fillId="4" borderId="36" xfId="1" applyFont="1" applyFill="1" applyBorder="1" applyAlignment="1">
      <alignment horizontal="center"/>
    </xf>
    <xf numFmtId="164" fontId="12" fillId="0" borderId="41" xfId="1" applyFont="1" applyFill="1" applyBorder="1" applyAlignment="1">
      <alignment horizontal="center" wrapText="1"/>
    </xf>
    <xf numFmtId="37" fontId="12" fillId="0" borderId="0" xfId="1" applyNumberFormat="1" applyFont="1" applyFill="1" applyBorder="1" applyAlignment="1" applyProtection="1">
      <alignment horizontal="center"/>
    </xf>
    <xf numFmtId="166" fontId="12" fillId="0" borderId="0" xfId="1" applyNumberFormat="1" applyFont="1" applyFill="1" applyBorder="1" applyAlignment="1" applyProtection="1">
      <alignment horizontal="center"/>
    </xf>
    <xf numFmtId="37" fontId="12" fillId="0" borderId="26" xfId="1" applyNumberFormat="1" applyFont="1" applyFill="1" applyBorder="1" applyAlignment="1" applyProtection="1">
      <alignment horizontal="center"/>
    </xf>
    <xf numFmtId="166" fontId="12" fillId="0" borderId="7" xfId="1" applyNumberFormat="1" applyFont="1" applyFill="1" applyBorder="1" applyAlignment="1" applyProtection="1">
      <alignment horizontal="center"/>
    </xf>
    <xf numFmtId="166" fontId="12" fillId="0" borderId="9" xfId="1" applyNumberFormat="1" applyFont="1" applyFill="1" applyBorder="1" applyAlignment="1" applyProtection="1">
      <alignment horizontal="center"/>
    </xf>
    <xf numFmtId="165" fontId="12" fillId="0" borderId="7" xfId="1" applyNumberFormat="1" applyFont="1" applyFill="1" applyBorder="1" applyAlignment="1" applyProtection="1">
      <alignment horizontal="center"/>
    </xf>
    <xf numFmtId="37" fontId="12" fillId="0" borderId="7" xfId="1" applyNumberFormat="1" applyFont="1" applyFill="1" applyBorder="1" applyAlignment="1" applyProtection="1">
      <alignment horizontal="center"/>
    </xf>
    <xf numFmtId="168" fontId="12" fillId="0" borderId="0" xfId="1" applyNumberFormat="1" applyFont="1" applyFill="1" applyBorder="1" applyAlignment="1" applyProtection="1">
      <alignment horizontal="center"/>
    </xf>
    <xf numFmtId="168" fontId="12" fillId="0" borderId="36" xfId="1" applyNumberFormat="1" applyFont="1" applyFill="1" applyBorder="1" applyAlignment="1" applyProtection="1">
      <alignment horizontal="center"/>
    </xf>
    <xf numFmtId="164" fontId="12" fillId="0" borderId="41" xfId="1" applyFont="1" applyFill="1" applyBorder="1" applyAlignment="1">
      <alignment horizontal="left"/>
    </xf>
    <xf numFmtId="164" fontId="17" fillId="0" borderId="0" xfId="1" applyFont="1" applyFill="1" applyBorder="1" applyAlignment="1">
      <alignment horizontal="center"/>
    </xf>
    <xf numFmtId="164" fontId="24" fillId="0" borderId="41" xfId="1" applyFont="1" applyFill="1" applyBorder="1"/>
    <xf numFmtId="37" fontId="24" fillId="0" borderId="0" xfId="1" applyNumberFormat="1" applyFont="1" applyFill="1" applyBorder="1" applyAlignment="1" applyProtection="1">
      <alignment horizontal="center"/>
    </xf>
    <xf numFmtId="166" fontId="24" fillId="0" borderId="0" xfId="1" applyNumberFormat="1" applyFont="1" applyFill="1" applyBorder="1" applyAlignment="1" applyProtection="1">
      <alignment horizontal="center"/>
    </xf>
    <xf numFmtId="166" fontId="24" fillId="0" borderId="7" xfId="1" applyNumberFormat="1" applyFont="1" applyFill="1" applyBorder="1" applyAlignment="1" applyProtection="1">
      <alignment horizontal="center"/>
    </xf>
    <xf numFmtId="166" fontId="24" fillId="0" borderId="9" xfId="1" applyNumberFormat="1" applyFont="1" applyFill="1" applyBorder="1" applyAlignment="1" applyProtection="1">
      <alignment horizontal="center"/>
    </xf>
    <xf numFmtId="165" fontId="24" fillId="0" borderId="7" xfId="1" applyNumberFormat="1" applyFont="1" applyFill="1" applyBorder="1" applyAlignment="1" applyProtection="1">
      <alignment horizontal="center"/>
    </xf>
    <xf numFmtId="168" fontId="24" fillId="0" borderId="0" xfId="1" applyNumberFormat="1" applyFont="1" applyFill="1" applyBorder="1" applyAlignment="1" applyProtection="1">
      <alignment horizontal="center"/>
    </xf>
    <xf numFmtId="168" fontId="24" fillId="0" borderId="36" xfId="1" applyNumberFormat="1" applyFont="1" applyFill="1" applyBorder="1" applyAlignment="1" applyProtection="1">
      <alignment horizontal="center"/>
    </xf>
    <xf numFmtId="164" fontId="18" fillId="0" borderId="41" xfId="1" applyFont="1" applyFill="1" applyBorder="1"/>
    <xf numFmtId="37" fontId="18" fillId="0" borderId="0" xfId="1" applyNumberFormat="1" applyFont="1" applyFill="1" applyBorder="1" applyProtection="1"/>
    <xf numFmtId="166" fontId="18" fillId="0" borderId="0" xfId="1" applyNumberFormat="1" applyFont="1" applyFill="1" applyBorder="1" applyAlignment="1" applyProtection="1">
      <alignment horizontal="center"/>
    </xf>
    <xf numFmtId="37" fontId="18" fillId="0" borderId="26" xfId="1" applyNumberFormat="1" applyFont="1" applyFill="1" applyBorder="1" applyProtection="1"/>
    <xf numFmtId="166" fontId="18" fillId="0" borderId="7" xfId="1" applyNumberFormat="1" applyFont="1" applyFill="1" applyBorder="1" applyAlignment="1" applyProtection="1">
      <alignment horizontal="right"/>
    </xf>
    <xf numFmtId="166" fontId="18" fillId="0" borderId="0" xfId="1" applyNumberFormat="1" applyFont="1" applyFill="1" applyBorder="1" applyAlignment="1" applyProtection="1">
      <alignment horizontal="right"/>
    </xf>
    <xf numFmtId="166" fontId="18" fillId="0" borderId="9" xfId="1" applyNumberFormat="1" applyFont="1" applyFill="1" applyBorder="1" applyProtection="1"/>
    <xf numFmtId="166" fontId="18" fillId="0" borderId="0" xfId="1" applyNumberFormat="1" applyFont="1" applyFill="1" applyBorder="1" applyProtection="1"/>
    <xf numFmtId="169" fontId="18" fillId="0" borderId="7" xfId="1" applyNumberFormat="1" applyFont="1" applyFill="1" applyBorder="1" applyAlignment="1" applyProtection="1">
      <alignment horizontal="center"/>
    </xf>
    <xf numFmtId="37" fontId="18" fillId="0" borderId="7" xfId="1" applyNumberFormat="1" applyFont="1" applyFill="1" applyBorder="1" applyProtection="1"/>
    <xf numFmtId="168" fontId="18" fillId="0" borderId="0" xfId="1" applyNumberFormat="1" applyFont="1" applyFill="1" applyBorder="1" applyAlignment="1" applyProtection="1">
      <alignment horizontal="center"/>
    </xf>
    <xf numFmtId="168" fontId="18" fillId="0" borderId="36" xfId="1" applyNumberFormat="1" applyFont="1" applyFill="1" applyBorder="1" applyAlignment="1" applyProtection="1">
      <alignment horizontal="center"/>
    </xf>
    <xf numFmtId="164" fontId="18" fillId="0" borderId="42" xfId="1" applyFont="1" applyFill="1" applyBorder="1"/>
    <xf numFmtId="164" fontId="18" fillId="0" borderId="22" xfId="1" applyFont="1" applyFill="1" applyBorder="1"/>
    <xf numFmtId="37" fontId="18" fillId="0" borderId="22" xfId="1" applyNumberFormat="1" applyFont="1" applyFill="1" applyBorder="1" applyProtection="1"/>
    <xf numFmtId="166" fontId="18" fillId="0" borderId="22" xfId="1" applyNumberFormat="1" applyFont="1" applyFill="1" applyBorder="1" applyProtection="1"/>
    <xf numFmtId="37" fontId="18" fillId="0" borderId="43" xfId="1" applyNumberFormat="1" applyFont="1" applyFill="1" applyBorder="1" applyProtection="1"/>
    <xf numFmtId="166" fontId="18" fillId="0" borderId="23" xfId="1" applyNumberFormat="1" applyFont="1" applyFill="1" applyBorder="1" applyAlignment="1" applyProtection="1">
      <alignment horizontal="right"/>
    </xf>
    <xf numFmtId="164" fontId="18" fillId="0" borderId="25" xfId="1" applyFont="1" applyFill="1" applyBorder="1"/>
    <xf numFmtId="169" fontId="18" fillId="0" borderId="23" xfId="1" applyNumberFormat="1" applyFont="1" applyFill="1" applyBorder="1" applyAlignment="1" applyProtection="1">
      <alignment horizontal="center"/>
    </xf>
    <xf numFmtId="166" fontId="18" fillId="0" borderId="22" xfId="1" applyNumberFormat="1" applyFont="1" applyFill="1" applyBorder="1" applyAlignment="1" applyProtection="1">
      <alignment horizontal="right"/>
    </xf>
    <xf numFmtId="37" fontId="18" fillId="0" borderId="23" xfId="1" applyNumberFormat="1" applyFont="1" applyFill="1" applyBorder="1" applyProtection="1"/>
    <xf numFmtId="37" fontId="18" fillId="0" borderId="22" xfId="1" applyNumberFormat="1" applyFont="1" applyFill="1" applyBorder="1" applyAlignment="1" applyProtection="1">
      <alignment horizontal="center"/>
    </xf>
    <xf numFmtId="168" fontId="18" fillId="0" borderId="44" xfId="1" applyNumberFormat="1" applyFont="1" applyFill="1" applyBorder="1" applyAlignment="1" applyProtection="1">
      <alignment horizontal="center"/>
    </xf>
    <xf numFmtId="0" fontId="12" fillId="0" borderId="0" xfId="3" applyFont="1"/>
    <xf numFmtId="169" fontId="18" fillId="0" borderId="0" xfId="3" applyNumberFormat="1" applyFont="1"/>
    <xf numFmtId="164" fontId="15" fillId="2" borderId="45" xfId="1" applyFont="1" applyFill="1" applyBorder="1" applyAlignment="1">
      <alignment horizontal="center"/>
    </xf>
    <xf numFmtId="164" fontId="15" fillId="2" borderId="2" xfId="1" applyFont="1" applyFill="1" applyBorder="1" applyAlignment="1">
      <alignment horizontal="centerContinuous"/>
    </xf>
    <xf numFmtId="37" fontId="15" fillId="2" borderId="3" xfId="1" applyNumberFormat="1" applyFont="1" applyFill="1" applyBorder="1" applyAlignment="1" applyProtection="1">
      <alignment horizontal="center"/>
    </xf>
    <xf numFmtId="37" fontId="15" fillId="2" borderId="2" xfId="1" applyNumberFormat="1" applyFont="1" applyFill="1" applyBorder="1" applyAlignment="1" applyProtection="1">
      <alignment horizontal="centerContinuous"/>
    </xf>
    <xf numFmtId="37" fontId="15" fillId="2" borderId="2" xfId="1" applyNumberFormat="1" applyFont="1" applyFill="1" applyBorder="1" applyAlignment="1" applyProtection="1">
      <alignment horizontal="center"/>
    </xf>
    <xf numFmtId="164" fontId="15" fillId="2" borderId="46" xfId="1" applyFont="1" applyFill="1" applyBorder="1"/>
    <xf numFmtId="164" fontId="15" fillId="2" borderId="2" xfId="1" applyFont="1" applyFill="1" applyBorder="1"/>
    <xf numFmtId="37" fontId="15" fillId="2" borderId="4" xfId="1" applyNumberFormat="1" applyFont="1" applyFill="1" applyBorder="1" applyAlignment="1" applyProtection="1">
      <alignment horizontal="center"/>
    </xf>
    <xf numFmtId="164" fontId="15" fillId="2" borderId="47" xfId="1" applyFont="1" applyFill="1" applyBorder="1"/>
    <xf numFmtId="169" fontId="15" fillId="2" borderId="3" xfId="1" applyNumberFormat="1" applyFont="1" applyFill="1" applyBorder="1" applyAlignment="1">
      <alignment horizontal="centerContinuous"/>
    </xf>
    <xf numFmtId="164" fontId="15" fillId="2" borderId="46" xfId="1" applyFont="1" applyFill="1" applyBorder="1" applyAlignment="1">
      <alignment horizontal="centerContinuous"/>
    </xf>
    <xf numFmtId="164" fontId="15" fillId="2" borderId="3" xfId="1" applyFont="1" applyFill="1" applyBorder="1"/>
    <xf numFmtId="164" fontId="15" fillId="2" borderId="48" xfId="1" applyFont="1" applyFill="1" applyBorder="1" applyAlignment="1">
      <alignment horizontal="centerContinuous"/>
    </xf>
    <xf numFmtId="0" fontId="17" fillId="0" borderId="0" xfId="3" applyFont="1"/>
    <xf numFmtId="0" fontId="14" fillId="2" borderId="49" xfId="1" applyNumberFormat="1" applyFont="1" applyFill="1" applyBorder="1" applyAlignment="1">
      <alignment horizontal="center"/>
    </xf>
    <xf numFmtId="164" fontId="15" fillId="2" borderId="26" xfId="1" applyFont="1" applyFill="1" applyBorder="1" applyAlignment="1">
      <alignment horizontal="centerContinuous"/>
    </xf>
    <xf numFmtId="164" fontId="15" fillId="2" borderId="50" xfId="1" applyFont="1" applyFill="1" applyBorder="1" applyAlignment="1">
      <alignment horizontal="centerContinuous"/>
    </xf>
    <xf numFmtId="0" fontId="14" fillId="2" borderId="51" xfId="1" applyNumberFormat="1" applyFont="1" applyFill="1" applyBorder="1" applyAlignment="1">
      <alignment horizontal="center"/>
    </xf>
    <xf numFmtId="0" fontId="15" fillId="2" borderId="12" xfId="1" applyNumberFormat="1" applyFont="1" applyFill="1" applyBorder="1" applyAlignment="1">
      <alignment horizontal="center"/>
    </xf>
    <xf numFmtId="0" fontId="15" fillId="2" borderId="15" xfId="1" applyNumberFormat="1" applyFont="1" applyFill="1" applyBorder="1" applyAlignment="1">
      <alignment horizontal="center"/>
    </xf>
    <xf numFmtId="0" fontId="15" fillId="2" borderId="52" xfId="1" applyNumberFormat="1" applyFont="1" applyFill="1" applyBorder="1" applyAlignment="1" applyProtection="1">
      <alignment horizontal="center"/>
    </xf>
    <xf numFmtId="0" fontId="15" fillId="2" borderId="53" xfId="1" applyNumberFormat="1" applyFont="1" applyFill="1" applyBorder="1" applyAlignment="1" applyProtection="1">
      <alignment horizontal="center"/>
    </xf>
    <xf numFmtId="0" fontId="17" fillId="0" borderId="0" xfId="3" applyNumberFormat="1" applyFont="1"/>
    <xf numFmtId="164" fontId="17" fillId="0" borderId="54" xfId="1" applyFont="1" applyFill="1" applyBorder="1"/>
    <xf numFmtId="37" fontId="17" fillId="0" borderId="17" xfId="1" applyNumberFormat="1" applyFont="1" applyFill="1" applyBorder="1" applyProtection="1"/>
    <xf numFmtId="164" fontId="17" fillId="0" borderId="55" xfId="1" applyFont="1" applyFill="1" applyBorder="1"/>
    <xf numFmtId="164" fontId="17" fillId="0" borderId="56" xfId="1" applyFont="1" applyFill="1" applyBorder="1"/>
    <xf numFmtId="37" fontId="17" fillId="0" borderId="0" xfId="1" applyNumberFormat="1" applyFont="1" applyFill="1" applyBorder="1" applyProtection="1"/>
    <xf numFmtId="164" fontId="17" fillId="0" borderId="0" xfId="1" applyFont="1" applyFill="1" applyBorder="1" applyAlignment="1">
      <alignment horizontal="right"/>
    </xf>
    <xf numFmtId="164" fontId="17" fillId="0" borderId="50" xfId="1" applyFont="1" applyFill="1" applyBorder="1"/>
    <xf numFmtId="164" fontId="19" fillId="0" borderId="56" xfId="1" applyFont="1" applyFill="1" applyBorder="1" applyAlignment="1"/>
    <xf numFmtId="168" fontId="19" fillId="0" borderId="50" xfId="1" applyNumberFormat="1" applyFont="1" applyFill="1" applyBorder="1" applyAlignment="1" applyProtection="1">
      <alignment horizontal="center"/>
    </xf>
    <xf numFmtId="0" fontId="19" fillId="0" borderId="0" xfId="3" applyFont="1"/>
    <xf numFmtId="164" fontId="19" fillId="0" borderId="56" xfId="1" applyFont="1" applyFill="1" applyBorder="1" applyAlignment="1">
      <alignment horizontal="center"/>
    </xf>
    <xf numFmtId="166" fontId="21" fillId="0" borderId="26" xfId="1" applyNumberFormat="1" applyFont="1" applyFill="1" applyBorder="1" applyAlignment="1" applyProtection="1">
      <alignment horizontal="center"/>
    </xf>
    <xf numFmtId="164" fontId="21" fillId="0" borderId="50" xfId="1" applyFont="1" applyFill="1" applyBorder="1" applyAlignment="1">
      <alignment horizontal="center"/>
    </xf>
    <xf numFmtId="0" fontId="21" fillId="0" borderId="0" xfId="3" applyFont="1"/>
    <xf numFmtId="164" fontId="19" fillId="0" borderId="56" xfId="1" applyFont="1" applyFill="1" applyBorder="1" applyAlignment="1">
      <alignment horizontal="left"/>
    </xf>
    <xf numFmtId="164" fontId="21" fillId="0" borderId="56" xfId="1" applyFont="1" applyFill="1" applyBorder="1"/>
    <xf numFmtId="164" fontId="23" fillId="0" borderId="56" xfId="1" applyFont="1" applyFill="1" applyBorder="1" applyAlignment="1">
      <alignment horizontal="left"/>
    </xf>
    <xf numFmtId="168" fontId="23" fillId="0" borderId="50" xfId="1" applyNumberFormat="1" applyFont="1" applyFill="1" applyBorder="1" applyAlignment="1" applyProtection="1">
      <alignment horizontal="center"/>
    </xf>
    <xf numFmtId="164" fontId="23" fillId="0" borderId="56" xfId="1" applyFont="1" applyFill="1" applyBorder="1" applyAlignment="1">
      <alignment horizontal="right"/>
    </xf>
    <xf numFmtId="164" fontId="23" fillId="0" borderId="50" xfId="1" applyFont="1" applyFill="1" applyBorder="1" applyAlignment="1">
      <alignment horizontal="center"/>
    </xf>
    <xf numFmtId="164" fontId="21" fillId="0" borderId="56" xfId="1" applyFont="1" applyFill="1" applyBorder="1" applyAlignment="1">
      <alignment horizontal="right"/>
    </xf>
    <xf numFmtId="164" fontId="17" fillId="0" borderId="56" xfId="1" applyFont="1" applyFill="1" applyBorder="1" applyAlignment="1">
      <alignment horizontal="right"/>
    </xf>
    <xf numFmtId="168" fontId="17" fillId="0" borderId="50" xfId="1" applyNumberFormat="1" applyFont="1" applyFill="1" applyBorder="1" applyAlignment="1" applyProtection="1">
      <alignment horizontal="center"/>
    </xf>
    <xf numFmtId="164" fontId="17" fillId="5" borderId="56" xfId="1" applyFont="1" applyFill="1" applyBorder="1"/>
    <xf numFmtId="164" fontId="17" fillId="5" borderId="0" xfId="1" applyFont="1" applyFill="1" applyBorder="1" applyAlignment="1">
      <alignment horizontal="center"/>
    </xf>
    <xf numFmtId="164" fontId="17" fillId="5" borderId="7" xfId="1" applyFont="1" applyFill="1" applyBorder="1" applyAlignment="1">
      <alignment horizontal="center"/>
    </xf>
    <xf numFmtId="37" fontId="17" fillId="5" borderId="0" xfId="1" applyNumberFormat="1" applyFont="1" applyFill="1" applyBorder="1" applyAlignment="1" applyProtection="1">
      <alignment horizontal="center"/>
    </xf>
    <xf numFmtId="37" fontId="17" fillId="5" borderId="26" xfId="1" applyNumberFormat="1" applyFont="1" applyFill="1" applyBorder="1" applyAlignment="1" applyProtection="1">
      <alignment horizontal="center"/>
    </xf>
    <xf numFmtId="164" fontId="17" fillId="5" borderId="9" xfId="1" applyFont="1" applyFill="1" applyBorder="1" applyAlignment="1">
      <alignment horizontal="center"/>
    </xf>
    <xf numFmtId="165" fontId="17" fillId="5" borderId="7" xfId="1" applyNumberFormat="1" applyFont="1" applyFill="1" applyBorder="1" applyAlignment="1">
      <alignment horizontal="center"/>
    </xf>
    <xf numFmtId="164" fontId="17" fillId="5" borderId="50" xfId="1" applyFont="1" applyFill="1" applyBorder="1" applyAlignment="1">
      <alignment horizontal="center"/>
    </xf>
    <xf numFmtId="164" fontId="12" fillId="0" borderId="56" xfId="1" applyFont="1" applyFill="1" applyBorder="1" applyAlignment="1">
      <alignment horizontal="center" wrapText="1"/>
    </xf>
    <xf numFmtId="168" fontId="12" fillId="0" borderId="50" xfId="1" applyNumberFormat="1" applyFont="1" applyFill="1" applyBorder="1" applyAlignment="1" applyProtection="1">
      <alignment horizontal="center"/>
    </xf>
    <xf numFmtId="164" fontId="12" fillId="0" borderId="56" xfId="1" applyFont="1" applyFill="1" applyBorder="1" applyAlignment="1">
      <alignment horizontal="left"/>
    </xf>
    <xf numFmtId="164" fontId="24" fillId="0" borderId="56" xfId="1" applyFont="1" applyFill="1" applyBorder="1"/>
    <xf numFmtId="168" fontId="24" fillId="0" borderId="50" xfId="1" applyNumberFormat="1" applyFont="1" applyFill="1" applyBorder="1" applyAlignment="1" applyProtection="1">
      <alignment horizontal="center"/>
    </xf>
    <xf numFmtId="166" fontId="17" fillId="0" borderId="0" xfId="1" applyNumberFormat="1" applyFont="1" applyFill="1" applyBorder="1" applyAlignment="1" applyProtection="1">
      <alignment horizontal="right"/>
    </xf>
    <xf numFmtId="166" fontId="17" fillId="0" borderId="9" xfId="1" applyNumberFormat="1" applyFont="1" applyFill="1" applyBorder="1" applyProtection="1"/>
    <xf numFmtId="166" fontId="17" fillId="0" borderId="0" xfId="1" applyNumberFormat="1" applyFont="1" applyFill="1" applyBorder="1" applyProtection="1"/>
    <xf numFmtId="169" fontId="17" fillId="0" borderId="7" xfId="1" applyNumberFormat="1" applyFont="1" applyFill="1" applyBorder="1" applyAlignment="1" applyProtection="1">
      <alignment horizontal="center"/>
    </xf>
    <xf numFmtId="166" fontId="17" fillId="0" borderId="7" xfId="1" applyNumberFormat="1" applyFont="1" applyFill="1" applyBorder="1" applyAlignment="1" applyProtection="1">
      <alignment horizontal="right"/>
    </xf>
    <xf numFmtId="37" fontId="17" fillId="0" borderId="7" xfId="1" applyNumberFormat="1" applyFont="1" applyFill="1" applyBorder="1" applyProtection="1"/>
    <xf numFmtId="164" fontId="17" fillId="0" borderId="57" xfId="1" applyFont="1" applyFill="1" applyBorder="1"/>
    <xf numFmtId="164" fontId="17" fillId="0" borderId="11" xfId="1" applyFont="1" applyFill="1" applyBorder="1"/>
    <xf numFmtId="37" fontId="17" fillId="0" borderId="11" xfId="1" applyNumberFormat="1" applyFont="1" applyFill="1" applyBorder="1" applyProtection="1"/>
    <xf numFmtId="166" fontId="17" fillId="0" borderId="12" xfId="1" applyNumberFormat="1" applyFont="1" applyFill="1" applyBorder="1" applyProtection="1"/>
    <xf numFmtId="166" fontId="17" fillId="0" borderId="11" xfId="1" applyNumberFormat="1" applyFont="1" applyFill="1" applyBorder="1" applyAlignment="1" applyProtection="1">
      <alignment horizontal="right"/>
    </xf>
    <xf numFmtId="166" fontId="17" fillId="0" borderId="14" xfId="1" applyNumberFormat="1" applyFont="1" applyFill="1" applyBorder="1" applyProtection="1"/>
    <xf numFmtId="166" fontId="17" fillId="0" borderId="11" xfId="1" applyNumberFormat="1" applyFont="1" applyFill="1" applyBorder="1" applyProtection="1"/>
    <xf numFmtId="164" fontId="17" fillId="0" borderId="13" xfId="1" applyFont="1" applyFill="1" applyBorder="1"/>
    <xf numFmtId="169" fontId="17" fillId="0" borderId="12" xfId="1" applyNumberFormat="1" applyFont="1" applyFill="1" applyBorder="1" applyAlignment="1" applyProtection="1">
      <alignment horizontal="center"/>
    </xf>
    <xf numFmtId="37" fontId="17" fillId="0" borderId="14" xfId="1" applyNumberFormat="1" applyFont="1" applyFill="1" applyBorder="1" applyProtection="1"/>
    <xf numFmtId="166" fontId="17" fillId="0" borderId="12" xfId="1" applyNumberFormat="1" applyFont="1" applyFill="1" applyBorder="1" applyAlignment="1" applyProtection="1">
      <alignment horizontal="right"/>
    </xf>
    <xf numFmtId="37" fontId="17" fillId="0" borderId="12" xfId="1" applyNumberFormat="1" applyFont="1" applyFill="1" applyBorder="1" applyProtection="1"/>
    <xf numFmtId="37" fontId="17" fillId="0" borderId="11" xfId="1" applyNumberFormat="1" applyFont="1" applyFill="1" applyBorder="1" applyAlignment="1" applyProtection="1">
      <alignment horizontal="center"/>
    </xf>
    <xf numFmtId="168" fontId="17" fillId="0" borderId="53" xfId="1" applyNumberFormat="1" applyFont="1" applyFill="1" applyBorder="1" applyAlignment="1" applyProtection="1">
      <alignment horizontal="center"/>
    </xf>
    <xf numFmtId="169" fontId="17" fillId="0" borderId="0" xfId="3" applyNumberFormat="1" applyFont="1"/>
    <xf numFmtId="0" fontId="25" fillId="0" borderId="0" xfId="0" applyFont="1" applyAlignment="1">
      <alignment horizontal="center"/>
    </xf>
    <xf numFmtId="0" fontId="26" fillId="0" borderId="0" xfId="0" applyFont="1" applyAlignment="1">
      <alignment horizontal="center"/>
    </xf>
    <xf numFmtId="0" fontId="27" fillId="0" borderId="0" xfId="0" applyFont="1"/>
    <xf numFmtId="0" fontId="28" fillId="0" borderId="0" xfId="0" applyFont="1" applyAlignment="1">
      <alignment horizontal="center"/>
    </xf>
    <xf numFmtId="0" fontId="28" fillId="0" borderId="0" xfId="0" applyFont="1" applyFill="1" applyAlignment="1">
      <alignment horizontal="center"/>
    </xf>
    <xf numFmtId="0" fontId="29" fillId="2" borderId="32" xfId="0" applyFont="1" applyFill="1" applyBorder="1"/>
    <xf numFmtId="0" fontId="29" fillId="2" borderId="31" xfId="0" applyFont="1" applyFill="1" applyBorder="1" applyAlignment="1">
      <alignment wrapText="1"/>
    </xf>
    <xf numFmtId="0" fontId="29" fillId="2" borderId="28" xfId="0" applyFont="1" applyFill="1" applyBorder="1" applyAlignment="1">
      <alignment horizontal="center"/>
    </xf>
    <xf numFmtId="0" fontId="29" fillId="2" borderId="58" xfId="0" applyFont="1" applyFill="1" applyBorder="1" applyAlignment="1">
      <alignment horizontal="center"/>
    </xf>
    <xf numFmtId="0" fontId="29" fillId="2" borderId="59" xfId="0" applyFont="1" applyFill="1" applyBorder="1" applyAlignment="1">
      <alignment horizontal="center"/>
    </xf>
    <xf numFmtId="0" fontId="29" fillId="2" borderId="60" xfId="0" applyFont="1" applyFill="1" applyBorder="1"/>
    <xf numFmtId="166" fontId="29" fillId="2" borderId="28" xfId="0" applyNumberFormat="1" applyFont="1" applyFill="1" applyBorder="1" applyAlignment="1">
      <alignment horizontal="center"/>
    </xf>
    <xf numFmtId="0" fontId="29" fillId="2" borderId="29" xfId="0" applyFont="1" applyFill="1" applyBorder="1" applyAlignment="1">
      <alignment horizontal="center"/>
    </xf>
    <xf numFmtId="0" fontId="29" fillId="2" borderId="31" xfId="0" applyFont="1" applyFill="1" applyBorder="1" applyAlignment="1">
      <alignment horizontal="center"/>
    </xf>
    <xf numFmtId="49" fontId="29" fillId="2" borderId="61" xfId="0" applyNumberFormat="1" applyFont="1" applyFill="1" applyBorder="1" applyAlignment="1">
      <alignment horizontal="center" vertical="center"/>
    </xf>
    <xf numFmtId="49" fontId="29" fillId="2" borderId="62" xfId="0" applyNumberFormat="1" applyFont="1" applyFill="1" applyBorder="1" applyAlignment="1">
      <alignment wrapText="1"/>
    </xf>
    <xf numFmtId="49" fontId="29" fillId="2" borderId="63" xfId="0" applyNumberFormat="1" applyFont="1" applyFill="1" applyBorder="1" applyAlignment="1">
      <alignment horizontal="center" vertical="center"/>
    </xf>
    <xf numFmtId="49" fontId="29" fillId="2" borderId="64" xfId="0" applyNumberFormat="1" applyFont="1" applyFill="1" applyBorder="1" applyAlignment="1">
      <alignment horizontal="center" vertical="center"/>
    </xf>
    <xf numFmtId="49" fontId="29" fillId="2" borderId="65" xfId="0" applyNumberFormat="1" applyFont="1" applyFill="1" applyBorder="1" applyAlignment="1">
      <alignment horizontal="center" vertical="center"/>
    </xf>
    <xf numFmtId="1" fontId="29" fillId="2" borderId="61" xfId="0" applyNumberFormat="1" applyFont="1" applyFill="1" applyBorder="1" applyAlignment="1">
      <alignment horizontal="center" vertical="center"/>
    </xf>
    <xf numFmtId="49" fontId="29" fillId="2" borderId="66" xfId="0" applyNumberFormat="1" applyFont="1" applyFill="1" applyBorder="1" applyAlignment="1">
      <alignment horizontal="center" vertical="center"/>
    </xf>
    <xf numFmtId="49" fontId="29" fillId="2" borderId="62" xfId="0" applyNumberFormat="1" applyFont="1" applyFill="1" applyBorder="1" applyAlignment="1">
      <alignment horizontal="center" vertical="center"/>
    </xf>
    <xf numFmtId="0" fontId="30" fillId="0" borderId="32" xfId="0" applyFont="1" applyBorder="1" applyAlignment="1">
      <alignment horizontal="center" vertical="center"/>
    </xf>
    <xf numFmtId="0" fontId="30" fillId="0" borderId="8" xfId="0" applyFont="1" applyBorder="1"/>
    <xf numFmtId="3" fontId="30" fillId="0" borderId="0" xfId="0" applyNumberFormat="1" applyFont="1" applyBorder="1" applyAlignment="1">
      <alignment horizontal="center"/>
    </xf>
    <xf numFmtId="166" fontId="30" fillId="0" borderId="67" xfId="0" applyNumberFormat="1" applyFont="1" applyBorder="1" applyAlignment="1">
      <alignment horizontal="center"/>
    </xf>
    <xf numFmtId="166" fontId="30" fillId="6" borderId="65" xfId="0" applyNumberFormat="1" applyFont="1" applyFill="1" applyBorder="1"/>
    <xf numFmtId="166" fontId="30" fillId="0" borderId="0" xfId="0" applyNumberFormat="1" applyFont="1" applyBorder="1" applyAlignment="1">
      <alignment horizontal="center"/>
    </xf>
    <xf numFmtId="165" fontId="30" fillId="0" borderId="67" xfId="0" applyNumberFormat="1" applyFont="1" applyBorder="1" applyAlignment="1">
      <alignment horizontal="center"/>
    </xf>
    <xf numFmtId="165" fontId="30" fillId="0" borderId="26" xfId="0" applyNumberFormat="1" applyFont="1" applyBorder="1" applyAlignment="1">
      <alignment horizontal="center"/>
    </xf>
    <xf numFmtId="165" fontId="30" fillId="0" borderId="8" xfId="0" applyNumberFormat="1" applyFont="1" applyBorder="1" applyAlignment="1">
      <alignment horizontal="center"/>
    </xf>
    <xf numFmtId="0" fontId="30" fillId="0" borderId="35" xfId="0" applyFont="1" applyBorder="1" applyAlignment="1">
      <alignment horizontal="center" vertical="center"/>
    </xf>
    <xf numFmtId="0" fontId="30" fillId="0" borderId="61" xfId="0" applyFont="1" applyBorder="1" applyAlignment="1">
      <alignment horizontal="center" vertical="center"/>
    </xf>
    <xf numFmtId="0" fontId="30" fillId="7" borderId="68" xfId="0" applyFont="1" applyFill="1" applyBorder="1"/>
    <xf numFmtId="0" fontId="30" fillId="7" borderId="69" xfId="0" applyFont="1" applyFill="1" applyBorder="1"/>
    <xf numFmtId="3" fontId="30" fillId="7" borderId="70" xfId="0" applyNumberFormat="1" applyFont="1" applyFill="1" applyBorder="1" applyAlignment="1">
      <alignment horizontal="center"/>
    </xf>
    <xf numFmtId="166" fontId="30" fillId="7" borderId="71" xfId="0" applyNumberFormat="1" applyFont="1" applyFill="1" applyBorder="1" applyAlignment="1">
      <alignment horizontal="center"/>
    </xf>
    <xf numFmtId="166" fontId="30" fillId="7" borderId="70" xfId="0" applyNumberFormat="1" applyFont="1" applyFill="1" applyBorder="1" applyAlignment="1">
      <alignment horizontal="center"/>
    </xf>
    <xf numFmtId="165" fontId="30" fillId="7" borderId="71" xfId="0" applyNumberFormat="1" applyFont="1" applyFill="1" applyBorder="1" applyAlignment="1">
      <alignment horizontal="center"/>
    </xf>
    <xf numFmtId="165" fontId="30" fillId="7" borderId="72" xfId="0" applyNumberFormat="1" applyFont="1" applyFill="1" applyBorder="1" applyAlignment="1">
      <alignment horizontal="center"/>
    </xf>
    <xf numFmtId="165" fontId="30" fillId="7" borderId="69" xfId="0" applyNumberFormat="1" applyFont="1" applyFill="1" applyBorder="1" applyAlignment="1">
      <alignment horizontal="center"/>
    </xf>
    <xf numFmtId="166" fontId="30" fillId="6" borderId="73" xfId="0" applyNumberFormat="1" applyFont="1" applyFill="1" applyBorder="1"/>
    <xf numFmtId="0" fontId="30" fillId="0" borderId="35" xfId="0" applyFont="1" applyFill="1" applyBorder="1"/>
    <xf numFmtId="0" fontId="30" fillId="0" borderId="8" xfId="0" applyFont="1" applyFill="1" applyBorder="1"/>
    <xf numFmtId="3" fontId="30" fillId="0" borderId="0" xfId="0" applyNumberFormat="1" applyFont="1" applyFill="1" applyBorder="1" applyAlignment="1">
      <alignment horizontal="center"/>
    </xf>
    <xf numFmtId="166" fontId="30" fillId="0" borderId="70" xfId="0" applyNumberFormat="1" applyFont="1" applyFill="1" applyBorder="1" applyAlignment="1">
      <alignment horizontal="center"/>
    </xf>
    <xf numFmtId="166" fontId="30" fillId="0" borderId="70" xfId="0" applyNumberFormat="1" applyFont="1" applyFill="1" applyBorder="1"/>
    <xf numFmtId="166" fontId="30" fillId="0" borderId="0" xfId="0" applyNumberFormat="1" applyFont="1" applyFill="1" applyBorder="1" applyAlignment="1">
      <alignment horizontal="center"/>
    </xf>
    <xf numFmtId="165" fontId="30" fillId="0" borderId="70" xfId="0" applyNumberFormat="1" applyFont="1" applyFill="1" applyBorder="1" applyAlignment="1">
      <alignment horizontal="center"/>
    </xf>
    <xf numFmtId="165" fontId="30" fillId="0" borderId="0" xfId="0" applyNumberFormat="1" applyFont="1" applyFill="1" applyBorder="1" applyAlignment="1">
      <alignment horizontal="center"/>
    </xf>
    <xf numFmtId="165" fontId="30" fillId="0" borderId="8" xfId="0" applyNumberFormat="1" applyFont="1" applyFill="1" applyBorder="1" applyAlignment="1">
      <alignment horizontal="center"/>
    </xf>
    <xf numFmtId="0" fontId="10" fillId="8" borderId="68" xfId="0" applyFont="1" applyFill="1" applyBorder="1" applyAlignment="1">
      <alignment horizontal="center"/>
    </xf>
    <xf numFmtId="0" fontId="10" fillId="8" borderId="69" xfId="0" applyFont="1" applyFill="1" applyBorder="1" applyAlignment="1">
      <alignment horizontal="center"/>
    </xf>
    <xf numFmtId="3" fontId="10" fillId="8" borderId="70" xfId="0" applyNumberFormat="1" applyFont="1" applyFill="1" applyBorder="1" applyAlignment="1">
      <alignment horizontal="center"/>
    </xf>
    <xf numFmtId="166" fontId="10" fillId="8" borderId="71" xfId="0" applyNumberFormat="1" applyFont="1" applyFill="1" applyBorder="1" applyAlignment="1">
      <alignment horizontal="center"/>
    </xf>
    <xf numFmtId="166" fontId="10" fillId="6" borderId="73" xfId="0" applyNumberFormat="1" applyFont="1" applyFill="1" applyBorder="1"/>
    <xf numFmtId="166" fontId="10" fillId="8" borderId="70" xfId="0" applyNumberFormat="1" applyFont="1" applyFill="1" applyBorder="1" applyAlignment="1">
      <alignment horizontal="center"/>
    </xf>
    <xf numFmtId="165" fontId="10" fillId="8" borderId="71" xfId="0" applyNumberFormat="1" applyFont="1" applyFill="1" applyBorder="1" applyAlignment="1">
      <alignment horizontal="center"/>
    </xf>
    <xf numFmtId="165" fontId="10" fillId="8" borderId="72" xfId="0" applyNumberFormat="1" applyFont="1" applyFill="1" applyBorder="1" applyAlignment="1">
      <alignment horizontal="center"/>
    </xf>
    <xf numFmtId="165" fontId="10" fillId="8" borderId="69" xfId="0" applyNumberFormat="1" applyFont="1" applyFill="1" applyBorder="1" applyAlignment="1">
      <alignment horizontal="center"/>
    </xf>
    <xf numFmtId="0" fontId="30" fillId="0" borderId="0" xfId="0" applyFont="1" applyBorder="1"/>
    <xf numFmtId="165" fontId="30" fillId="0" borderId="0" xfId="0" applyNumberFormat="1" applyFont="1" applyBorder="1" applyAlignment="1">
      <alignment horizontal="center"/>
    </xf>
    <xf numFmtId="0" fontId="0" fillId="0" borderId="0" xfId="0" applyBorder="1"/>
    <xf numFmtId="0" fontId="10" fillId="9" borderId="68" xfId="0" applyFont="1" applyFill="1" applyBorder="1" applyAlignment="1">
      <alignment horizontal="center" vertical="center"/>
    </xf>
    <xf numFmtId="0" fontId="10" fillId="9" borderId="69" xfId="0" applyFont="1" applyFill="1" applyBorder="1" applyAlignment="1">
      <alignment horizontal="center" vertical="center"/>
    </xf>
    <xf numFmtId="3" fontId="10" fillId="9" borderId="70" xfId="0" applyNumberFormat="1" applyFont="1" applyFill="1" applyBorder="1" applyAlignment="1">
      <alignment horizontal="center"/>
    </xf>
    <xf numFmtId="166" fontId="10" fillId="9" borderId="71" xfId="0" applyNumberFormat="1" applyFont="1" applyFill="1" applyBorder="1" applyAlignment="1">
      <alignment horizontal="center"/>
    </xf>
    <xf numFmtId="166" fontId="10" fillId="6" borderId="74" xfId="0" applyNumberFormat="1" applyFont="1" applyFill="1" applyBorder="1"/>
    <xf numFmtId="166" fontId="10" fillId="9" borderId="70" xfId="0" applyNumberFormat="1" applyFont="1" applyFill="1" applyBorder="1" applyAlignment="1">
      <alignment horizontal="center"/>
    </xf>
    <xf numFmtId="165" fontId="10" fillId="9" borderId="71" xfId="0" applyNumberFormat="1" applyFont="1" applyFill="1" applyBorder="1" applyAlignment="1">
      <alignment horizontal="center"/>
    </xf>
    <xf numFmtId="165" fontId="10" fillId="9" borderId="72" xfId="0" applyNumberFormat="1" applyFont="1" applyFill="1" applyBorder="1" applyAlignment="1">
      <alignment horizontal="center"/>
    </xf>
    <xf numFmtId="165" fontId="10" fillId="9" borderId="69" xfId="0" applyNumberFormat="1" applyFont="1" applyFill="1" applyBorder="1" applyAlignment="1">
      <alignment horizontal="center"/>
    </xf>
    <xf numFmtId="0" fontId="31" fillId="0" borderId="0" xfId="0" applyFont="1" applyAlignment="1">
      <alignment horizontal="center"/>
    </xf>
    <xf numFmtId="0" fontId="28" fillId="0" borderId="0" xfId="0" applyFont="1" applyAlignment="1">
      <alignment horizontal="center"/>
    </xf>
    <xf numFmtId="49" fontId="29" fillId="2" borderId="61" xfId="0" applyNumberFormat="1" applyFont="1" applyFill="1" applyBorder="1" applyAlignment="1">
      <alignment horizontal="center" wrapText="1"/>
    </xf>
    <xf numFmtId="49" fontId="29" fillId="2" borderId="62" xfId="0" applyNumberFormat="1" applyFont="1" applyFill="1" applyBorder="1" applyAlignment="1">
      <alignment horizontal="center" wrapText="1"/>
    </xf>
    <xf numFmtId="0" fontId="30" fillId="0" borderId="32" xfId="0" applyFont="1" applyBorder="1" applyAlignment="1">
      <alignment horizontal="left"/>
    </xf>
    <xf numFmtId="0" fontId="30" fillId="0" borderId="31" xfId="0" applyFont="1" applyBorder="1" applyAlignment="1">
      <alignment horizontal="left"/>
    </xf>
    <xf numFmtId="166" fontId="30" fillId="10" borderId="65" xfId="0" applyNumberFormat="1" applyFont="1" applyFill="1" applyBorder="1" applyAlignment="1">
      <alignment horizontal="center"/>
    </xf>
    <xf numFmtId="170" fontId="30" fillId="0" borderId="0" xfId="0" applyNumberFormat="1" applyFont="1" applyBorder="1" applyAlignment="1">
      <alignment horizontal="center"/>
    </xf>
    <xf numFmtId="170" fontId="30" fillId="0" borderId="8" xfId="0" applyNumberFormat="1" applyFont="1" applyBorder="1" applyAlignment="1">
      <alignment horizontal="center"/>
    </xf>
    <xf numFmtId="0" fontId="30" fillId="0" borderId="75" xfId="0" applyFont="1" applyBorder="1" applyAlignment="1">
      <alignment horizontal="left"/>
    </xf>
    <xf numFmtId="0" fontId="30" fillId="0" borderId="76" xfId="0" applyFont="1" applyBorder="1" applyAlignment="1">
      <alignment horizontal="left"/>
    </xf>
    <xf numFmtId="3" fontId="30" fillId="0" borderId="77" xfId="0" applyNumberFormat="1" applyFont="1" applyBorder="1" applyAlignment="1">
      <alignment horizontal="center"/>
    </xf>
    <xf numFmtId="166" fontId="30" fillId="0" borderId="78" xfId="0" applyNumberFormat="1" applyFont="1" applyBorder="1" applyAlignment="1">
      <alignment horizontal="center"/>
    </xf>
    <xf numFmtId="166" fontId="30" fillId="0" borderId="75" xfId="0" applyNumberFormat="1" applyFont="1" applyBorder="1" applyAlignment="1">
      <alignment horizontal="center"/>
    </xf>
    <xf numFmtId="166" fontId="30" fillId="0" borderId="77" xfId="0" applyNumberFormat="1" applyFont="1" applyBorder="1" applyAlignment="1">
      <alignment horizontal="center"/>
    </xf>
    <xf numFmtId="165" fontId="30" fillId="0" borderId="78" xfId="0" applyNumberFormat="1" applyFont="1" applyBorder="1" applyAlignment="1">
      <alignment horizontal="center"/>
    </xf>
    <xf numFmtId="170" fontId="30" fillId="0" borderId="77" xfId="0" applyNumberFormat="1" applyFont="1" applyBorder="1" applyAlignment="1">
      <alignment horizontal="center"/>
    </xf>
    <xf numFmtId="170" fontId="30" fillId="0" borderId="76" xfId="0" applyNumberFormat="1" applyFont="1" applyBorder="1" applyAlignment="1">
      <alignment horizontal="center"/>
    </xf>
    <xf numFmtId="0" fontId="30" fillId="0" borderId="61" xfId="0" applyFont="1" applyBorder="1" applyAlignment="1">
      <alignment horizontal="left"/>
    </xf>
    <xf numFmtId="0" fontId="30" fillId="0" borderId="62" xfId="0" applyFont="1" applyBorder="1" applyAlignment="1">
      <alignment horizontal="left"/>
    </xf>
    <xf numFmtId="3" fontId="30" fillId="0" borderId="61" xfId="0" applyNumberFormat="1" applyFont="1" applyBorder="1" applyAlignment="1">
      <alignment horizontal="center"/>
    </xf>
    <xf numFmtId="3" fontId="30" fillId="0" borderId="79" xfId="0" applyNumberFormat="1" applyFont="1" applyBorder="1" applyAlignment="1">
      <alignment horizontal="center"/>
    </xf>
    <xf numFmtId="166" fontId="30" fillId="0" borderId="80" xfId="0" applyNumberFormat="1" applyFont="1" applyBorder="1" applyAlignment="1">
      <alignment horizontal="center"/>
    </xf>
    <xf numFmtId="3" fontId="30" fillId="0" borderId="63" xfId="0" applyNumberFormat="1" applyFont="1" applyBorder="1" applyAlignment="1">
      <alignment horizontal="center"/>
    </xf>
    <xf numFmtId="166" fontId="30" fillId="0" borderId="64" xfId="0" applyNumberFormat="1" applyFont="1" applyBorder="1" applyAlignment="1">
      <alignment horizontal="center"/>
    </xf>
    <xf numFmtId="166" fontId="30" fillId="10" borderId="73" xfId="0" applyNumberFormat="1" applyFont="1" applyFill="1" applyBorder="1" applyAlignment="1">
      <alignment horizontal="center"/>
    </xf>
    <xf numFmtId="166" fontId="30" fillId="0" borderId="61" xfId="0" applyNumberFormat="1" applyFont="1" applyBorder="1" applyAlignment="1">
      <alignment horizontal="center"/>
    </xf>
    <xf numFmtId="166" fontId="30" fillId="0" borderId="79" xfId="0" applyNumberFormat="1" applyFont="1" applyBorder="1" applyAlignment="1">
      <alignment horizontal="center"/>
    </xf>
    <xf numFmtId="165" fontId="30" fillId="0" borderId="80" xfId="0" applyNumberFormat="1" applyFont="1" applyBorder="1" applyAlignment="1">
      <alignment horizontal="center"/>
    </xf>
    <xf numFmtId="170" fontId="30" fillId="0" borderId="63" xfId="0" applyNumberFormat="1" applyFont="1" applyBorder="1" applyAlignment="1">
      <alignment horizontal="center"/>
    </xf>
    <xf numFmtId="170" fontId="30" fillId="0" borderId="62" xfId="0" applyNumberFormat="1" applyFont="1" applyBorder="1" applyAlignment="1">
      <alignment horizontal="center"/>
    </xf>
    <xf numFmtId="166" fontId="30" fillId="0" borderId="67" xfId="0" applyNumberFormat="1" applyFont="1" applyFill="1" applyBorder="1" applyAlignment="1">
      <alignment horizontal="center"/>
    </xf>
    <xf numFmtId="166" fontId="30" fillId="0" borderId="81" xfId="0" applyNumberFormat="1" applyFont="1" applyFill="1" applyBorder="1" applyAlignment="1">
      <alignment horizontal="center"/>
    </xf>
    <xf numFmtId="165" fontId="30" fillId="0" borderId="67" xfId="0" applyNumberFormat="1" applyFont="1" applyFill="1" applyBorder="1" applyAlignment="1">
      <alignment horizontal="center"/>
    </xf>
    <xf numFmtId="170" fontId="30" fillId="0" borderId="0" xfId="0" applyNumberFormat="1" applyFont="1" applyFill="1" applyBorder="1" applyAlignment="1">
      <alignment horizontal="center"/>
    </xf>
    <xf numFmtId="166" fontId="10" fillId="6" borderId="74" xfId="0" applyNumberFormat="1" applyFont="1" applyFill="1" applyBorder="1" applyAlignment="1">
      <alignment horizontal="center"/>
    </xf>
    <xf numFmtId="170" fontId="10" fillId="8" borderId="70" xfId="0" applyNumberFormat="1" applyFont="1" applyFill="1" applyBorder="1" applyAlignment="1">
      <alignment horizontal="center"/>
    </xf>
    <xf numFmtId="170" fontId="10" fillId="8" borderId="69" xfId="0" applyNumberFormat="1" applyFont="1" applyFill="1" applyBorder="1" applyAlignment="1">
      <alignment horizontal="center"/>
    </xf>
    <xf numFmtId="0" fontId="30" fillId="0" borderId="0" xfId="0" applyFont="1"/>
    <xf numFmtId="0" fontId="30" fillId="0" borderId="0" xfId="0" applyFont="1" applyAlignment="1">
      <alignment horizontal="center"/>
    </xf>
    <xf numFmtId="166" fontId="30" fillId="0" borderId="0" xfId="0" applyNumberFormat="1" applyFont="1"/>
    <xf numFmtId="3" fontId="0" fillId="0" borderId="0" xfId="0" applyNumberFormat="1"/>
    <xf numFmtId="49" fontId="29" fillId="2" borderId="61" xfId="0" applyNumberFormat="1" applyFont="1" applyFill="1" applyBorder="1" applyAlignment="1">
      <alignment horizontal="center" vertical="center"/>
    </xf>
    <xf numFmtId="49" fontId="29" fillId="2" borderId="62" xfId="0" applyNumberFormat="1" applyFont="1" applyFill="1" applyBorder="1" applyAlignment="1">
      <alignment horizontal="center" vertical="center"/>
    </xf>
    <xf numFmtId="0" fontId="30" fillId="0" borderId="35" xfId="0" applyFont="1" applyFill="1" applyBorder="1" applyAlignment="1">
      <alignment horizontal="left"/>
    </xf>
    <xf numFmtId="0" fontId="30" fillId="0" borderId="8" xfId="0" applyFont="1" applyFill="1" applyBorder="1" applyAlignment="1">
      <alignment horizontal="left"/>
    </xf>
    <xf numFmtId="3" fontId="30" fillId="0" borderId="82" xfId="0" applyNumberFormat="1" applyFont="1" applyFill="1" applyBorder="1" applyAlignment="1">
      <alignment horizontal="center"/>
    </xf>
    <xf numFmtId="166" fontId="30" fillId="0" borderId="82" xfId="0" applyNumberFormat="1" applyFont="1" applyFill="1" applyBorder="1" applyAlignment="1">
      <alignment horizontal="center"/>
    </xf>
    <xf numFmtId="170" fontId="30" fillId="0" borderId="8" xfId="0" applyNumberFormat="1" applyFont="1" applyFill="1" applyBorder="1" applyAlignment="1">
      <alignment horizontal="center"/>
    </xf>
    <xf numFmtId="0" fontId="0" fillId="0" borderId="0" xfId="0" applyFill="1" applyBorder="1"/>
    <xf numFmtId="0" fontId="30" fillId="0" borderId="75" xfId="0" applyFont="1" applyFill="1" applyBorder="1" applyAlignment="1">
      <alignment horizontal="left"/>
    </xf>
    <xf numFmtId="0" fontId="30" fillId="0" borderId="76" xfId="0" applyFont="1" applyFill="1" applyBorder="1" applyAlignment="1">
      <alignment horizontal="left"/>
    </xf>
    <xf numFmtId="3" fontId="30" fillId="0" borderId="77" xfId="0" applyNumberFormat="1" applyFont="1" applyFill="1" applyBorder="1" applyAlignment="1">
      <alignment horizontal="center"/>
    </xf>
    <xf numFmtId="3" fontId="30" fillId="0" borderId="83" xfId="0" applyNumberFormat="1" applyFont="1" applyFill="1" applyBorder="1" applyAlignment="1">
      <alignment horizontal="center"/>
    </xf>
    <xf numFmtId="166" fontId="30" fillId="0" borderId="78" xfId="0" applyNumberFormat="1" applyFont="1" applyFill="1" applyBorder="1" applyAlignment="1">
      <alignment horizontal="center"/>
    </xf>
    <xf numFmtId="166" fontId="30" fillId="0" borderId="75" xfId="0" applyNumberFormat="1" applyFont="1" applyFill="1" applyBorder="1" applyAlignment="1">
      <alignment horizontal="center"/>
    </xf>
    <xf numFmtId="166" fontId="30" fillId="0" borderId="83" xfId="0" applyNumberFormat="1" applyFont="1" applyFill="1" applyBorder="1" applyAlignment="1">
      <alignment horizontal="center"/>
    </xf>
    <xf numFmtId="165" fontId="30" fillId="0" borderId="78" xfId="0" applyNumberFormat="1" applyFont="1" applyFill="1" applyBorder="1" applyAlignment="1">
      <alignment horizontal="center"/>
    </xf>
    <xf numFmtId="170" fontId="30" fillId="0" borderId="77" xfId="0" applyNumberFormat="1" applyFont="1" applyFill="1" applyBorder="1" applyAlignment="1">
      <alignment horizontal="center"/>
    </xf>
    <xf numFmtId="170" fontId="30" fillId="0" borderId="76" xfId="0" applyNumberFormat="1" applyFont="1" applyFill="1" applyBorder="1" applyAlignment="1">
      <alignment horizontal="center"/>
    </xf>
    <xf numFmtId="0" fontId="30" fillId="0" borderId="61" xfId="0" applyFont="1" applyFill="1" applyBorder="1" applyAlignment="1">
      <alignment horizontal="left"/>
    </xf>
    <xf numFmtId="0" fontId="30" fillId="0" borderId="62" xfId="0" applyFont="1" applyFill="1" applyBorder="1" applyAlignment="1">
      <alignment horizontal="left"/>
    </xf>
    <xf numFmtId="3" fontId="30" fillId="0" borderId="63" xfId="0" applyNumberFormat="1" applyFont="1" applyFill="1" applyBorder="1" applyAlignment="1">
      <alignment horizontal="center"/>
    </xf>
    <xf numFmtId="3" fontId="30" fillId="0" borderId="79" xfId="0" applyNumberFormat="1" applyFont="1" applyFill="1" applyBorder="1" applyAlignment="1">
      <alignment horizontal="center"/>
    </xf>
    <xf numFmtId="166" fontId="30" fillId="0" borderId="64" xfId="0" applyNumberFormat="1" applyFont="1" applyFill="1" applyBorder="1" applyAlignment="1">
      <alignment horizontal="center"/>
    </xf>
    <xf numFmtId="166" fontId="30" fillId="0" borderId="63" xfId="0" applyNumberFormat="1" applyFont="1" applyFill="1" applyBorder="1" applyAlignment="1">
      <alignment horizontal="center"/>
    </xf>
    <xf numFmtId="166" fontId="30" fillId="0" borderId="79" xfId="0" applyNumberFormat="1" applyFont="1" applyFill="1" applyBorder="1" applyAlignment="1">
      <alignment horizontal="center"/>
    </xf>
    <xf numFmtId="165" fontId="30" fillId="0" borderId="64" xfId="0" applyNumberFormat="1" applyFont="1" applyFill="1" applyBorder="1" applyAlignment="1">
      <alignment horizontal="center"/>
    </xf>
    <xf numFmtId="170" fontId="30" fillId="0" borderId="63" xfId="0" applyNumberFormat="1" applyFont="1" applyFill="1" applyBorder="1" applyAlignment="1">
      <alignment horizontal="center"/>
    </xf>
    <xf numFmtId="170" fontId="30" fillId="0" borderId="62" xfId="0" applyNumberFormat="1" applyFont="1" applyFill="1" applyBorder="1" applyAlignment="1">
      <alignment horizontal="center"/>
    </xf>
    <xf numFmtId="0" fontId="32" fillId="0" borderId="0" xfId="0" applyFont="1"/>
    <xf numFmtId="0" fontId="33" fillId="0" borderId="0" xfId="3" applyFont="1" applyAlignment="1">
      <alignment horizontal="center"/>
    </xf>
    <xf numFmtId="0" fontId="13" fillId="0" borderId="0" xfId="3"/>
    <xf numFmtId="0" fontId="27" fillId="0" borderId="0" xfId="3" applyFont="1"/>
    <xf numFmtId="0" fontId="34" fillId="0" borderId="0" xfId="3" applyFont="1"/>
    <xf numFmtId="165" fontId="34" fillId="0" borderId="0" xfId="3" applyNumberFormat="1" applyFont="1"/>
    <xf numFmtId="0" fontId="34" fillId="0" borderId="0" xfId="3" applyFont="1" applyAlignment="1">
      <alignment horizontal="center"/>
    </xf>
    <xf numFmtId="0" fontId="28" fillId="0" borderId="63" xfId="3" applyFont="1" applyBorder="1" applyAlignment="1">
      <alignment horizontal="center"/>
    </xf>
    <xf numFmtId="0" fontId="29" fillId="2" borderId="32" xfId="3" applyFont="1" applyFill="1" applyBorder="1"/>
    <xf numFmtId="0" fontId="29" fillId="2" borderId="31" xfId="3" applyFont="1" applyFill="1" applyBorder="1" applyAlignment="1">
      <alignment wrapText="1"/>
    </xf>
    <xf numFmtId="0" fontId="29" fillId="2" borderId="28" xfId="3" applyFont="1" applyFill="1" applyBorder="1" applyAlignment="1">
      <alignment horizontal="center"/>
    </xf>
    <xf numFmtId="0" fontId="29" fillId="2" borderId="58" xfId="3" applyFont="1" applyFill="1" applyBorder="1" applyAlignment="1">
      <alignment horizontal="center"/>
    </xf>
    <xf numFmtId="0" fontId="29" fillId="2" borderId="59" xfId="3" applyFont="1" applyFill="1" applyBorder="1" applyAlignment="1">
      <alignment horizontal="center"/>
    </xf>
    <xf numFmtId="0" fontId="29" fillId="2" borderId="60" xfId="3" applyFont="1" applyFill="1" applyBorder="1"/>
    <xf numFmtId="166" fontId="29" fillId="2" borderId="28" xfId="3" applyNumberFormat="1" applyFont="1" applyFill="1" applyBorder="1" applyAlignment="1">
      <alignment horizontal="center"/>
    </xf>
    <xf numFmtId="0" fontId="29" fillId="2" borderId="29" xfId="3" applyFont="1" applyFill="1" applyBorder="1" applyAlignment="1">
      <alignment horizontal="center"/>
    </xf>
    <xf numFmtId="0" fontId="29" fillId="2" borderId="31" xfId="3" applyFont="1" applyFill="1" applyBorder="1" applyAlignment="1">
      <alignment horizontal="center"/>
    </xf>
    <xf numFmtId="49" fontId="29" fillId="2" borderId="61" xfId="3" applyNumberFormat="1" applyFont="1" applyFill="1" applyBorder="1" applyAlignment="1">
      <alignment horizontal="center" vertical="center"/>
    </xf>
    <xf numFmtId="49" fontId="29" fillId="2" borderId="62" xfId="3" applyNumberFormat="1" applyFont="1" applyFill="1" applyBorder="1" applyAlignment="1">
      <alignment wrapText="1"/>
    </xf>
    <xf numFmtId="49" fontId="29" fillId="2" borderId="63" xfId="3" applyNumberFormat="1" applyFont="1" applyFill="1" applyBorder="1" applyAlignment="1">
      <alignment horizontal="center" vertical="center"/>
    </xf>
    <xf numFmtId="49" fontId="29" fillId="2" borderId="64" xfId="3" applyNumberFormat="1" applyFont="1" applyFill="1" applyBorder="1" applyAlignment="1">
      <alignment horizontal="center" vertical="center"/>
    </xf>
    <xf numFmtId="49" fontId="29" fillId="2" borderId="65" xfId="3" applyNumberFormat="1" applyFont="1" applyFill="1" applyBorder="1" applyAlignment="1">
      <alignment horizontal="center" vertical="center"/>
    </xf>
    <xf numFmtId="1" fontId="29" fillId="2" borderId="61" xfId="3" applyNumberFormat="1" applyFont="1" applyFill="1" applyBorder="1" applyAlignment="1">
      <alignment horizontal="center" vertical="center"/>
    </xf>
    <xf numFmtId="49" fontId="29" fillId="2" borderId="66" xfId="3" applyNumberFormat="1" applyFont="1" applyFill="1" applyBorder="1" applyAlignment="1">
      <alignment horizontal="center" vertical="center"/>
    </xf>
    <xf numFmtId="49" fontId="29" fillId="2" borderId="62" xfId="3" applyNumberFormat="1" applyFont="1" applyFill="1" applyBorder="1" applyAlignment="1">
      <alignment horizontal="center" vertical="center"/>
    </xf>
    <xf numFmtId="0" fontId="30" fillId="0" borderId="32" xfId="3" applyFont="1" applyBorder="1" applyAlignment="1">
      <alignment horizontal="center" vertical="center"/>
    </xf>
    <xf numFmtId="0" fontId="30" fillId="0" borderId="8" xfId="3" applyFont="1" applyBorder="1"/>
    <xf numFmtId="3" fontId="30" fillId="0" borderId="0" xfId="3" applyNumberFormat="1" applyFont="1" applyBorder="1" applyAlignment="1">
      <alignment horizontal="center"/>
    </xf>
    <xf numFmtId="166" fontId="30" fillId="0" borderId="67" xfId="3" applyNumberFormat="1" applyFont="1" applyBorder="1" applyAlignment="1">
      <alignment horizontal="center"/>
    </xf>
    <xf numFmtId="166" fontId="30" fillId="6" borderId="65" xfId="3" applyNumberFormat="1" applyFont="1" applyFill="1" applyBorder="1" applyAlignment="1">
      <alignment horizontal="center"/>
    </xf>
    <xf numFmtId="166" fontId="30" fillId="0" borderId="0" xfId="3" applyNumberFormat="1" applyFont="1" applyBorder="1" applyAlignment="1">
      <alignment horizontal="center"/>
    </xf>
    <xf numFmtId="165" fontId="30" fillId="0" borderId="67" xfId="3" applyNumberFormat="1" applyFont="1" applyBorder="1" applyAlignment="1">
      <alignment horizontal="center"/>
    </xf>
    <xf numFmtId="165" fontId="30" fillId="0" borderId="26" xfId="3" applyNumberFormat="1" applyFont="1" applyBorder="1" applyAlignment="1">
      <alignment horizontal="center"/>
    </xf>
    <xf numFmtId="165" fontId="30" fillId="0" borderId="8" xfId="3" applyNumberFormat="1" applyFont="1" applyBorder="1" applyAlignment="1">
      <alignment horizontal="center"/>
    </xf>
    <xf numFmtId="0" fontId="30" fillId="0" borderId="35" xfId="3" applyFont="1" applyBorder="1" applyAlignment="1">
      <alignment horizontal="center" vertical="center"/>
    </xf>
    <xf numFmtId="0" fontId="30" fillId="0" borderId="61" xfId="3" applyFont="1" applyBorder="1" applyAlignment="1">
      <alignment horizontal="center" vertical="center"/>
    </xf>
    <xf numFmtId="0" fontId="30" fillId="11" borderId="68" xfId="3" applyFont="1" applyFill="1" applyBorder="1"/>
    <xf numFmtId="0" fontId="30" fillId="11" borderId="69" xfId="3" applyFont="1" applyFill="1" applyBorder="1"/>
    <xf numFmtId="3" fontId="30" fillId="11" borderId="70" xfId="3" applyNumberFormat="1" applyFont="1" applyFill="1" applyBorder="1" applyAlignment="1">
      <alignment horizontal="center"/>
    </xf>
    <xf numFmtId="166" fontId="30" fillId="11" borderId="71" xfId="3" applyNumberFormat="1" applyFont="1" applyFill="1" applyBorder="1" applyAlignment="1">
      <alignment horizontal="center"/>
    </xf>
    <xf numFmtId="166" fontId="30" fillId="11" borderId="70" xfId="3" applyNumberFormat="1" applyFont="1" applyFill="1" applyBorder="1" applyAlignment="1">
      <alignment horizontal="center"/>
    </xf>
    <xf numFmtId="165" fontId="30" fillId="11" borderId="71" xfId="3" applyNumberFormat="1" applyFont="1" applyFill="1" applyBorder="1" applyAlignment="1">
      <alignment horizontal="center"/>
    </xf>
    <xf numFmtId="165" fontId="30" fillId="11" borderId="72" xfId="3" applyNumberFormat="1" applyFont="1" applyFill="1" applyBorder="1" applyAlignment="1">
      <alignment horizontal="center"/>
    </xf>
    <xf numFmtId="165" fontId="30" fillId="11" borderId="69" xfId="3" applyNumberFormat="1" applyFont="1" applyFill="1" applyBorder="1" applyAlignment="1">
      <alignment horizontal="center"/>
    </xf>
    <xf numFmtId="0" fontId="30" fillId="12" borderId="68" xfId="3" applyFont="1" applyFill="1" applyBorder="1"/>
    <xf numFmtId="0" fontId="30" fillId="12" borderId="69" xfId="3" applyFont="1" applyFill="1" applyBorder="1"/>
    <xf numFmtId="3" fontId="30" fillId="12" borderId="70" xfId="3" applyNumberFormat="1" applyFont="1" applyFill="1" applyBorder="1" applyAlignment="1">
      <alignment horizontal="center"/>
    </xf>
    <xf numFmtId="166" fontId="30" fillId="12" borderId="71" xfId="3" applyNumberFormat="1" applyFont="1" applyFill="1" applyBorder="1" applyAlignment="1">
      <alignment horizontal="center"/>
    </xf>
    <xf numFmtId="166" fontId="30" fillId="6" borderId="73" xfId="3" applyNumberFormat="1" applyFont="1" applyFill="1" applyBorder="1" applyAlignment="1">
      <alignment horizontal="center"/>
    </xf>
    <xf numFmtId="166" fontId="30" fillId="12" borderId="70" xfId="3" applyNumberFormat="1" applyFont="1" applyFill="1" applyBorder="1" applyAlignment="1">
      <alignment horizontal="center"/>
    </xf>
    <xf numFmtId="165" fontId="30" fillId="12" borderId="71" xfId="3" applyNumberFormat="1" applyFont="1" applyFill="1" applyBorder="1" applyAlignment="1">
      <alignment horizontal="center"/>
    </xf>
    <xf numFmtId="165" fontId="30" fillId="12" borderId="72" xfId="3" applyNumberFormat="1" applyFont="1" applyFill="1" applyBorder="1" applyAlignment="1">
      <alignment horizontal="center"/>
    </xf>
    <xf numFmtId="165" fontId="30" fillId="12" borderId="69" xfId="3" applyNumberFormat="1" applyFont="1" applyFill="1" applyBorder="1" applyAlignment="1">
      <alignment horizontal="center"/>
    </xf>
    <xf numFmtId="0" fontId="30" fillId="0" borderId="35" xfId="3" applyFont="1" applyFill="1" applyBorder="1"/>
    <xf numFmtId="0" fontId="30" fillId="0" borderId="8" xfId="3" applyFont="1" applyFill="1" applyBorder="1"/>
    <xf numFmtId="3" fontId="30" fillId="0" borderId="0" xfId="3" applyNumberFormat="1" applyFont="1" applyFill="1" applyBorder="1" applyAlignment="1">
      <alignment horizontal="center"/>
    </xf>
    <xf numFmtId="166" fontId="30" fillId="0" borderId="70" xfId="3" applyNumberFormat="1" applyFont="1" applyFill="1" applyBorder="1" applyAlignment="1">
      <alignment horizontal="center"/>
    </xf>
    <xf numFmtId="166" fontId="30" fillId="0" borderId="0" xfId="3" applyNumberFormat="1" applyFont="1" applyFill="1" applyBorder="1" applyAlignment="1">
      <alignment horizontal="center"/>
    </xf>
    <xf numFmtId="165" fontId="30" fillId="0" borderId="70" xfId="3" applyNumberFormat="1" applyFont="1" applyFill="1" applyBorder="1" applyAlignment="1">
      <alignment horizontal="center"/>
    </xf>
    <xf numFmtId="165" fontId="30" fillId="0" borderId="0" xfId="3" applyNumberFormat="1" applyFont="1" applyFill="1" applyBorder="1" applyAlignment="1">
      <alignment horizontal="center"/>
    </xf>
    <xf numFmtId="165" fontId="30" fillId="0" borderId="8" xfId="3" applyNumberFormat="1" applyFont="1" applyFill="1" applyBorder="1" applyAlignment="1">
      <alignment horizontal="center"/>
    </xf>
    <xf numFmtId="0" fontId="10" fillId="13" borderId="68" xfId="3" applyFont="1" applyFill="1" applyBorder="1" applyAlignment="1">
      <alignment horizontal="center"/>
    </xf>
    <xf numFmtId="0" fontId="10" fillId="13" borderId="69" xfId="3" applyFont="1" applyFill="1" applyBorder="1" applyAlignment="1">
      <alignment horizontal="center"/>
    </xf>
    <xf numFmtId="3" fontId="10" fillId="13" borderId="70" xfId="3" applyNumberFormat="1" applyFont="1" applyFill="1" applyBorder="1" applyAlignment="1">
      <alignment horizontal="center"/>
    </xf>
    <xf numFmtId="166" fontId="10" fillId="13" borderId="71" xfId="3" applyNumberFormat="1" applyFont="1" applyFill="1" applyBorder="1" applyAlignment="1">
      <alignment horizontal="center"/>
    </xf>
    <xf numFmtId="166" fontId="10" fillId="6" borderId="73" xfId="3" applyNumberFormat="1" applyFont="1" applyFill="1" applyBorder="1" applyAlignment="1">
      <alignment horizontal="center"/>
    </xf>
    <xf numFmtId="166" fontId="10" fillId="13" borderId="70" xfId="3" applyNumberFormat="1" applyFont="1" applyFill="1" applyBorder="1" applyAlignment="1">
      <alignment horizontal="center"/>
    </xf>
    <xf numFmtId="165" fontId="10" fillId="13" borderId="71" xfId="3" applyNumberFormat="1" applyFont="1" applyFill="1" applyBorder="1" applyAlignment="1">
      <alignment horizontal="center"/>
    </xf>
    <xf numFmtId="165" fontId="10" fillId="13" borderId="72" xfId="3" applyNumberFormat="1" applyFont="1" applyFill="1" applyBorder="1" applyAlignment="1">
      <alignment horizontal="center"/>
    </xf>
    <xf numFmtId="165" fontId="10" fillId="13" borderId="69" xfId="3" applyNumberFormat="1" applyFont="1" applyFill="1" applyBorder="1" applyAlignment="1">
      <alignment horizontal="center"/>
    </xf>
    <xf numFmtId="0" fontId="30" fillId="0" borderId="0" xfId="3" applyFont="1" applyBorder="1"/>
    <xf numFmtId="0" fontId="30" fillId="0" borderId="0" xfId="3" applyFont="1" applyBorder="1" applyAlignment="1">
      <alignment horizontal="center"/>
    </xf>
    <xf numFmtId="165" fontId="30" fillId="0" borderId="0" xfId="3" applyNumberFormat="1" applyFont="1" applyBorder="1" applyAlignment="1">
      <alignment horizontal="center"/>
    </xf>
    <xf numFmtId="0" fontId="13" fillId="0" borderId="0" xfId="3" applyBorder="1"/>
    <xf numFmtId="0" fontId="10" fillId="9" borderId="68" xfId="3" applyFont="1" applyFill="1" applyBorder="1" applyAlignment="1">
      <alignment horizontal="center" vertical="center"/>
    </xf>
    <xf numFmtId="0" fontId="10" fillId="9" borderId="69" xfId="3" applyFont="1" applyFill="1" applyBorder="1" applyAlignment="1">
      <alignment horizontal="center" vertical="center"/>
    </xf>
    <xf numFmtId="3" fontId="10" fillId="9" borderId="70" xfId="3" applyNumberFormat="1" applyFont="1" applyFill="1" applyBorder="1" applyAlignment="1">
      <alignment horizontal="center"/>
    </xf>
    <xf numFmtId="166" fontId="10" fillId="9" borderId="71" xfId="3" applyNumberFormat="1" applyFont="1" applyFill="1" applyBorder="1" applyAlignment="1">
      <alignment horizontal="center"/>
    </xf>
    <xf numFmtId="166" fontId="10" fillId="6" borderId="74" xfId="3" applyNumberFormat="1" applyFont="1" applyFill="1" applyBorder="1" applyAlignment="1">
      <alignment horizontal="center"/>
    </xf>
    <xf numFmtId="166" fontId="10" fillId="9" borderId="70" xfId="3" applyNumberFormat="1" applyFont="1" applyFill="1" applyBorder="1" applyAlignment="1">
      <alignment horizontal="center"/>
    </xf>
    <xf numFmtId="165" fontId="10" fillId="9" borderId="71" xfId="3" applyNumberFormat="1" applyFont="1" applyFill="1" applyBorder="1" applyAlignment="1">
      <alignment horizontal="center"/>
    </xf>
    <xf numFmtId="165" fontId="10" fillId="9" borderId="72" xfId="3" applyNumberFormat="1" applyFont="1" applyFill="1" applyBorder="1" applyAlignment="1">
      <alignment horizontal="center"/>
    </xf>
    <xf numFmtId="165" fontId="10" fillId="9" borderId="69" xfId="3" applyNumberFormat="1" applyFont="1" applyFill="1" applyBorder="1" applyAlignment="1">
      <alignment horizontal="center"/>
    </xf>
    <xf numFmtId="0" fontId="31" fillId="0" borderId="0" xfId="3" applyFont="1" applyAlignment="1">
      <alignment horizontal="center"/>
    </xf>
    <xf numFmtId="0" fontId="28" fillId="0" borderId="0" xfId="3" applyFont="1" applyAlignment="1">
      <alignment horizontal="center"/>
    </xf>
    <xf numFmtId="49" fontId="29" fillId="2" borderId="61" xfId="3" applyNumberFormat="1" applyFont="1" applyFill="1" applyBorder="1" applyAlignment="1">
      <alignment horizontal="center" wrapText="1"/>
    </xf>
    <xf numFmtId="49" fontId="29" fillId="2" borderId="62" xfId="3" applyNumberFormat="1" applyFont="1" applyFill="1" applyBorder="1" applyAlignment="1">
      <alignment horizontal="center" wrapText="1"/>
    </xf>
    <xf numFmtId="0" fontId="30" fillId="0" borderId="32" xfId="3" applyFont="1" applyBorder="1" applyAlignment="1">
      <alignment horizontal="left"/>
    </xf>
    <xf numFmtId="0" fontId="30" fillId="0" borderId="31" xfId="3" applyFont="1" applyBorder="1" applyAlignment="1">
      <alignment horizontal="left"/>
    </xf>
    <xf numFmtId="3" fontId="30" fillId="0" borderId="0" xfId="3" applyNumberFormat="1" applyFont="1" applyBorder="1"/>
    <xf numFmtId="166" fontId="30" fillId="6" borderId="65" xfId="3" applyNumberFormat="1" applyFont="1" applyFill="1" applyBorder="1"/>
    <xf numFmtId="166" fontId="30" fillId="0" borderId="0" xfId="3" applyNumberFormat="1" applyFont="1" applyBorder="1"/>
    <xf numFmtId="170" fontId="30" fillId="0" borderId="0" xfId="3" applyNumberFormat="1" applyFont="1" applyBorder="1"/>
    <xf numFmtId="170" fontId="30" fillId="0" borderId="8" xfId="3" applyNumberFormat="1" applyFont="1" applyBorder="1"/>
    <xf numFmtId="0" fontId="30" fillId="0" borderId="75" xfId="3" applyFont="1" applyBorder="1" applyAlignment="1">
      <alignment horizontal="left"/>
    </xf>
    <xf numFmtId="0" fontId="30" fillId="0" borderId="76" xfId="3" applyFont="1" applyBorder="1" applyAlignment="1">
      <alignment horizontal="left"/>
    </xf>
    <xf numFmtId="3" fontId="30" fillId="0" borderId="77" xfId="3" applyNumberFormat="1" applyFont="1" applyBorder="1"/>
    <xf numFmtId="166" fontId="30" fillId="0" borderId="78" xfId="3" applyNumberFormat="1" applyFont="1" applyBorder="1" applyAlignment="1">
      <alignment horizontal="center"/>
    </xf>
    <xf numFmtId="166" fontId="30" fillId="0" borderId="75" xfId="3" applyNumberFormat="1" applyFont="1" applyBorder="1"/>
    <xf numFmtId="166" fontId="30" fillId="0" borderId="77" xfId="3" applyNumberFormat="1" applyFont="1" applyBorder="1"/>
    <xf numFmtId="165" fontId="30" fillId="0" borderId="78" xfId="3" applyNumberFormat="1" applyFont="1" applyBorder="1" applyAlignment="1">
      <alignment horizontal="center"/>
    </xf>
    <xf numFmtId="170" fontId="30" fillId="0" borderId="77" xfId="3" applyNumberFormat="1" applyFont="1" applyBorder="1"/>
    <xf numFmtId="170" fontId="30" fillId="0" borderId="76" xfId="3" applyNumberFormat="1" applyFont="1" applyBorder="1"/>
    <xf numFmtId="0" fontId="30" fillId="0" borderId="61" xfId="3" applyFont="1" applyBorder="1" applyAlignment="1">
      <alignment horizontal="left"/>
    </xf>
    <xf numFmtId="0" fontId="30" fillId="0" borderId="62" xfId="3" applyFont="1" applyBorder="1" applyAlignment="1">
      <alignment horizontal="left"/>
    </xf>
    <xf numFmtId="3" fontId="30" fillId="0" borderId="61" xfId="3" applyNumberFormat="1" applyFont="1" applyBorder="1"/>
    <xf numFmtId="3" fontId="30" fillId="0" borderId="79" xfId="3" applyNumberFormat="1" applyFont="1" applyBorder="1"/>
    <xf numFmtId="166" fontId="30" fillId="0" borderId="80" xfId="3" applyNumberFormat="1" applyFont="1" applyBorder="1" applyAlignment="1">
      <alignment horizontal="center"/>
    </xf>
    <xf numFmtId="3" fontId="30" fillId="0" borderId="63" xfId="3" applyNumberFormat="1" applyFont="1" applyBorder="1"/>
    <xf numFmtId="166" fontId="30" fillId="0" borderId="64" xfId="3" applyNumberFormat="1" applyFont="1" applyBorder="1" applyAlignment="1">
      <alignment horizontal="center"/>
    </xf>
    <xf numFmtId="166" fontId="30" fillId="6" borderId="73" xfId="3" applyNumberFormat="1" applyFont="1" applyFill="1" applyBorder="1"/>
    <xf numFmtId="166" fontId="30" fillId="0" borderId="61" xfId="3" applyNumberFormat="1" applyFont="1" applyBorder="1"/>
    <xf numFmtId="166" fontId="30" fillId="0" borderId="79" xfId="3" applyNumberFormat="1" applyFont="1" applyBorder="1"/>
    <xf numFmtId="165" fontId="30" fillId="0" borderId="80" xfId="3" applyNumberFormat="1" applyFont="1" applyBorder="1" applyAlignment="1">
      <alignment horizontal="center"/>
    </xf>
    <xf numFmtId="170" fontId="30" fillId="0" borderId="63" xfId="3" applyNumberFormat="1" applyFont="1" applyBorder="1"/>
    <xf numFmtId="170" fontId="30" fillId="0" borderId="62" xfId="3" applyNumberFormat="1" applyFont="1" applyBorder="1"/>
    <xf numFmtId="3" fontId="30" fillId="0" borderId="0" xfId="3" applyNumberFormat="1" applyFont="1" applyFill="1" applyBorder="1"/>
    <xf numFmtId="166" fontId="30" fillId="0" borderId="67" xfId="3" applyNumberFormat="1" applyFont="1" applyFill="1" applyBorder="1" applyAlignment="1">
      <alignment horizontal="center"/>
    </xf>
    <xf numFmtId="166" fontId="30" fillId="0" borderId="81" xfId="3" applyNumberFormat="1" applyFont="1" applyFill="1" applyBorder="1" applyAlignment="1">
      <alignment horizontal="center"/>
    </xf>
    <xf numFmtId="166" fontId="30" fillId="0" borderId="70" xfId="3" applyNumberFormat="1" applyFont="1" applyFill="1" applyBorder="1"/>
    <xf numFmtId="166" fontId="30" fillId="0" borderId="0" xfId="3" applyNumberFormat="1" applyFont="1" applyFill="1" applyBorder="1"/>
    <xf numFmtId="165" fontId="30" fillId="0" borderId="67" xfId="3" applyNumberFormat="1" applyFont="1" applyFill="1" applyBorder="1" applyAlignment="1">
      <alignment horizontal="center"/>
    </xf>
    <xf numFmtId="170" fontId="30" fillId="0" borderId="0" xfId="3" applyNumberFormat="1" applyFont="1" applyFill="1" applyBorder="1"/>
    <xf numFmtId="3" fontId="10" fillId="13" borderId="70" xfId="3" applyNumberFormat="1" applyFont="1" applyFill="1" applyBorder="1"/>
    <xf numFmtId="166" fontId="10" fillId="6" borderId="74" xfId="3" applyNumberFormat="1" applyFont="1" applyFill="1" applyBorder="1"/>
    <xf numFmtId="166" fontId="10" fillId="13" borderId="70" xfId="3" applyNumberFormat="1" applyFont="1" applyFill="1" applyBorder="1"/>
    <xf numFmtId="170" fontId="10" fillId="13" borderId="70" xfId="3" applyNumberFormat="1" applyFont="1" applyFill="1" applyBorder="1"/>
    <xf numFmtId="170" fontId="10" fillId="13" borderId="69" xfId="3" applyNumberFormat="1" applyFont="1" applyFill="1" applyBorder="1"/>
    <xf numFmtId="0" fontId="30" fillId="0" borderId="0" xfId="3" applyFont="1"/>
    <xf numFmtId="0" fontId="30" fillId="0" borderId="0" xfId="3" applyFont="1" applyAlignment="1">
      <alignment horizontal="center"/>
    </xf>
    <xf numFmtId="166" fontId="30" fillId="0" borderId="0" xfId="3" applyNumberFormat="1" applyFont="1"/>
    <xf numFmtId="3" fontId="13" fillId="0" borderId="0" xfId="3" applyNumberFormat="1"/>
    <xf numFmtId="49" fontId="29" fillId="2" borderId="61" xfId="3" applyNumberFormat="1" applyFont="1" applyFill="1" applyBorder="1" applyAlignment="1">
      <alignment horizontal="center" vertical="center"/>
    </xf>
    <xf numFmtId="49" fontId="29" fillId="2" borderId="62" xfId="3" applyNumberFormat="1" applyFont="1" applyFill="1" applyBorder="1" applyAlignment="1">
      <alignment horizontal="center" vertical="center"/>
    </xf>
    <xf numFmtId="0" fontId="30" fillId="0" borderId="35" xfId="3" applyFont="1" applyFill="1" applyBorder="1" applyAlignment="1">
      <alignment horizontal="left"/>
    </xf>
    <xf numFmtId="0" fontId="30" fillId="0" borderId="8" xfId="3" applyFont="1" applyFill="1" applyBorder="1" applyAlignment="1">
      <alignment horizontal="left"/>
    </xf>
    <xf numFmtId="3" fontId="30" fillId="0" borderId="82" xfId="3" applyNumberFormat="1" applyFont="1" applyFill="1" applyBorder="1"/>
    <xf numFmtId="166" fontId="30" fillId="0" borderId="82" xfId="3" applyNumberFormat="1" applyFont="1" applyFill="1" applyBorder="1"/>
    <xf numFmtId="170" fontId="30" fillId="0" borderId="8" xfId="3" applyNumberFormat="1" applyFont="1" applyFill="1" applyBorder="1"/>
    <xf numFmtId="0" fontId="13" fillId="0" borderId="0" xfId="3" applyFill="1" applyBorder="1"/>
    <xf numFmtId="0" fontId="30" fillId="0" borderId="75" xfId="3" applyFont="1" applyFill="1" applyBorder="1" applyAlignment="1">
      <alignment horizontal="left"/>
    </xf>
    <xf numFmtId="0" fontId="30" fillId="0" borderId="76" xfId="3" applyFont="1" applyFill="1" applyBorder="1" applyAlignment="1">
      <alignment horizontal="left"/>
    </xf>
    <xf numFmtId="3" fontId="30" fillId="0" borderId="77" xfId="3" applyNumberFormat="1" applyFont="1" applyFill="1" applyBorder="1"/>
    <xf numFmtId="3" fontId="30" fillId="0" borderId="83" xfId="3" applyNumberFormat="1" applyFont="1" applyFill="1" applyBorder="1"/>
    <xf numFmtId="166" fontId="30" fillId="0" borderId="78" xfId="3" applyNumberFormat="1" applyFont="1" applyFill="1" applyBorder="1" applyAlignment="1">
      <alignment horizontal="center"/>
    </xf>
    <xf numFmtId="166" fontId="30" fillId="0" borderId="75" xfId="3" applyNumberFormat="1" applyFont="1" applyFill="1" applyBorder="1"/>
    <xf numFmtId="166" fontId="30" fillId="0" borderId="83" xfId="3" applyNumberFormat="1" applyFont="1" applyFill="1" applyBorder="1"/>
    <xf numFmtId="165" fontId="30" fillId="0" borderId="78" xfId="3" applyNumberFormat="1" applyFont="1" applyFill="1" applyBorder="1" applyAlignment="1">
      <alignment horizontal="center"/>
    </xf>
    <xf numFmtId="170" fontId="30" fillId="0" borderId="77" xfId="3" applyNumberFormat="1" applyFont="1" applyFill="1" applyBorder="1"/>
    <xf numFmtId="170" fontId="30" fillId="0" borderId="76" xfId="3" applyNumberFormat="1" applyFont="1" applyFill="1" applyBorder="1"/>
    <xf numFmtId="0" fontId="30" fillId="0" borderId="61" xfId="3" applyFont="1" applyFill="1" applyBorder="1" applyAlignment="1">
      <alignment horizontal="left"/>
    </xf>
    <xf numFmtId="0" fontId="30" fillId="0" borderId="62" xfId="3" applyFont="1" applyFill="1" applyBorder="1" applyAlignment="1">
      <alignment horizontal="left"/>
    </xf>
    <xf numFmtId="3" fontId="30" fillId="0" borderId="63" xfId="3" applyNumberFormat="1" applyFont="1" applyFill="1" applyBorder="1"/>
    <xf numFmtId="3" fontId="30" fillId="0" borderId="79" xfId="3" applyNumberFormat="1" applyFont="1" applyFill="1" applyBorder="1"/>
    <xf numFmtId="166" fontId="30" fillId="0" borderId="64" xfId="3" applyNumberFormat="1" applyFont="1" applyFill="1" applyBorder="1" applyAlignment="1">
      <alignment horizontal="center"/>
    </xf>
    <xf numFmtId="166" fontId="30" fillId="0" borderId="63" xfId="3" applyNumberFormat="1" applyFont="1" applyFill="1" applyBorder="1"/>
    <xf numFmtId="166" fontId="30" fillId="0" borderId="79" xfId="3" applyNumberFormat="1" applyFont="1" applyFill="1" applyBorder="1"/>
    <xf numFmtId="165" fontId="30" fillId="0" borderId="64" xfId="3" applyNumberFormat="1" applyFont="1" applyFill="1" applyBorder="1" applyAlignment="1">
      <alignment horizontal="center"/>
    </xf>
    <xf numFmtId="170" fontId="30" fillId="0" borderId="63" xfId="3" applyNumberFormat="1" applyFont="1" applyFill="1" applyBorder="1"/>
    <xf numFmtId="170" fontId="30" fillId="0" borderId="62" xfId="3" applyNumberFormat="1" applyFont="1" applyFill="1" applyBorder="1"/>
    <xf numFmtId="0" fontId="32" fillId="0" borderId="0" xfId="3" applyFont="1"/>
    <xf numFmtId="0" fontId="29" fillId="2" borderId="84" xfId="3" applyFont="1" applyFill="1" applyBorder="1" applyAlignment="1">
      <alignment horizontal="center"/>
    </xf>
    <xf numFmtId="1" fontId="29" fillId="2" borderId="63" xfId="3" applyNumberFormat="1" applyFont="1" applyFill="1" applyBorder="1" applyAlignment="1">
      <alignment horizontal="center" vertical="center"/>
    </xf>
    <xf numFmtId="10" fontId="30" fillId="6" borderId="65" xfId="3" applyNumberFormat="1" applyFont="1" applyFill="1" applyBorder="1" applyAlignment="1">
      <alignment horizontal="center"/>
    </xf>
    <xf numFmtId="0" fontId="30" fillId="14" borderId="68" xfId="3" applyFont="1" applyFill="1" applyBorder="1"/>
    <xf numFmtId="0" fontId="30" fillId="14" borderId="69" xfId="3" applyFont="1" applyFill="1" applyBorder="1"/>
    <xf numFmtId="3" fontId="30" fillId="14" borderId="70" xfId="3" applyNumberFormat="1" applyFont="1" applyFill="1" applyBorder="1" applyAlignment="1">
      <alignment horizontal="center"/>
    </xf>
    <xf numFmtId="166" fontId="30" fillId="14" borderId="71" xfId="3" applyNumberFormat="1" applyFont="1" applyFill="1" applyBorder="1" applyAlignment="1">
      <alignment horizontal="center"/>
    </xf>
    <xf numFmtId="166" fontId="30" fillId="14" borderId="70" xfId="3" applyNumberFormat="1" applyFont="1" applyFill="1" applyBorder="1" applyAlignment="1">
      <alignment horizontal="center"/>
    </xf>
    <xf numFmtId="165" fontId="30" fillId="14" borderId="71" xfId="3" applyNumberFormat="1" applyFont="1" applyFill="1" applyBorder="1" applyAlignment="1">
      <alignment horizontal="center"/>
    </xf>
    <xf numFmtId="165" fontId="30" fillId="14" borderId="70" xfId="3" applyNumberFormat="1" applyFont="1" applyFill="1" applyBorder="1" applyAlignment="1">
      <alignment horizontal="center"/>
    </xf>
    <xf numFmtId="165" fontId="30" fillId="14" borderId="69" xfId="3" applyNumberFormat="1" applyFont="1" applyFill="1" applyBorder="1" applyAlignment="1">
      <alignment horizontal="center"/>
    </xf>
    <xf numFmtId="10" fontId="30" fillId="6" borderId="73" xfId="3" applyNumberFormat="1" applyFont="1" applyFill="1" applyBorder="1" applyAlignment="1">
      <alignment horizontal="center"/>
    </xf>
    <xf numFmtId="10" fontId="30" fillId="0" borderId="0" xfId="3" applyNumberFormat="1" applyFont="1" applyFill="1" applyBorder="1"/>
    <xf numFmtId="0" fontId="10" fillId="15" borderId="68" xfId="3" applyFont="1" applyFill="1" applyBorder="1" applyAlignment="1">
      <alignment horizontal="center"/>
    </xf>
    <xf numFmtId="0" fontId="10" fillId="15" borderId="69" xfId="3" applyFont="1" applyFill="1" applyBorder="1" applyAlignment="1">
      <alignment horizontal="center"/>
    </xf>
    <xf numFmtId="3" fontId="10" fillId="15" borderId="70" xfId="3" applyNumberFormat="1" applyFont="1" applyFill="1" applyBorder="1" applyAlignment="1">
      <alignment horizontal="center"/>
    </xf>
    <xf numFmtId="166" fontId="10" fillId="15" borderId="71" xfId="3" applyNumberFormat="1" applyFont="1" applyFill="1" applyBorder="1" applyAlignment="1">
      <alignment horizontal="center"/>
    </xf>
    <xf numFmtId="166" fontId="10" fillId="15" borderId="70" xfId="3" applyNumberFormat="1" applyFont="1" applyFill="1" applyBorder="1" applyAlignment="1">
      <alignment horizontal="center"/>
    </xf>
    <xf numFmtId="165" fontId="10" fillId="15" borderId="71" xfId="3" applyNumberFormat="1" applyFont="1" applyFill="1" applyBorder="1" applyAlignment="1">
      <alignment horizontal="center"/>
    </xf>
    <xf numFmtId="165" fontId="10" fillId="15" borderId="70" xfId="3" applyNumberFormat="1" applyFont="1" applyFill="1" applyBorder="1" applyAlignment="1">
      <alignment horizontal="center"/>
    </xf>
    <xf numFmtId="165" fontId="10" fillId="15" borderId="69" xfId="3" applyNumberFormat="1" applyFont="1" applyFill="1" applyBorder="1" applyAlignment="1">
      <alignment horizontal="center"/>
    </xf>
    <xf numFmtId="3" fontId="30" fillId="0" borderId="0" xfId="3" applyNumberFormat="1" applyFont="1" applyAlignment="1">
      <alignment horizontal="center"/>
    </xf>
    <xf numFmtId="166" fontId="30" fillId="0" borderId="0" xfId="3" applyNumberFormat="1" applyFont="1" applyAlignment="1">
      <alignment horizontal="center"/>
    </xf>
    <xf numFmtId="165" fontId="30" fillId="0" borderId="0" xfId="3" applyNumberFormat="1" applyFont="1" applyAlignment="1">
      <alignment horizontal="center"/>
    </xf>
    <xf numFmtId="165" fontId="10" fillId="9" borderId="70" xfId="3" applyNumberFormat="1" applyFont="1" applyFill="1" applyBorder="1" applyAlignment="1">
      <alignment horizontal="center"/>
    </xf>
    <xf numFmtId="0" fontId="13" fillId="0" borderId="0" xfId="3" applyAlignment="1">
      <alignment horizontal="center"/>
    </xf>
    <xf numFmtId="166" fontId="30" fillId="10" borderId="65" xfId="3" applyNumberFormat="1" applyFont="1" applyFill="1" applyBorder="1" applyAlignment="1">
      <alignment horizontal="center"/>
    </xf>
    <xf numFmtId="170" fontId="30" fillId="0" borderId="0" xfId="3" applyNumberFormat="1" applyFont="1" applyBorder="1" applyAlignment="1">
      <alignment horizontal="center"/>
    </xf>
    <xf numFmtId="170" fontId="30" fillId="0" borderId="8" xfId="3" applyNumberFormat="1" applyFont="1" applyBorder="1" applyAlignment="1">
      <alignment horizontal="center"/>
    </xf>
    <xf numFmtId="3" fontId="30" fillId="0" borderId="77" xfId="3" applyNumberFormat="1" applyFont="1" applyBorder="1" applyAlignment="1">
      <alignment horizontal="center"/>
    </xf>
    <xf numFmtId="166" fontId="30" fillId="0" borderId="75" xfId="3" applyNumberFormat="1" applyFont="1" applyBorder="1" applyAlignment="1">
      <alignment horizontal="center"/>
    </xf>
    <xf numFmtId="166" fontId="30" fillId="0" borderId="77" xfId="3" applyNumberFormat="1" applyFont="1" applyBorder="1" applyAlignment="1">
      <alignment horizontal="center"/>
    </xf>
    <xf numFmtId="170" fontId="30" fillId="0" borderId="77" xfId="3" applyNumberFormat="1" applyFont="1" applyBorder="1" applyAlignment="1">
      <alignment horizontal="center"/>
    </xf>
    <xf numFmtId="170" fontId="30" fillId="0" borderId="76" xfId="3" applyNumberFormat="1" applyFont="1" applyBorder="1" applyAlignment="1">
      <alignment horizontal="center"/>
    </xf>
    <xf numFmtId="3" fontId="30" fillId="0" borderId="61" xfId="3" applyNumberFormat="1" applyFont="1" applyBorder="1" applyAlignment="1">
      <alignment horizontal="center"/>
    </xf>
    <xf numFmtId="3" fontId="30" fillId="0" borderId="79" xfId="3" applyNumberFormat="1" applyFont="1" applyBorder="1" applyAlignment="1">
      <alignment horizontal="center"/>
    </xf>
    <xf numFmtId="166" fontId="30" fillId="0" borderId="85" xfId="3" applyNumberFormat="1" applyFont="1" applyBorder="1" applyAlignment="1">
      <alignment horizontal="center"/>
    </xf>
    <xf numFmtId="3" fontId="30" fillId="0" borderId="86" xfId="3" applyNumberFormat="1" applyFont="1" applyBorder="1" applyAlignment="1">
      <alignment horizontal="center"/>
    </xf>
    <xf numFmtId="166" fontId="30" fillId="10" borderId="73" xfId="3" applyNumberFormat="1" applyFont="1" applyFill="1" applyBorder="1" applyAlignment="1">
      <alignment horizontal="center"/>
    </xf>
    <xf numFmtId="166" fontId="30" fillId="0" borderId="61" xfId="3" applyNumberFormat="1" applyFont="1" applyBorder="1" applyAlignment="1">
      <alignment horizontal="center"/>
    </xf>
    <xf numFmtId="166" fontId="30" fillId="0" borderId="79" xfId="3" applyNumberFormat="1" applyFont="1" applyBorder="1" applyAlignment="1">
      <alignment horizontal="center"/>
    </xf>
    <xf numFmtId="165" fontId="30" fillId="0" borderId="85" xfId="3" applyNumberFormat="1" applyFont="1" applyBorder="1" applyAlignment="1">
      <alignment horizontal="center"/>
    </xf>
    <xf numFmtId="170" fontId="30" fillId="0" borderId="63" xfId="3" applyNumberFormat="1" applyFont="1" applyBorder="1" applyAlignment="1">
      <alignment horizontal="center"/>
    </xf>
    <xf numFmtId="170" fontId="30" fillId="0" borderId="62" xfId="3" applyNumberFormat="1" applyFont="1" applyBorder="1" applyAlignment="1">
      <alignment horizontal="center"/>
    </xf>
    <xf numFmtId="0" fontId="30" fillId="0" borderId="0" xfId="3" applyFont="1" applyFill="1" applyBorder="1"/>
    <xf numFmtId="170" fontId="30" fillId="0" borderId="0" xfId="3" applyNumberFormat="1" applyFont="1" applyFill="1" applyBorder="1" applyAlignment="1">
      <alignment horizontal="center"/>
    </xf>
    <xf numFmtId="170" fontId="10" fillId="15" borderId="70" xfId="3" applyNumberFormat="1" applyFont="1" applyFill="1" applyBorder="1" applyAlignment="1">
      <alignment horizontal="center"/>
    </xf>
    <xf numFmtId="170" fontId="10" fillId="15" borderId="69" xfId="3" applyNumberFormat="1" applyFont="1" applyFill="1" applyBorder="1" applyAlignment="1">
      <alignment horizontal="center"/>
    </xf>
    <xf numFmtId="3" fontId="13" fillId="0" borderId="0" xfId="3" applyNumberFormat="1" applyAlignment="1">
      <alignment horizontal="center"/>
    </xf>
    <xf numFmtId="3" fontId="30" fillId="0" borderId="82" xfId="3" applyNumberFormat="1" applyFont="1" applyFill="1" applyBorder="1" applyAlignment="1">
      <alignment horizontal="center"/>
    </xf>
    <xf numFmtId="166" fontId="30" fillId="0" borderId="82" xfId="3" applyNumberFormat="1" applyFont="1" applyFill="1" applyBorder="1" applyAlignment="1">
      <alignment horizontal="center"/>
    </xf>
    <xf numFmtId="170" fontId="30" fillId="0" borderId="8" xfId="3" applyNumberFormat="1" applyFont="1" applyFill="1" applyBorder="1" applyAlignment="1">
      <alignment horizontal="center"/>
    </xf>
    <xf numFmtId="3" fontId="30" fillId="0" borderId="77" xfId="3" applyNumberFormat="1" applyFont="1" applyFill="1" applyBorder="1" applyAlignment="1">
      <alignment horizontal="center"/>
    </xf>
    <xf numFmtId="3" fontId="30" fillId="0" borderId="83" xfId="3" applyNumberFormat="1" applyFont="1" applyFill="1" applyBorder="1" applyAlignment="1">
      <alignment horizontal="center"/>
    </xf>
    <xf numFmtId="166" fontId="30" fillId="0" borderId="75" xfId="3" applyNumberFormat="1" applyFont="1" applyFill="1" applyBorder="1" applyAlignment="1">
      <alignment horizontal="center"/>
    </xf>
    <xf numFmtId="166" fontId="30" fillId="0" borderId="83" xfId="3" applyNumberFormat="1" applyFont="1" applyFill="1" applyBorder="1" applyAlignment="1">
      <alignment horizontal="center"/>
    </xf>
    <xf numFmtId="170" fontId="30" fillId="0" borderId="77" xfId="3" applyNumberFormat="1" applyFont="1" applyFill="1" applyBorder="1" applyAlignment="1">
      <alignment horizontal="center"/>
    </xf>
    <xf numFmtId="170" fontId="30" fillId="0" borderId="76" xfId="3" applyNumberFormat="1" applyFont="1" applyFill="1" applyBorder="1" applyAlignment="1">
      <alignment horizontal="center"/>
    </xf>
    <xf numFmtId="3" fontId="30" fillId="0" borderId="63" xfId="3" applyNumberFormat="1" applyFont="1" applyFill="1" applyBorder="1" applyAlignment="1">
      <alignment horizontal="center"/>
    </xf>
    <xf numFmtId="3" fontId="30" fillId="0" borderId="79" xfId="3" applyNumberFormat="1" applyFont="1" applyFill="1" applyBorder="1" applyAlignment="1">
      <alignment horizontal="center"/>
    </xf>
    <xf numFmtId="166" fontId="30" fillId="0" borderId="63" xfId="3" applyNumberFormat="1" applyFont="1" applyFill="1" applyBorder="1" applyAlignment="1">
      <alignment horizontal="center"/>
    </xf>
    <xf numFmtId="166" fontId="30" fillId="0" borderId="79" xfId="3" applyNumberFormat="1" applyFont="1" applyFill="1" applyBorder="1" applyAlignment="1">
      <alignment horizontal="center"/>
    </xf>
    <xf numFmtId="170" fontId="30" fillId="0" borderId="63" xfId="3" applyNumberFormat="1" applyFont="1" applyFill="1" applyBorder="1" applyAlignment="1">
      <alignment horizontal="center"/>
    </xf>
    <xf numFmtId="170" fontId="30" fillId="0" borderId="62" xfId="3" applyNumberFormat="1" applyFont="1" applyFill="1" applyBorder="1" applyAlignment="1">
      <alignment horizontal="center"/>
    </xf>
    <xf numFmtId="0" fontId="35" fillId="16" borderId="0" xfId="0" applyFont="1" applyFill="1" applyBorder="1" applyAlignment="1">
      <alignment horizontal="center"/>
    </xf>
    <xf numFmtId="49" fontId="36" fillId="2" borderId="87" xfId="0" applyNumberFormat="1" applyFont="1" applyFill="1" applyBorder="1" applyAlignment="1">
      <alignment horizontal="center" vertical="center" wrapText="1"/>
    </xf>
    <xf numFmtId="49" fontId="36" fillId="2" borderId="60" xfId="0" applyNumberFormat="1" applyFont="1" applyFill="1" applyBorder="1" applyAlignment="1">
      <alignment horizontal="center" vertical="center" wrapText="1"/>
    </xf>
    <xf numFmtId="0" fontId="36" fillId="2" borderId="28" xfId="0" applyFont="1" applyFill="1" applyBorder="1" applyAlignment="1">
      <alignment horizontal="center" wrapText="1"/>
    </xf>
    <xf numFmtId="49" fontId="36" fillId="2" borderId="88" xfId="0" applyNumberFormat="1" applyFont="1" applyFill="1" applyBorder="1" applyAlignment="1">
      <alignment horizontal="center" vertical="center" wrapText="1"/>
    </xf>
    <xf numFmtId="49" fontId="36" fillId="2" borderId="89" xfId="0" applyNumberFormat="1" applyFont="1" applyFill="1" applyBorder="1" applyAlignment="1">
      <alignment horizontal="center" vertical="center" wrapText="1"/>
    </xf>
    <xf numFmtId="49" fontId="36" fillId="2" borderId="73" xfId="0" applyNumberFormat="1" applyFont="1" applyFill="1" applyBorder="1" applyAlignment="1">
      <alignment horizontal="center" vertical="center" wrapText="1"/>
    </xf>
    <xf numFmtId="49" fontId="36" fillId="2" borderId="63" xfId="0" applyNumberFormat="1" applyFont="1" applyFill="1" applyBorder="1" applyAlignment="1">
      <alignment horizontal="center" wrapText="1"/>
    </xf>
    <xf numFmtId="49" fontId="36" fillId="2" borderId="73" xfId="0" applyNumberFormat="1" applyFont="1" applyFill="1" applyBorder="1" applyAlignment="1">
      <alignment horizontal="center" wrapText="1"/>
    </xf>
    <xf numFmtId="49" fontId="36" fillId="2" borderId="90" xfId="0" applyNumberFormat="1" applyFont="1" applyFill="1" applyBorder="1" applyAlignment="1">
      <alignment horizontal="center" vertical="center" wrapText="1"/>
    </xf>
    <xf numFmtId="49" fontId="10" fillId="0" borderId="0" xfId="0" applyNumberFormat="1" applyFont="1"/>
    <xf numFmtId="0" fontId="37" fillId="17" borderId="91" xfId="0" applyFont="1" applyFill="1" applyBorder="1" applyAlignment="1">
      <alignment horizontal="left" vertical="center" wrapText="1"/>
    </xf>
    <xf numFmtId="0" fontId="38" fillId="17" borderId="92" xfId="0" applyFont="1" applyFill="1" applyBorder="1" applyAlignment="1">
      <alignment horizontal="left" vertical="center" wrapText="1"/>
    </xf>
    <xf numFmtId="8" fontId="38" fillId="16" borderId="93" xfId="0" applyNumberFormat="1" applyFont="1" applyFill="1" applyBorder="1" applyAlignment="1">
      <alignment horizontal="center" vertical="center"/>
    </xf>
    <xf numFmtId="8" fontId="38" fillId="16" borderId="88" xfId="0" applyNumberFormat="1" applyFont="1" applyFill="1" applyBorder="1" applyAlignment="1">
      <alignment horizontal="center" vertical="center"/>
    </xf>
    <xf numFmtId="166" fontId="32" fillId="0" borderId="92" xfId="0" applyNumberFormat="1" applyFont="1" applyBorder="1" applyAlignment="1">
      <alignment horizontal="center"/>
    </xf>
    <xf numFmtId="0" fontId="37" fillId="17" borderId="94" xfId="0" applyFont="1" applyFill="1" applyBorder="1" applyAlignment="1">
      <alignment horizontal="left" vertical="center" wrapText="1"/>
    </xf>
    <xf numFmtId="0" fontId="38" fillId="17" borderId="95" xfId="0" applyFont="1" applyFill="1" applyBorder="1" applyAlignment="1">
      <alignment horizontal="left" vertical="center" wrapText="1"/>
    </xf>
    <xf numFmtId="8" fontId="38" fillId="16" borderId="96" xfId="0" applyNumberFormat="1" applyFont="1" applyFill="1" applyBorder="1" applyAlignment="1">
      <alignment horizontal="center" vertical="center"/>
    </xf>
    <xf numFmtId="8" fontId="38" fillId="16" borderId="95" xfId="0" applyNumberFormat="1" applyFont="1" applyFill="1" applyBorder="1" applyAlignment="1">
      <alignment horizontal="center" vertical="center"/>
    </xf>
    <xf numFmtId="166" fontId="32" fillId="0" borderId="95" xfId="0" applyNumberFormat="1" applyFont="1" applyBorder="1" applyAlignment="1">
      <alignment horizontal="center"/>
    </xf>
    <xf numFmtId="0" fontId="37" fillId="17" borderId="97" xfId="0" applyFont="1" applyFill="1" applyBorder="1" applyAlignment="1">
      <alignment horizontal="left" vertical="center" wrapText="1"/>
    </xf>
    <xf numFmtId="0" fontId="37" fillId="17" borderId="98" xfId="0" applyFont="1" applyFill="1" applyBorder="1" applyAlignment="1">
      <alignment horizontal="left" vertical="center"/>
    </xf>
    <xf numFmtId="8" fontId="37" fillId="18" borderId="99" xfId="0" applyNumberFormat="1" applyFont="1" applyFill="1" applyBorder="1" applyAlignment="1">
      <alignment horizontal="center" vertical="center"/>
    </xf>
    <xf numFmtId="8" fontId="37" fillId="18" borderId="98" xfId="0" applyNumberFormat="1" applyFont="1" applyFill="1" applyBorder="1" applyAlignment="1">
      <alignment horizontal="center" vertical="center"/>
    </xf>
    <xf numFmtId="166" fontId="30" fillId="18" borderId="98" xfId="0" applyNumberFormat="1" applyFont="1" applyFill="1" applyBorder="1" applyAlignment="1">
      <alignment horizontal="center"/>
    </xf>
    <xf numFmtId="0" fontId="37" fillId="17" borderId="87" xfId="0" applyFont="1" applyFill="1" applyBorder="1" applyAlignment="1">
      <alignment horizontal="left" vertical="center" wrapText="1"/>
    </xf>
    <xf numFmtId="0" fontId="38" fillId="17" borderId="88" xfId="0" applyFont="1" applyFill="1" applyBorder="1" applyAlignment="1">
      <alignment horizontal="left" vertical="center" wrapText="1"/>
    </xf>
    <xf numFmtId="8" fontId="38" fillId="16" borderId="100" xfId="0" applyNumberFormat="1" applyFont="1" applyFill="1" applyBorder="1" applyAlignment="1">
      <alignment horizontal="center" vertical="center"/>
    </xf>
    <xf numFmtId="166" fontId="32" fillId="0" borderId="88" xfId="0" applyNumberFormat="1" applyFont="1" applyBorder="1" applyAlignment="1">
      <alignment horizontal="center"/>
    </xf>
    <xf numFmtId="0" fontId="37" fillId="17" borderId="89" xfId="0" applyFont="1" applyFill="1" applyBorder="1" applyAlignment="1">
      <alignment horizontal="left" vertical="center" wrapText="1"/>
    </xf>
    <xf numFmtId="0" fontId="37" fillId="17" borderId="90" xfId="0" applyFont="1" applyFill="1" applyBorder="1" applyAlignment="1">
      <alignment horizontal="left" vertical="center"/>
    </xf>
    <xf numFmtId="8" fontId="37" fillId="18" borderId="101" xfId="0" applyNumberFormat="1" applyFont="1" applyFill="1" applyBorder="1" applyAlignment="1">
      <alignment horizontal="center" vertical="center"/>
    </xf>
    <xf numFmtId="8" fontId="37" fillId="18" borderId="90" xfId="0" applyNumberFormat="1" applyFont="1" applyFill="1" applyBorder="1" applyAlignment="1">
      <alignment horizontal="center" vertical="center"/>
    </xf>
    <xf numFmtId="166" fontId="30" fillId="18" borderId="90" xfId="0" applyNumberFormat="1" applyFont="1" applyFill="1" applyBorder="1" applyAlignment="1">
      <alignment horizontal="center"/>
    </xf>
    <xf numFmtId="8" fontId="38" fillId="16" borderId="92" xfId="0" applyNumberFormat="1" applyFont="1" applyFill="1" applyBorder="1" applyAlignment="1">
      <alignment horizontal="center" vertical="center"/>
    </xf>
    <xf numFmtId="0" fontId="37" fillId="17" borderId="35" xfId="0" applyFont="1" applyFill="1" applyBorder="1" applyAlignment="1">
      <alignment horizontal="left" vertical="center" wrapText="1"/>
    </xf>
    <xf numFmtId="8" fontId="38" fillId="16" borderId="0" xfId="0" applyNumberFormat="1" applyFont="1" applyFill="1" applyBorder="1" applyAlignment="1">
      <alignment horizontal="center" vertical="center"/>
    </xf>
    <xf numFmtId="8" fontId="38" fillId="16" borderId="65" xfId="0" applyNumberFormat="1" applyFont="1" applyFill="1" applyBorder="1" applyAlignment="1">
      <alignment horizontal="center" vertical="center"/>
    </xf>
    <xf numFmtId="166" fontId="32" fillId="0" borderId="65" xfId="0" applyNumberFormat="1" applyFont="1" applyBorder="1" applyAlignment="1">
      <alignment horizontal="center"/>
    </xf>
    <xf numFmtId="0" fontId="36" fillId="2" borderId="61" xfId="0" applyFont="1" applyFill="1" applyBorder="1" applyAlignment="1">
      <alignment horizontal="center" vertical="center"/>
    </xf>
    <xf numFmtId="0" fontId="36" fillId="2" borderId="63" xfId="0" applyFont="1" applyFill="1" applyBorder="1" applyAlignment="1">
      <alignment horizontal="center" vertical="center"/>
    </xf>
    <xf numFmtId="8" fontId="36" fillId="2" borderId="68" xfId="0" applyNumberFormat="1" applyFont="1" applyFill="1" applyBorder="1" applyAlignment="1">
      <alignment horizontal="center" vertical="center"/>
    </xf>
    <xf numFmtId="8" fontId="36" fillId="2" borderId="73" xfId="0" applyNumberFormat="1" applyFont="1" applyFill="1" applyBorder="1" applyAlignment="1">
      <alignment horizontal="center" vertical="center"/>
    </xf>
    <xf numFmtId="166" fontId="4" fillId="2" borderId="73" xfId="0" applyNumberFormat="1" applyFont="1" applyFill="1" applyBorder="1" applyAlignment="1">
      <alignment horizontal="center"/>
    </xf>
    <xf numFmtId="0" fontId="35" fillId="16" borderId="0" xfId="0" applyFont="1" applyFill="1" applyAlignment="1">
      <alignment horizontal="center"/>
    </xf>
    <xf numFmtId="0" fontId="36" fillId="2" borderId="87" xfId="0" applyFont="1" applyFill="1" applyBorder="1" applyAlignment="1">
      <alignment horizontal="center" vertical="center" wrapText="1"/>
    </xf>
    <xf numFmtId="0" fontId="36" fillId="2" borderId="60" xfId="0" applyFont="1" applyFill="1" applyBorder="1" applyAlignment="1">
      <alignment horizontal="center" wrapText="1"/>
    </xf>
    <xf numFmtId="0" fontId="36" fillId="2" borderId="88" xfId="0" applyFont="1" applyFill="1" applyBorder="1" applyAlignment="1">
      <alignment horizontal="center" vertical="center"/>
    </xf>
    <xf numFmtId="0" fontId="36" fillId="2" borderId="89" xfId="0" applyFont="1" applyFill="1" applyBorder="1" applyAlignment="1">
      <alignment horizontal="center" vertical="center" wrapText="1"/>
    </xf>
    <xf numFmtId="0" fontId="36" fillId="2" borderId="73" xfId="0" applyFont="1" applyFill="1" applyBorder="1" applyAlignment="1">
      <alignment horizontal="center" wrapText="1"/>
    </xf>
    <xf numFmtId="0" fontId="36" fillId="2" borderId="90" xfId="0" applyFont="1" applyFill="1" applyBorder="1" applyAlignment="1">
      <alignment horizontal="center" vertical="center"/>
    </xf>
    <xf numFmtId="166" fontId="32" fillId="0" borderId="102" xfId="0" applyNumberFormat="1" applyFont="1" applyBorder="1" applyAlignment="1">
      <alignment horizontal="center"/>
    </xf>
    <xf numFmtId="166" fontId="32" fillId="0" borderId="103" xfId="0" applyNumberFormat="1" applyFont="1" applyBorder="1" applyAlignment="1">
      <alignment horizontal="center"/>
    </xf>
    <xf numFmtId="166" fontId="30" fillId="18" borderId="104" xfId="0" applyNumberFormat="1" applyFont="1" applyFill="1" applyBorder="1" applyAlignment="1">
      <alignment horizontal="center"/>
    </xf>
    <xf numFmtId="0" fontId="36" fillId="2" borderId="68" xfId="0" applyFont="1" applyFill="1" applyBorder="1" applyAlignment="1">
      <alignment horizontal="center" vertical="center"/>
    </xf>
    <xf numFmtId="0" fontId="36" fillId="2" borderId="105" xfId="0" applyFont="1" applyFill="1" applyBorder="1" applyAlignment="1">
      <alignment horizontal="center" vertical="center"/>
    </xf>
    <xf numFmtId="8" fontId="36" fillId="2" borderId="66" xfId="0" applyNumberFormat="1" applyFont="1" applyFill="1" applyBorder="1" applyAlignment="1">
      <alignment horizontal="center" vertical="center"/>
    </xf>
    <xf numFmtId="166" fontId="4" fillId="2" borderId="62" xfId="0" applyNumberFormat="1" applyFont="1" applyFill="1" applyBorder="1" applyAlignment="1">
      <alignment horizontal="center"/>
    </xf>
    <xf numFmtId="0" fontId="35" fillId="16" borderId="0" xfId="3" applyFont="1" applyFill="1" applyAlignment="1">
      <alignment horizontal="center"/>
    </xf>
    <xf numFmtId="0" fontId="36" fillId="2" borderId="87" xfId="3" applyFont="1" applyFill="1" applyBorder="1" applyAlignment="1">
      <alignment horizontal="center" vertical="center" wrapText="1"/>
    </xf>
    <xf numFmtId="0" fontId="36" fillId="2" borderId="60" xfId="3" applyFont="1" applyFill="1" applyBorder="1" applyAlignment="1">
      <alignment horizontal="center" wrapText="1"/>
    </xf>
    <xf numFmtId="0" fontId="36" fillId="2" borderId="28" xfId="3" applyFont="1" applyFill="1" applyBorder="1" applyAlignment="1">
      <alignment horizontal="center" wrapText="1"/>
    </xf>
    <xf numFmtId="0" fontId="36" fillId="2" borderId="88" xfId="3" applyFont="1" applyFill="1" applyBorder="1" applyAlignment="1">
      <alignment horizontal="center" vertical="center"/>
    </xf>
    <xf numFmtId="0" fontId="36" fillId="2" borderId="89" xfId="3" applyFont="1" applyFill="1" applyBorder="1" applyAlignment="1">
      <alignment horizontal="center" vertical="center" wrapText="1"/>
    </xf>
    <xf numFmtId="0" fontId="36" fillId="2" borderId="73" xfId="3" applyFont="1" applyFill="1" applyBorder="1" applyAlignment="1">
      <alignment horizontal="center" wrapText="1"/>
    </xf>
    <xf numFmtId="49" fontId="36" fillId="2" borderId="63" xfId="3" applyNumberFormat="1" applyFont="1" applyFill="1" applyBorder="1" applyAlignment="1">
      <alignment horizontal="center" wrapText="1"/>
    </xf>
    <xf numFmtId="49" fontId="36" fillId="2" borderId="73" xfId="3" applyNumberFormat="1" applyFont="1" applyFill="1" applyBorder="1" applyAlignment="1">
      <alignment horizontal="center" wrapText="1"/>
    </xf>
    <xf numFmtId="0" fontId="36" fillId="2" borderId="90" xfId="3" applyFont="1" applyFill="1" applyBorder="1" applyAlignment="1">
      <alignment horizontal="center" vertical="center"/>
    </xf>
    <xf numFmtId="0" fontId="37" fillId="17" borderId="74" xfId="3" applyFont="1" applyFill="1" applyBorder="1" applyAlignment="1">
      <alignment horizontal="left" vertical="center" wrapText="1"/>
    </xf>
    <xf numFmtId="0" fontId="37" fillId="17" borderId="90" xfId="3" applyFont="1" applyFill="1" applyBorder="1" applyAlignment="1">
      <alignment horizontal="left" vertical="center"/>
    </xf>
    <xf numFmtId="8" fontId="37" fillId="18" borderId="101" xfId="3" applyNumberFormat="1" applyFont="1" applyFill="1" applyBorder="1" applyAlignment="1">
      <alignment horizontal="center" vertical="center"/>
    </xf>
    <xf numFmtId="8" fontId="37" fillId="18" borderId="90" xfId="3" applyNumberFormat="1" applyFont="1" applyFill="1" applyBorder="1" applyAlignment="1">
      <alignment horizontal="center" vertical="center"/>
    </xf>
    <xf numFmtId="166" fontId="30" fillId="18" borderId="104" xfId="3" applyNumberFormat="1" applyFont="1" applyFill="1" applyBorder="1" applyAlignment="1">
      <alignment horizontal="center"/>
    </xf>
    <xf numFmtId="0" fontId="32" fillId="0" borderId="0" xfId="0" applyFont="1" applyAlignment="1">
      <alignment horizontal="center"/>
    </xf>
    <xf numFmtId="0" fontId="39" fillId="2" borderId="68" xfId="3" applyFont="1" applyFill="1" applyBorder="1" applyAlignment="1">
      <alignment horizontal="center" vertical="center"/>
    </xf>
    <xf numFmtId="0" fontId="39" fillId="2" borderId="70" xfId="3" applyFont="1" applyFill="1" applyBorder="1" applyAlignment="1">
      <alignment horizontal="center" vertical="center"/>
    </xf>
    <xf numFmtId="0" fontId="39" fillId="2" borderId="69" xfId="3" applyFont="1" applyFill="1" applyBorder="1" applyAlignment="1">
      <alignment horizontal="center" vertical="center"/>
    </xf>
    <xf numFmtId="0" fontId="32" fillId="16" borderId="0" xfId="3" applyFont="1" applyFill="1"/>
    <xf numFmtId="0" fontId="38" fillId="19" borderId="32" xfId="3" applyFont="1" applyFill="1" applyBorder="1" applyAlignment="1">
      <alignment horizontal="center" vertical="center" wrapText="1"/>
    </xf>
    <xf numFmtId="0" fontId="38" fillId="19" borderId="28" xfId="3" applyFont="1" applyFill="1" applyBorder="1" applyAlignment="1">
      <alignment horizontal="center" vertical="center" wrapText="1"/>
    </xf>
    <xf numFmtId="0" fontId="38" fillId="19" borderId="28" xfId="3" applyFont="1" applyFill="1" applyBorder="1" applyAlignment="1">
      <alignment horizontal="center" vertical="center" wrapText="1"/>
    </xf>
    <xf numFmtId="0" fontId="38" fillId="19" borderId="31" xfId="3" applyFont="1" applyFill="1" applyBorder="1" applyAlignment="1">
      <alignment horizontal="center" vertical="center" wrapText="1"/>
    </xf>
    <xf numFmtId="0" fontId="38" fillId="19" borderId="61" xfId="3" applyFont="1" applyFill="1" applyBorder="1" applyAlignment="1">
      <alignment horizontal="center" vertical="center" wrapText="1"/>
    </xf>
    <xf numFmtId="0" fontId="38" fillId="19" borderId="63" xfId="3" applyFont="1" applyFill="1" applyBorder="1" applyAlignment="1">
      <alignment horizontal="center" vertical="center" wrapText="1"/>
    </xf>
    <xf numFmtId="0" fontId="38" fillId="19" borderId="63" xfId="3" applyFont="1" applyFill="1" applyBorder="1" applyAlignment="1">
      <alignment horizontal="center" vertical="center" wrapText="1"/>
    </xf>
    <xf numFmtId="0" fontId="38" fillId="19" borderId="62" xfId="3" applyFont="1" applyFill="1" applyBorder="1" applyAlignment="1">
      <alignment horizontal="center" vertical="center" wrapText="1"/>
    </xf>
    <xf numFmtId="0" fontId="40" fillId="20" borderId="106" xfId="3" applyFont="1" applyFill="1" applyBorder="1" applyAlignment="1">
      <alignment horizontal="left" vertical="center" wrapText="1"/>
    </xf>
    <xf numFmtId="0" fontId="40" fillId="20" borderId="107" xfId="3" applyFont="1" applyFill="1" applyBorder="1" applyAlignment="1">
      <alignment horizontal="left" vertical="center" wrapText="1"/>
    </xf>
    <xf numFmtId="8" fontId="41" fillId="16" borderId="107" xfId="3" applyNumberFormat="1" applyFont="1" applyFill="1" applyBorder="1" applyAlignment="1">
      <alignment horizontal="center" vertical="center"/>
    </xf>
    <xf numFmtId="8" fontId="41" fillId="9" borderId="108" xfId="3" applyNumberFormat="1" applyFont="1" applyFill="1" applyBorder="1" applyAlignment="1">
      <alignment horizontal="center" vertical="center"/>
    </xf>
    <xf numFmtId="0" fontId="40" fillId="20" borderId="109" xfId="3" applyFont="1" applyFill="1" applyBorder="1" applyAlignment="1">
      <alignment horizontal="left" vertical="center" wrapText="1"/>
    </xf>
    <xf numFmtId="0" fontId="40" fillId="20" borderId="110" xfId="3" applyFont="1" applyFill="1" applyBorder="1" applyAlignment="1">
      <alignment horizontal="left" vertical="center" wrapText="1"/>
    </xf>
    <xf numFmtId="8" fontId="41" fillId="16" borderId="110" xfId="3" applyNumberFormat="1" applyFont="1" applyFill="1" applyBorder="1" applyAlignment="1">
      <alignment horizontal="center" vertical="center"/>
    </xf>
    <xf numFmtId="8" fontId="41" fillId="9" borderId="111" xfId="3" applyNumberFormat="1" applyFont="1" applyFill="1" applyBorder="1" applyAlignment="1">
      <alignment horizontal="center" vertical="center"/>
    </xf>
    <xf numFmtId="0" fontId="40" fillId="20" borderId="110" xfId="3" applyFont="1" applyFill="1" applyBorder="1" applyAlignment="1">
      <alignment horizontal="left" vertical="center"/>
    </xf>
    <xf numFmtId="8" fontId="42" fillId="10" borderId="110" xfId="3" applyNumberFormat="1" applyFont="1" applyFill="1" applyBorder="1" applyAlignment="1">
      <alignment horizontal="center" vertical="center"/>
    </xf>
    <xf numFmtId="8" fontId="42" fillId="10" borderId="111" xfId="3" applyNumberFormat="1" applyFont="1" applyFill="1" applyBorder="1" applyAlignment="1">
      <alignment horizontal="center" vertical="center"/>
    </xf>
    <xf numFmtId="0" fontId="30" fillId="16" borderId="0" xfId="3" applyFont="1" applyFill="1"/>
    <xf numFmtId="0" fontId="36" fillId="20" borderId="112" xfId="3" applyFont="1" applyFill="1" applyBorder="1" applyAlignment="1">
      <alignment horizontal="left" vertical="center"/>
    </xf>
    <xf numFmtId="0" fontId="36" fillId="20" borderId="113" xfId="3" applyFont="1" applyFill="1" applyBorder="1" applyAlignment="1">
      <alignment horizontal="left" vertical="center"/>
    </xf>
    <xf numFmtId="8" fontId="43" fillId="21" borderId="113" xfId="3" applyNumberFormat="1" applyFont="1" applyFill="1" applyBorder="1" applyAlignment="1">
      <alignment horizontal="center" vertical="center"/>
    </xf>
    <xf numFmtId="8" fontId="43" fillId="21" borderId="114" xfId="3" applyNumberFormat="1" applyFont="1" applyFill="1" applyBorder="1" applyAlignment="1">
      <alignment horizontal="center" vertical="center"/>
    </xf>
    <xf numFmtId="0" fontId="10" fillId="16" borderId="0" xfId="3" applyFont="1" applyFill="1"/>
    <xf numFmtId="0" fontId="32" fillId="16" borderId="0" xfId="3" applyFont="1" applyFill="1" applyAlignment="1">
      <alignment horizontal="center"/>
    </xf>
    <xf numFmtId="0" fontId="36" fillId="2" borderId="68" xfId="3" applyFont="1" applyFill="1" applyBorder="1" applyAlignment="1">
      <alignment horizontal="left" vertical="center"/>
    </xf>
    <xf numFmtId="0" fontId="36" fillId="2" borderId="70" xfId="3" applyFont="1" applyFill="1" applyBorder="1" applyAlignment="1">
      <alignment horizontal="left" vertical="center"/>
    </xf>
    <xf numFmtId="8" fontId="42" fillId="10" borderId="70" xfId="3" applyNumberFormat="1" applyFont="1" applyFill="1" applyBorder="1" applyAlignment="1">
      <alignment horizontal="center" vertical="center"/>
    </xf>
    <xf numFmtId="8" fontId="42" fillId="10" borderId="74" xfId="3" applyNumberFormat="1" applyFont="1" applyFill="1" applyBorder="1" applyAlignment="1">
      <alignment horizontal="center" vertical="center"/>
    </xf>
    <xf numFmtId="0" fontId="38" fillId="22" borderId="32" xfId="3" applyFont="1" applyFill="1" applyBorder="1" applyAlignment="1">
      <alignment horizontal="center" vertical="center" wrapText="1"/>
    </xf>
    <xf numFmtId="0" fontId="38" fillId="22" borderId="28" xfId="3" applyFont="1" applyFill="1" applyBorder="1" applyAlignment="1">
      <alignment horizontal="center" vertical="center" wrapText="1"/>
    </xf>
    <xf numFmtId="0" fontId="38" fillId="22" borderId="31" xfId="3" applyFont="1" applyFill="1" applyBorder="1" applyAlignment="1">
      <alignment horizontal="center" wrapText="1"/>
    </xf>
    <xf numFmtId="0" fontId="38" fillId="22" borderId="61" xfId="3" applyFont="1" applyFill="1" applyBorder="1" applyAlignment="1">
      <alignment horizontal="center" vertical="center" wrapText="1"/>
    </xf>
    <xf numFmtId="0" fontId="38" fillId="22" borderId="63" xfId="3" applyFont="1" applyFill="1" applyBorder="1" applyAlignment="1">
      <alignment horizontal="center" vertical="center" wrapText="1"/>
    </xf>
    <xf numFmtId="0" fontId="38" fillId="22" borderId="62" xfId="3" applyFont="1" applyFill="1" applyBorder="1" applyAlignment="1">
      <alignment horizontal="center" wrapText="1"/>
    </xf>
    <xf numFmtId="0" fontId="40" fillId="2" borderId="106" xfId="3" applyFont="1" applyFill="1" applyBorder="1" applyAlignment="1">
      <alignment horizontal="left" vertical="center" wrapText="1"/>
    </xf>
    <xf numFmtId="0" fontId="40" fillId="2" borderId="107" xfId="3" applyFont="1" applyFill="1" applyBorder="1" applyAlignment="1">
      <alignment horizontal="left" vertical="center" wrapText="1"/>
    </xf>
    <xf numFmtId="166" fontId="38" fillId="16" borderId="107" xfId="3" applyNumberFormat="1" applyFont="1" applyFill="1" applyBorder="1" applyAlignment="1">
      <alignment horizontal="center" vertical="center"/>
    </xf>
    <xf numFmtId="166" fontId="38" fillId="9" borderId="108" xfId="3" applyNumberFormat="1" applyFont="1" applyFill="1" applyBorder="1" applyAlignment="1">
      <alignment horizontal="center" vertical="center"/>
    </xf>
    <xf numFmtId="0" fontId="40" fillId="2" borderId="109" xfId="3" applyFont="1" applyFill="1" applyBorder="1" applyAlignment="1">
      <alignment horizontal="left" vertical="center" wrapText="1"/>
    </xf>
    <xf numFmtId="0" fontId="40" fillId="2" borderId="110" xfId="3" applyFont="1" applyFill="1" applyBorder="1" applyAlignment="1">
      <alignment horizontal="left" vertical="center" wrapText="1"/>
    </xf>
    <xf numFmtId="166" fontId="38" fillId="16" borderId="110" xfId="3" applyNumberFormat="1" applyFont="1" applyFill="1" applyBorder="1" applyAlignment="1">
      <alignment horizontal="center" vertical="center"/>
    </xf>
    <xf numFmtId="166" fontId="38" fillId="9" borderId="111" xfId="3" applyNumberFormat="1" applyFont="1" applyFill="1" applyBorder="1" applyAlignment="1">
      <alignment horizontal="center" vertical="center"/>
    </xf>
    <xf numFmtId="166" fontId="38" fillId="0" borderId="110" xfId="3" applyNumberFormat="1" applyFont="1" applyFill="1" applyBorder="1" applyAlignment="1">
      <alignment horizontal="center" vertical="center"/>
    </xf>
    <xf numFmtId="0" fontId="40" fillId="2" borderId="110" xfId="3" applyFont="1" applyFill="1" applyBorder="1" applyAlignment="1">
      <alignment horizontal="left" vertical="center"/>
    </xf>
    <xf numFmtId="166" fontId="37" fillId="10" borderId="110" xfId="3" applyNumberFormat="1" applyFont="1" applyFill="1" applyBorder="1" applyAlignment="1">
      <alignment horizontal="center" vertical="center"/>
    </xf>
    <xf numFmtId="166" fontId="37" fillId="10" borderId="111" xfId="3" applyNumberFormat="1" applyFont="1" applyFill="1" applyBorder="1" applyAlignment="1">
      <alignment horizontal="center" vertical="center"/>
    </xf>
    <xf numFmtId="166" fontId="41" fillId="16" borderId="110" xfId="3" applyNumberFormat="1" applyFont="1" applyFill="1" applyBorder="1" applyAlignment="1">
      <alignment horizontal="center" vertical="center"/>
    </xf>
    <xf numFmtId="166" fontId="41" fillId="9" borderId="111" xfId="3" applyNumberFormat="1" applyFont="1" applyFill="1" applyBorder="1" applyAlignment="1">
      <alignment horizontal="center" vertical="center"/>
    </xf>
    <xf numFmtId="166" fontId="42" fillId="10" borderId="110" xfId="3" applyNumberFormat="1" applyFont="1" applyFill="1" applyBorder="1" applyAlignment="1">
      <alignment horizontal="center" vertical="center"/>
    </xf>
    <xf numFmtId="166" fontId="42" fillId="10" borderId="111" xfId="3" applyNumberFormat="1" applyFont="1" applyFill="1" applyBorder="1" applyAlignment="1">
      <alignment horizontal="center" vertical="center"/>
    </xf>
    <xf numFmtId="0" fontId="36" fillId="2" borderId="112" xfId="3" applyFont="1" applyFill="1" applyBorder="1" applyAlignment="1">
      <alignment horizontal="left" vertical="center"/>
    </xf>
    <xf numFmtId="0" fontId="36" fillId="2" borderId="113" xfId="3" applyFont="1" applyFill="1" applyBorder="1" applyAlignment="1">
      <alignment horizontal="left" vertical="center"/>
    </xf>
    <xf numFmtId="166" fontId="43" fillId="21" borderId="113" xfId="3" applyNumberFormat="1" applyFont="1" applyFill="1" applyBorder="1" applyAlignment="1">
      <alignment horizontal="center" vertical="center"/>
    </xf>
    <xf numFmtId="166" fontId="43" fillId="21" borderId="114" xfId="3" applyNumberFormat="1" applyFont="1" applyFill="1" applyBorder="1" applyAlignment="1">
      <alignment horizontal="center" vertical="center"/>
    </xf>
    <xf numFmtId="166" fontId="42" fillId="10" borderId="70" xfId="3" applyNumberFormat="1" applyFont="1" applyFill="1" applyBorder="1" applyAlignment="1">
      <alignment horizontal="center" vertical="center"/>
    </xf>
    <xf numFmtId="166" fontId="42" fillId="10" borderId="74" xfId="3" applyNumberFormat="1" applyFont="1" applyFill="1" applyBorder="1" applyAlignment="1">
      <alignment horizontal="center" vertical="center"/>
    </xf>
    <xf numFmtId="0" fontId="39" fillId="2" borderId="68" xfId="3" applyFont="1" applyFill="1" applyBorder="1" applyAlignment="1">
      <alignment horizontal="center"/>
    </xf>
    <xf numFmtId="0" fontId="39" fillId="2" borderId="70" xfId="3" applyFont="1" applyFill="1" applyBorder="1" applyAlignment="1">
      <alignment horizontal="center"/>
    </xf>
    <xf numFmtId="0" fontId="39" fillId="2" borderId="69" xfId="3" applyFont="1" applyFill="1" applyBorder="1" applyAlignment="1">
      <alignment horizontal="center"/>
    </xf>
    <xf numFmtId="0" fontId="44" fillId="19" borderId="68" xfId="3" applyFont="1" applyFill="1" applyBorder="1" applyAlignment="1">
      <alignment horizontal="center" vertical="center" wrapText="1"/>
    </xf>
    <xf numFmtId="0" fontId="44" fillId="19" borderId="115" xfId="3" applyFont="1" applyFill="1" applyBorder="1" applyAlignment="1">
      <alignment horizontal="center" vertical="center" wrapText="1"/>
    </xf>
    <xf numFmtId="0" fontId="44" fillId="19" borderId="116" xfId="3" applyFont="1" applyFill="1" applyBorder="1" applyAlignment="1">
      <alignment horizontal="center" vertical="center" wrapText="1"/>
    </xf>
    <xf numFmtId="0" fontId="44" fillId="19" borderId="117" xfId="3" applyFont="1" applyFill="1" applyBorder="1" applyAlignment="1">
      <alignment horizontal="center" vertical="center" wrapText="1"/>
    </xf>
    <xf numFmtId="0" fontId="13" fillId="0" borderId="0" xfId="3" applyFont="1"/>
    <xf numFmtId="0" fontId="45" fillId="23" borderId="118" xfId="3" applyFont="1" applyFill="1" applyBorder="1" applyAlignment="1">
      <alignment horizontal="left" vertical="center" wrapText="1"/>
    </xf>
    <xf numFmtId="0" fontId="45" fillId="23" borderId="119" xfId="3" applyFont="1" applyFill="1" applyBorder="1" applyAlignment="1">
      <alignment horizontal="left" vertical="center" wrapText="1"/>
    </xf>
    <xf numFmtId="8" fontId="41" fillId="16" borderId="119" xfId="3" applyNumberFormat="1" applyFont="1" applyFill="1" applyBorder="1" applyAlignment="1">
      <alignment horizontal="center" vertical="center"/>
    </xf>
    <xf numFmtId="8" fontId="41" fillId="9" borderId="120" xfId="3" applyNumberFormat="1" applyFont="1" applyFill="1" applyBorder="1" applyAlignment="1">
      <alignment horizontal="center" vertical="center"/>
    </xf>
    <xf numFmtId="0" fontId="45" fillId="23" borderId="121" xfId="3" applyFont="1" applyFill="1" applyBorder="1" applyAlignment="1">
      <alignment horizontal="left" vertical="center" wrapText="1"/>
    </xf>
    <xf numFmtId="0" fontId="45" fillId="23" borderId="122" xfId="3" applyFont="1" applyFill="1" applyBorder="1" applyAlignment="1">
      <alignment horizontal="left" vertical="center" wrapText="1"/>
    </xf>
    <xf numFmtId="0" fontId="45" fillId="23" borderId="121" xfId="3" applyFont="1" applyFill="1" applyBorder="1" applyAlignment="1">
      <alignment horizontal="left" vertical="center"/>
    </xf>
    <xf numFmtId="8" fontId="42" fillId="10" borderId="119" xfId="3" applyNumberFormat="1" applyFont="1" applyFill="1" applyBorder="1" applyAlignment="1">
      <alignment horizontal="center" vertical="center"/>
    </xf>
    <xf numFmtId="8" fontId="42" fillId="10" borderId="120" xfId="3" applyNumberFormat="1" applyFont="1" applyFill="1" applyBorder="1" applyAlignment="1">
      <alignment horizontal="center" vertical="center"/>
    </xf>
    <xf numFmtId="0" fontId="45" fillId="23" borderId="123" xfId="3" applyFont="1" applyFill="1" applyBorder="1" applyAlignment="1">
      <alignment horizontal="left" vertical="center" wrapText="1"/>
    </xf>
    <xf numFmtId="8" fontId="42" fillId="21" borderId="22" xfId="3" applyNumberFormat="1" applyFont="1" applyFill="1" applyBorder="1" applyAlignment="1">
      <alignment horizontal="center" vertical="center"/>
    </xf>
    <xf numFmtId="8" fontId="42" fillId="21" borderId="73" xfId="3" applyNumberFormat="1" applyFont="1" applyFill="1" applyBorder="1" applyAlignment="1">
      <alignment horizontal="center" vertical="center"/>
    </xf>
    <xf numFmtId="0" fontId="13" fillId="0" borderId="0" xfId="3" applyAlignment="1">
      <alignment horizontal="right"/>
    </xf>
    <xf numFmtId="0" fontId="36" fillId="2" borderId="124" xfId="3" applyFont="1" applyFill="1" applyBorder="1" applyAlignment="1">
      <alignment horizontal="left" vertical="center"/>
    </xf>
    <xf numFmtId="8" fontId="42" fillId="10" borderId="117" xfId="3" applyNumberFormat="1" applyFont="1" applyFill="1" applyBorder="1" applyAlignment="1">
      <alignment horizontal="center" vertical="center"/>
    </xf>
    <xf numFmtId="0" fontId="39" fillId="2" borderId="0" xfId="3" applyFont="1" applyFill="1" applyAlignment="1">
      <alignment horizontal="center"/>
    </xf>
    <xf numFmtId="0" fontId="46" fillId="19" borderId="124" xfId="3" applyFont="1" applyFill="1" applyBorder="1" applyAlignment="1">
      <alignment horizontal="center" vertical="center" wrapText="1"/>
    </xf>
    <xf numFmtId="0" fontId="46" fillId="19" borderId="115" xfId="3" applyFont="1" applyFill="1" applyBorder="1" applyAlignment="1">
      <alignment horizontal="center" vertical="center" wrapText="1"/>
    </xf>
    <xf numFmtId="0" fontId="46" fillId="19" borderId="125" xfId="3" applyFont="1" applyFill="1" applyBorder="1" applyAlignment="1">
      <alignment horizontal="center" vertical="center" wrapText="1"/>
    </xf>
    <xf numFmtId="0" fontId="46" fillId="19" borderId="126" xfId="3" applyFont="1" applyFill="1" applyBorder="1" applyAlignment="1">
      <alignment horizontal="center" vertical="center" wrapText="1"/>
    </xf>
    <xf numFmtId="0" fontId="46" fillId="19" borderId="127" xfId="3" applyFont="1" applyFill="1" applyBorder="1" applyAlignment="1">
      <alignment horizontal="center" vertical="center" wrapText="1"/>
    </xf>
    <xf numFmtId="8" fontId="41" fillId="16" borderId="128" xfId="3" applyNumberFormat="1" applyFont="1" applyFill="1" applyBorder="1" applyAlignment="1">
      <alignment horizontal="center" vertical="center"/>
    </xf>
    <xf numFmtId="8" fontId="42" fillId="10" borderId="128" xfId="3" applyNumberFormat="1" applyFont="1" applyFill="1" applyBorder="1" applyAlignment="1">
      <alignment horizontal="center" vertical="center"/>
    </xf>
    <xf numFmtId="8" fontId="42" fillId="21" borderId="44" xfId="3" applyNumberFormat="1" applyFont="1" applyFill="1" applyBorder="1" applyAlignment="1">
      <alignment horizontal="center" vertical="center"/>
    </xf>
    <xf numFmtId="0" fontId="39" fillId="2" borderId="124" xfId="3" applyFont="1" applyFill="1" applyBorder="1" applyAlignment="1">
      <alignment horizontal="center"/>
    </xf>
    <xf numFmtId="49" fontId="46" fillId="19" borderId="125" xfId="3" applyNumberFormat="1" applyFont="1" applyFill="1" applyBorder="1" applyAlignment="1">
      <alignment horizontal="center" vertical="center" wrapText="1"/>
    </xf>
    <xf numFmtId="49" fontId="46" fillId="19" borderId="126" xfId="3" applyNumberFormat="1" applyFont="1" applyFill="1" applyBorder="1" applyAlignment="1">
      <alignment horizontal="center" vertical="center" wrapText="1"/>
    </xf>
    <xf numFmtId="49" fontId="46" fillId="19" borderId="127" xfId="3" applyNumberFormat="1" applyFont="1" applyFill="1" applyBorder="1" applyAlignment="1">
      <alignment horizontal="center" vertical="center" wrapText="1"/>
    </xf>
    <xf numFmtId="166" fontId="45" fillId="23" borderId="118" xfId="3" applyNumberFormat="1" applyFont="1" applyFill="1" applyBorder="1" applyAlignment="1">
      <alignment horizontal="left" vertical="center" wrapText="1"/>
    </xf>
    <xf numFmtId="166" fontId="45" fillId="23" borderId="119" xfId="3" applyNumberFormat="1" applyFont="1" applyFill="1" applyBorder="1" applyAlignment="1">
      <alignment horizontal="left" vertical="center" wrapText="1"/>
    </xf>
    <xf numFmtId="166" fontId="41" fillId="16" borderId="119" xfId="3" applyNumberFormat="1" applyFont="1" applyFill="1" applyBorder="1" applyAlignment="1">
      <alignment horizontal="center" vertical="center"/>
    </xf>
    <xf numFmtId="166" fontId="41" fillId="16" borderId="128" xfId="3" applyNumberFormat="1" applyFont="1" applyFill="1" applyBorder="1" applyAlignment="1">
      <alignment horizontal="center" vertical="center"/>
    </xf>
    <xf numFmtId="166" fontId="41" fillId="9" borderId="120" xfId="3" applyNumberFormat="1" applyFont="1" applyFill="1" applyBorder="1" applyAlignment="1">
      <alignment horizontal="center" vertical="center"/>
    </xf>
    <xf numFmtId="166" fontId="45" fillId="23" borderId="121" xfId="3" applyNumberFormat="1" applyFont="1" applyFill="1" applyBorder="1" applyAlignment="1">
      <alignment horizontal="left" vertical="center" wrapText="1"/>
    </xf>
    <xf numFmtId="166" fontId="45" fillId="23" borderId="122" xfId="3" applyNumberFormat="1" applyFont="1" applyFill="1" applyBorder="1" applyAlignment="1">
      <alignment horizontal="left" vertical="center" wrapText="1"/>
    </xf>
    <xf numFmtId="166" fontId="45" fillId="23" borderId="121" xfId="3" applyNumberFormat="1" applyFont="1" applyFill="1" applyBorder="1" applyAlignment="1">
      <alignment horizontal="left" vertical="center"/>
    </xf>
    <xf numFmtId="166" fontId="42" fillId="10" borderId="119" xfId="3" applyNumberFormat="1" applyFont="1" applyFill="1" applyBorder="1" applyAlignment="1">
      <alignment horizontal="center" vertical="center"/>
    </xf>
    <xf numFmtId="166" fontId="42" fillId="10" borderId="128" xfId="3" applyNumberFormat="1" applyFont="1" applyFill="1" applyBorder="1" applyAlignment="1">
      <alignment horizontal="center" vertical="center"/>
    </xf>
    <xf numFmtId="166" fontId="42" fillId="10" borderId="120" xfId="3" applyNumberFormat="1" applyFont="1" applyFill="1" applyBorder="1" applyAlignment="1">
      <alignment horizontal="center" vertical="center"/>
    </xf>
    <xf numFmtId="166" fontId="45" fillId="23" borderId="123" xfId="3" applyNumberFormat="1" applyFont="1" applyFill="1" applyBorder="1" applyAlignment="1">
      <alignment horizontal="left" vertical="center" wrapText="1"/>
    </xf>
    <xf numFmtId="166" fontId="42" fillId="21" borderId="22" xfId="3" applyNumberFormat="1" applyFont="1" applyFill="1" applyBorder="1" applyAlignment="1">
      <alignment horizontal="center" vertical="center"/>
    </xf>
    <xf numFmtId="166" fontId="42" fillId="21" borderId="44" xfId="3" applyNumberFormat="1" applyFont="1" applyFill="1" applyBorder="1" applyAlignment="1">
      <alignment horizontal="center" vertical="center"/>
    </xf>
    <xf numFmtId="166" fontId="42" fillId="21" borderId="73" xfId="3" applyNumberFormat="1" applyFont="1" applyFill="1" applyBorder="1" applyAlignment="1">
      <alignment horizontal="center" vertical="center"/>
    </xf>
    <xf numFmtId="166" fontId="42" fillId="10" borderId="117" xfId="3" applyNumberFormat="1" applyFont="1" applyFill="1" applyBorder="1" applyAlignment="1">
      <alignment horizontal="center" vertical="center"/>
    </xf>
    <xf numFmtId="0" fontId="39" fillId="2" borderId="124" xfId="3" applyFont="1" applyFill="1" applyBorder="1" applyAlignment="1">
      <alignment horizontal="center" vertical="center"/>
    </xf>
    <xf numFmtId="0" fontId="40" fillId="2" borderId="129" xfId="3" applyFont="1" applyFill="1" applyBorder="1" applyAlignment="1">
      <alignment horizontal="left" vertical="center" wrapText="1"/>
    </xf>
    <xf numFmtId="0" fontId="40" fillId="2" borderId="130" xfId="3" applyFont="1" applyFill="1" applyBorder="1" applyAlignment="1">
      <alignment horizontal="left" vertical="center" wrapText="1"/>
    </xf>
    <xf numFmtId="8" fontId="41" fillId="16" borderId="28" xfId="3" applyNumberFormat="1" applyFont="1" applyFill="1" applyBorder="1" applyAlignment="1">
      <alignment horizontal="center" vertical="center"/>
    </xf>
    <xf numFmtId="8" fontId="41" fillId="16" borderId="28" xfId="3" applyNumberFormat="1" applyFont="1" applyFill="1" applyBorder="1" applyAlignment="1">
      <alignment horizontal="right" vertical="center"/>
    </xf>
    <xf numFmtId="8" fontId="41" fillId="9" borderId="60" xfId="3" applyNumberFormat="1" applyFont="1" applyFill="1" applyBorder="1" applyAlignment="1">
      <alignment horizontal="center" vertical="center"/>
    </xf>
    <xf numFmtId="8" fontId="32" fillId="16" borderId="0" xfId="3" applyNumberFormat="1" applyFont="1" applyFill="1"/>
    <xf numFmtId="0" fontId="40" fillId="2" borderId="131" xfId="3" applyFont="1" applyFill="1" applyBorder="1" applyAlignment="1">
      <alignment horizontal="left" vertical="center" wrapText="1"/>
    </xf>
    <xf numFmtId="0" fontId="40" fillId="2" borderId="132" xfId="3" applyFont="1" applyFill="1" applyBorder="1" applyAlignment="1">
      <alignment horizontal="left" vertical="center" wrapText="1"/>
    </xf>
    <xf numFmtId="8" fontId="41" fillId="16" borderId="132" xfId="3" applyNumberFormat="1" applyFont="1" applyFill="1" applyBorder="1" applyAlignment="1">
      <alignment horizontal="center" vertical="center"/>
    </xf>
    <xf numFmtId="8" fontId="41" fillId="16" borderId="132" xfId="3" applyNumberFormat="1" applyFont="1" applyFill="1" applyBorder="1" applyAlignment="1">
      <alignment horizontal="right" vertical="center"/>
    </xf>
    <xf numFmtId="8" fontId="41" fillId="9" borderId="133" xfId="3" applyNumberFormat="1" applyFont="1" applyFill="1" applyBorder="1" applyAlignment="1">
      <alignment horizontal="center" vertical="center"/>
    </xf>
    <xf numFmtId="0" fontId="40" fillId="2" borderId="132" xfId="3" applyFont="1" applyFill="1" applyBorder="1" applyAlignment="1">
      <alignment horizontal="left" vertical="center"/>
    </xf>
    <xf numFmtId="8" fontId="42" fillId="10" borderId="132" xfId="3" applyNumberFormat="1" applyFont="1" applyFill="1" applyBorder="1" applyAlignment="1">
      <alignment horizontal="center" vertical="center"/>
    </xf>
    <xf numFmtId="8" fontId="42" fillId="10" borderId="132" xfId="3" applyNumberFormat="1" applyFont="1" applyFill="1" applyBorder="1" applyAlignment="1">
      <alignment horizontal="right" vertical="center"/>
    </xf>
    <xf numFmtId="8" fontId="42" fillId="10" borderId="133" xfId="3" applyNumberFormat="1" applyFont="1" applyFill="1" applyBorder="1" applyAlignment="1">
      <alignment horizontal="center" vertical="center"/>
    </xf>
    <xf numFmtId="0" fontId="36" fillId="2" borderId="61" xfId="3" applyFont="1" applyFill="1" applyBorder="1" applyAlignment="1">
      <alignment horizontal="left" vertical="center"/>
    </xf>
    <xf numFmtId="0" fontId="36" fillId="2" borderId="63" xfId="3" applyFont="1" applyFill="1" applyBorder="1" applyAlignment="1">
      <alignment horizontal="left" vertical="center"/>
    </xf>
    <xf numFmtId="8" fontId="43" fillId="24" borderId="63" xfId="3" applyNumberFormat="1" applyFont="1" applyFill="1" applyBorder="1" applyAlignment="1">
      <alignment horizontal="center" vertical="center"/>
    </xf>
    <xf numFmtId="8" fontId="43" fillId="24" borderId="63" xfId="3" applyNumberFormat="1" applyFont="1" applyFill="1" applyBorder="1" applyAlignment="1">
      <alignment horizontal="right" vertical="center"/>
    </xf>
    <xf numFmtId="8" fontId="43" fillId="24" borderId="73" xfId="3" applyNumberFormat="1" applyFont="1" applyFill="1" applyBorder="1" applyAlignment="1">
      <alignment horizontal="center" vertical="center"/>
    </xf>
    <xf numFmtId="0" fontId="38" fillId="19" borderId="28" xfId="3" applyFont="1" applyFill="1" applyBorder="1" applyAlignment="1">
      <alignment horizontal="center" wrapText="1"/>
    </xf>
    <xf numFmtId="0" fontId="38" fillId="19" borderId="31" xfId="3" applyFont="1" applyFill="1" applyBorder="1" applyAlignment="1">
      <alignment horizontal="center" wrapText="1"/>
    </xf>
    <xf numFmtId="166" fontId="38" fillId="16" borderId="28" xfId="3" applyNumberFormat="1" applyFont="1" applyFill="1" applyBorder="1" applyAlignment="1">
      <alignment horizontal="center" vertical="center"/>
    </xf>
    <xf numFmtId="166" fontId="38" fillId="9" borderId="60" xfId="3" applyNumberFormat="1" applyFont="1" applyFill="1" applyBorder="1" applyAlignment="1">
      <alignment horizontal="center" vertical="center"/>
    </xf>
    <xf numFmtId="166" fontId="38" fillId="16" borderId="132" xfId="3" applyNumberFormat="1" applyFont="1" applyFill="1" applyBorder="1" applyAlignment="1">
      <alignment horizontal="center" vertical="center"/>
    </xf>
    <xf numFmtId="166" fontId="38" fillId="9" borderId="133" xfId="3" applyNumberFormat="1" applyFont="1" applyFill="1" applyBorder="1" applyAlignment="1">
      <alignment horizontal="center" vertical="center"/>
    </xf>
    <xf numFmtId="166" fontId="38" fillId="0" borderId="132" xfId="3" applyNumberFormat="1" applyFont="1" applyFill="1" applyBorder="1" applyAlignment="1">
      <alignment horizontal="center" vertical="center"/>
    </xf>
    <xf numFmtId="166" fontId="37" fillId="10" borderId="132" xfId="3" applyNumberFormat="1" applyFont="1" applyFill="1" applyBorder="1" applyAlignment="1">
      <alignment horizontal="center" vertical="center"/>
    </xf>
    <xf numFmtId="166" fontId="37" fillId="10" borderId="133" xfId="3" applyNumberFormat="1" applyFont="1" applyFill="1" applyBorder="1" applyAlignment="1">
      <alignment horizontal="center" vertical="center"/>
    </xf>
    <xf numFmtId="166" fontId="41" fillId="16" borderId="132" xfId="3" applyNumberFormat="1" applyFont="1" applyFill="1" applyBorder="1" applyAlignment="1">
      <alignment horizontal="center" vertical="center"/>
    </xf>
    <xf numFmtId="166" fontId="41" fillId="9" borderId="133" xfId="3" applyNumberFormat="1" applyFont="1" applyFill="1" applyBorder="1" applyAlignment="1">
      <alignment horizontal="center" vertical="center"/>
    </xf>
    <xf numFmtId="0" fontId="40" fillId="2" borderId="134" xfId="3" applyFont="1" applyFill="1" applyBorder="1" applyAlignment="1">
      <alignment horizontal="left" vertical="center" wrapText="1"/>
    </xf>
    <xf numFmtId="0" fontId="40" fillId="2" borderId="135" xfId="3" applyFont="1" applyFill="1" applyBorder="1" applyAlignment="1">
      <alignment horizontal="left" vertical="center" wrapText="1"/>
    </xf>
    <xf numFmtId="0" fontId="40" fillId="2" borderId="135" xfId="3" applyFont="1" applyFill="1" applyBorder="1" applyAlignment="1">
      <alignment horizontal="left" vertical="center"/>
    </xf>
    <xf numFmtId="166" fontId="42" fillId="10" borderId="132" xfId="3" applyNumberFormat="1" applyFont="1" applyFill="1" applyBorder="1" applyAlignment="1">
      <alignment horizontal="center" vertical="center"/>
    </xf>
    <xf numFmtId="166" fontId="42" fillId="10" borderId="133" xfId="3" applyNumberFormat="1" applyFont="1" applyFill="1" applyBorder="1" applyAlignment="1">
      <alignment horizontal="center" vertical="center"/>
    </xf>
    <xf numFmtId="0" fontId="36" fillId="2" borderId="136" xfId="3" applyFont="1" applyFill="1" applyBorder="1" applyAlignment="1">
      <alignment horizontal="left" vertical="center"/>
    </xf>
    <xf numFmtId="0" fontId="36" fillId="2" borderId="137" xfId="3" applyFont="1" applyFill="1" applyBorder="1" applyAlignment="1">
      <alignment horizontal="left" vertical="center"/>
    </xf>
    <xf numFmtId="166" fontId="43" fillId="24" borderId="63" xfId="3" applyNumberFormat="1" applyFont="1" applyFill="1" applyBorder="1" applyAlignment="1">
      <alignment horizontal="center" vertical="center"/>
    </xf>
    <xf numFmtId="166" fontId="43" fillId="24" borderId="73" xfId="3" applyNumberFormat="1" applyFont="1" applyFill="1" applyBorder="1" applyAlignment="1">
      <alignment horizontal="center" vertical="center"/>
    </xf>
    <xf numFmtId="166" fontId="37" fillId="10" borderId="70" xfId="3" applyNumberFormat="1" applyFont="1" applyFill="1" applyBorder="1" applyAlignment="1">
      <alignment horizontal="center" vertical="center"/>
    </xf>
    <xf numFmtId="166" fontId="37" fillId="10" borderId="117" xfId="3" applyNumberFormat="1" applyFont="1" applyFill="1" applyBorder="1" applyAlignment="1">
      <alignment horizontal="center" vertical="center"/>
    </xf>
    <xf numFmtId="0" fontId="44" fillId="19" borderId="124" xfId="3" applyFont="1" applyFill="1" applyBorder="1" applyAlignment="1">
      <alignment horizontal="center" vertical="center" wrapText="1"/>
    </xf>
    <xf numFmtId="0" fontId="44" fillId="19" borderId="125" xfId="3" applyFont="1" applyFill="1" applyBorder="1" applyAlignment="1">
      <alignment horizontal="center" vertical="center" wrapText="1"/>
    </xf>
    <xf numFmtId="0" fontId="46" fillId="19" borderId="117" xfId="3" applyFont="1" applyFill="1" applyBorder="1" applyAlignment="1">
      <alignment horizontal="center" vertical="center" wrapText="1"/>
    </xf>
    <xf numFmtId="49" fontId="46" fillId="19" borderId="117" xfId="3" applyNumberFormat="1" applyFont="1" applyFill="1" applyBorder="1" applyAlignment="1">
      <alignment horizontal="center" vertical="center" wrapText="1"/>
    </xf>
    <xf numFmtId="0" fontId="13" fillId="17" borderId="138" xfId="4" applyFill="1" applyBorder="1" applyAlignment="1"/>
    <xf numFmtId="0" fontId="13" fillId="17" borderId="139" xfId="4" applyFill="1" applyBorder="1"/>
    <xf numFmtId="0" fontId="47" fillId="17" borderId="139" xfId="4" applyFont="1" applyFill="1" applyBorder="1"/>
    <xf numFmtId="0" fontId="13" fillId="17" borderId="140" xfId="4" applyFill="1" applyBorder="1"/>
    <xf numFmtId="0" fontId="13" fillId="0" borderId="0" xfId="4"/>
    <xf numFmtId="0" fontId="13" fillId="17" borderId="141" xfId="4" applyFill="1" applyBorder="1" applyAlignment="1"/>
    <xf numFmtId="0" fontId="48" fillId="17" borderId="0" xfId="4" applyFont="1" applyFill="1" applyBorder="1" applyAlignment="1">
      <alignment horizontal="center" vertical="center"/>
    </xf>
    <xf numFmtId="0" fontId="48" fillId="17" borderId="0" xfId="4" applyFont="1" applyFill="1" applyBorder="1" applyAlignment="1">
      <alignment horizontal="center" vertical="center"/>
    </xf>
    <xf numFmtId="0" fontId="13" fillId="17" borderId="0" xfId="4" applyFill="1" applyBorder="1" applyAlignment="1">
      <alignment horizontal="center" vertical="center"/>
    </xf>
    <xf numFmtId="0" fontId="13" fillId="17" borderId="0" xfId="4" applyFill="1" applyBorder="1"/>
    <xf numFmtId="0" fontId="13" fillId="17" borderId="142" xfId="4" applyFill="1" applyBorder="1"/>
    <xf numFmtId="0" fontId="49" fillId="0" borderId="0" xfId="4" applyFont="1"/>
    <xf numFmtId="49" fontId="50" fillId="17" borderId="0" xfId="4" applyNumberFormat="1" applyFont="1" applyFill="1" applyBorder="1" applyAlignment="1">
      <alignment horizontal="center" vertical="center"/>
    </xf>
    <xf numFmtId="0" fontId="51" fillId="17" borderId="0" xfId="4" applyFont="1" applyFill="1" applyBorder="1"/>
    <xf numFmtId="0" fontId="51" fillId="17" borderId="0" xfId="4" applyFont="1" applyFill="1" applyBorder="1" applyAlignment="1">
      <alignment horizontal="center" vertical="center"/>
    </xf>
    <xf numFmtId="0" fontId="13" fillId="17" borderId="0" xfId="4" applyFill="1" applyBorder="1" applyAlignment="1">
      <alignment horizontal="center" vertical="center" wrapText="1"/>
    </xf>
    <xf numFmtId="17" fontId="2" fillId="17" borderId="0" xfId="5" applyNumberFormat="1" applyFont="1" applyFill="1" applyBorder="1" applyAlignment="1">
      <alignment horizontal="center" vertical="center" wrapText="1"/>
    </xf>
    <xf numFmtId="1" fontId="2" fillId="17" borderId="124" xfId="5" applyNumberFormat="1" applyFont="1" applyFill="1" applyBorder="1" applyAlignment="1">
      <alignment horizontal="center" vertical="center" wrapText="1"/>
    </xf>
    <xf numFmtId="1" fontId="2" fillId="17" borderId="117" xfId="4" applyNumberFormat="1" applyFont="1" applyFill="1" applyBorder="1" applyAlignment="1">
      <alignment horizontal="center" vertical="center" wrapText="1"/>
    </xf>
    <xf numFmtId="0" fontId="2" fillId="17" borderId="69" xfId="4" applyFont="1" applyFill="1" applyBorder="1" applyAlignment="1">
      <alignment horizontal="center" vertical="center" wrapText="1"/>
    </xf>
    <xf numFmtId="17" fontId="2" fillId="17" borderId="142" xfId="5" applyNumberFormat="1" applyFont="1" applyFill="1" applyBorder="1" applyAlignment="1">
      <alignment horizontal="center" vertical="center" wrapText="1"/>
    </xf>
    <xf numFmtId="17" fontId="2" fillId="0" borderId="0" xfId="4" applyNumberFormat="1"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17" borderId="0" xfId="4" applyFont="1" applyFill="1" applyBorder="1" applyAlignment="1">
      <alignment horizontal="center" vertical="center" wrapText="1"/>
    </xf>
    <xf numFmtId="10" fontId="13" fillId="17" borderId="0" xfId="6" applyNumberFormat="1" applyFont="1" applyFill="1" applyBorder="1" applyAlignment="1">
      <alignment horizontal="center" vertical="center" wrapText="1"/>
    </xf>
    <xf numFmtId="0" fontId="52" fillId="17" borderId="117" xfId="4" applyFont="1" applyFill="1" applyBorder="1" applyAlignment="1">
      <alignment horizontal="center" vertical="center" wrapText="1"/>
    </xf>
    <xf numFmtId="166" fontId="53" fillId="17" borderId="70" xfId="6" applyNumberFormat="1" applyFont="1" applyFill="1" applyBorder="1" applyAlignment="1">
      <alignment horizontal="center" vertical="center" wrapText="1"/>
    </xf>
    <xf numFmtId="166" fontId="32" fillId="17" borderId="117" xfId="6" applyNumberFormat="1" applyFont="1" applyFill="1" applyBorder="1" applyAlignment="1">
      <alignment horizontal="center" vertical="center" wrapText="1"/>
    </xf>
    <xf numFmtId="165" fontId="54" fillId="17" borderId="69" xfId="6" applyNumberFormat="1" applyFont="1" applyFill="1" applyBorder="1" applyAlignment="1">
      <alignment horizontal="center" vertical="center" wrapText="1"/>
    </xf>
    <xf numFmtId="10" fontId="13" fillId="17" borderId="142" xfId="6" applyNumberFormat="1" applyFont="1" applyFill="1" applyBorder="1" applyAlignment="1">
      <alignment horizontal="center" vertical="center" wrapText="1"/>
    </xf>
    <xf numFmtId="166" fontId="49" fillId="0" borderId="0" xfId="6" applyNumberFormat="1" applyFont="1" applyBorder="1" applyAlignment="1">
      <alignment horizontal="center" vertical="center" wrapText="1"/>
    </xf>
    <xf numFmtId="10" fontId="2" fillId="0" borderId="0" xfId="6" applyNumberFormat="1" applyFont="1" applyBorder="1" applyAlignment="1">
      <alignment horizontal="center" vertical="center" wrapText="1"/>
    </xf>
    <xf numFmtId="0" fontId="2" fillId="17" borderId="28" xfId="4" applyFont="1" applyFill="1" applyBorder="1" applyAlignment="1">
      <alignment horizontal="center" vertical="center" wrapText="1"/>
    </xf>
    <xf numFmtId="166" fontId="32" fillId="17" borderId="70" xfId="6" applyNumberFormat="1" applyFont="1" applyFill="1" applyBorder="1" applyAlignment="1">
      <alignment horizontal="center" vertical="center" wrapText="1"/>
    </xf>
    <xf numFmtId="0" fontId="54" fillId="17" borderId="70" xfId="6" applyNumberFormat="1" applyFont="1" applyFill="1" applyBorder="1" applyAlignment="1">
      <alignment horizontal="center" vertical="center" wrapText="1"/>
    </xf>
    <xf numFmtId="0" fontId="2" fillId="17" borderId="62" xfId="4" applyFont="1" applyFill="1" applyBorder="1" applyAlignment="1">
      <alignment horizontal="center" vertical="center" wrapText="1"/>
    </xf>
    <xf numFmtId="8" fontId="13" fillId="17" borderId="0" xfId="4" applyNumberFormat="1" applyFill="1" applyBorder="1" applyAlignment="1">
      <alignment horizontal="center" vertical="center" wrapText="1"/>
    </xf>
    <xf numFmtId="0" fontId="2" fillId="17" borderId="73" xfId="4" applyFont="1" applyFill="1" applyBorder="1" applyAlignment="1">
      <alignment horizontal="center" vertical="center" wrapText="1"/>
    </xf>
    <xf numFmtId="8" fontId="32" fillId="17" borderId="63" xfId="4" applyNumberFormat="1" applyFont="1" applyFill="1" applyBorder="1" applyAlignment="1">
      <alignment horizontal="center" vertical="center" wrapText="1"/>
    </xf>
    <xf numFmtId="8" fontId="32" fillId="17" borderId="73" xfId="4" applyNumberFormat="1" applyFont="1" applyFill="1" applyBorder="1" applyAlignment="1">
      <alignment horizontal="center" vertical="center" wrapText="1"/>
    </xf>
    <xf numFmtId="166" fontId="2" fillId="17" borderId="62" xfId="6" applyNumberFormat="1" applyFont="1" applyFill="1" applyBorder="1" applyAlignment="1" applyProtection="1">
      <alignment horizontal="center" vertical="center" wrapText="1"/>
    </xf>
    <xf numFmtId="8" fontId="13" fillId="17" borderId="142" xfId="4" applyNumberFormat="1" applyFill="1" applyBorder="1" applyAlignment="1">
      <alignment horizontal="center" vertical="center" wrapText="1"/>
    </xf>
    <xf numFmtId="8" fontId="49" fillId="0" borderId="0" xfId="4" applyNumberFormat="1" applyFont="1" applyBorder="1" applyAlignment="1">
      <alignment horizontal="center" vertical="center" wrapText="1"/>
    </xf>
    <xf numFmtId="8" fontId="32" fillId="17" borderId="0" xfId="4" applyNumberFormat="1" applyFont="1" applyFill="1" applyBorder="1" applyAlignment="1">
      <alignment horizontal="center" vertical="center" wrapText="1"/>
    </xf>
    <xf numFmtId="166" fontId="2" fillId="17" borderId="0" xfId="6" applyNumberFormat="1" applyFont="1" applyFill="1" applyBorder="1" applyAlignment="1" applyProtection="1">
      <alignment horizontal="center" vertical="center" wrapText="1"/>
    </xf>
    <xf numFmtId="49" fontId="53" fillId="17" borderId="63" xfId="4" applyNumberFormat="1" applyFont="1" applyFill="1" applyBorder="1" applyAlignment="1">
      <alignment horizontal="center" vertical="center" wrapText="1"/>
    </xf>
    <xf numFmtId="49" fontId="49" fillId="0" borderId="63" xfId="4" applyNumberFormat="1" applyFont="1" applyBorder="1" applyAlignment="1">
      <alignment horizontal="center" vertical="center" wrapText="1"/>
    </xf>
    <xf numFmtId="166" fontId="32" fillId="17" borderId="63" xfId="4" applyNumberFormat="1" applyFont="1" applyFill="1" applyBorder="1" applyAlignment="1">
      <alignment horizontal="center" vertical="center" wrapText="1"/>
    </xf>
    <xf numFmtId="166" fontId="32" fillId="17" borderId="73" xfId="4" applyNumberFormat="1" applyFont="1" applyFill="1" applyBorder="1" applyAlignment="1">
      <alignment horizontal="center" vertical="center" wrapText="1"/>
    </xf>
    <xf numFmtId="165" fontId="2" fillId="17" borderId="62" xfId="6" applyNumberFormat="1" applyFont="1" applyFill="1" applyBorder="1" applyAlignment="1" applyProtection="1">
      <alignment horizontal="center" vertical="center" wrapText="1"/>
    </xf>
    <xf numFmtId="8" fontId="32" fillId="17" borderId="117" xfId="4" applyNumberFormat="1" applyFont="1" applyFill="1" applyBorder="1" applyAlignment="1">
      <alignment horizontal="center" vertical="center" wrapText="1"/>
    </xf>
    <xf numFmtId="166" fontId="2" fillId="17" borderId="117" xfId="6" applyNumberFormat="1" applyFont="1" applyFill="1" applyBorder="1" applyAlignment="1" applyProtection="1">
      <alignment horizontal="center" vertical="center" wrapText="1"/>
    </xf>
    <xf numFmtId="0" fontId="13" fillId="17" borderId="0" xfId="4" applyFill="1" applyBorder="1" applyAlignment="1"/>
    <xf numFmtId="8" fontId="49" fillId="0" borderId="0" xfId="4" applyNumberFormat="1" applyFont="1"/>
    <xf numFmtId="49" fontId="55" fillId="17" borderId="63" xfId="4" applyNumberFormat="1" applyFont="1" applyFill="1" applyBorder="1" applyAlignment="1">
      <alignment horizontal="center" vertical="center" wrapText="1"/>
    </xf>
    <xf numFmtId="49" fontId="47" fillId="0" borderId="63" xfId="4" applyNumberFormat="1" applyFont="1" applyBorder="1" applyAlignment="1">
      <alignment horizontal="center" vertical="center" wrapText="1"/>
    </xf>
    <xf numFmtId="0" fontId="2" fillId="17" borderId="117" xfId="4" applyFont="1" applyFill="1" applyBorder="1" applyAlignment="1">
      <alignment horizontal="center" vertical="center" wrapText="1"/>
    </xf>
    <xf numFmtId="3" fontId="32" fillId="17" borderId="63" xfId="4" applyNumberFormat="1" applyFont="1" applyFill="1" applyBorder="1" applyAlignment="1">
      <alignment horizontal="center" vertical="center" wrapText="1"/>
    </xf>
    <xf numFmtId="3" fontId="32" fillId="17" borderId="73" xfId="4" applyNumberFormat="1" applyFont="1" applyFill="1" applyBorder="1" applyAlignment="1">
      <alignment horizontal="center" vertical="center" wrapText="1"/>
    </xf>
    <xf numFmtId="38" fontId="32" fillId="17" borderId="117" xfId="4" applyNumberFormat="1" applyFont="1" applyFill="1" applyBorder="1" applyAlignment="1">
      <alignment horizontal="center" vertical="center" wrapText="1"/>
    </xf>
    <xf numFmtId="0" fontId="13" fillId="17" borderId="0" xfId="4" applyFill="1" applyBorder="1" applyAlignment="1">
      <alignment horizontal="left" vertical="center"/>
    </xf>
    <xf numFmtId="0" fontId="56" fillId="17" borderId="0" xfId="4" applyFont="1" applyFill="1" applyBorder="1" applyAlignment="1"/>
    <xf numFmtId="0" fontId="57" fillId="17" borderId="0" xfId="4" applyFont="1" applyFill="1" applyBorder="1" applyAlignment="1">
      <alignment horizontal="left" vertical="center" wrapText="1"/>
    </xf>
    <xf numFmtId="0" fontId="52" fillId="17" borderId="0" xfId="4" applyFont="1" applyFill="1" applyBorder="1" applyAlignment="1">
      <alignment horizontal="left" vertical="center"/>
    </xf>
    <xf numFmtId="0" fontId="56" fillId="17" borderId="0" xfId="4" applyFont="1" applyFill="1" applyBorder="1" applyAlignment="1"/>
    <xf numFmtId="0" fontId="58" fillId="17" borderId="0" xfId="4" applyFont="1" applyFill="1" applyBorder="1" applyAlignment="1">
      <alignment horizontal="center" vertical="center" wrapText="1"/>
    </xf>
    <xf numFmtId="0" fontId="13" fillId="17" borderId="0" xfId="4" applyFill="1" applyBorder="1" applyAlignment="1">
      <alignment horizontal="center"/>
    </xf>
    <xf numFmtId="0" fontId="59" fillId="17" borderId="143" xfId="4" applyFont="1" applyFill="1" applyBorder="1" applyAlignment="1">
      <alignment horizontal="center" vertical="center" wrapText="1"/>
    </xf>
    <xf numFmtId="0" fontId="13" fillId="0" borderId="144" xfId="3" applyBorder="1" applyAlignment="1">
      <alignment wrapText="1"/>
    </xf>
    <xf numFmtId="0" fontId="13" fillId="0" borderId="145" xfId="3" applyBorder="1" applyAlignment="1">
      <alignment wrapText="1"/>
    </xf>
    <xf numFmtId="0" fontId="13" fillId="0" borderId="9" xfId="3" applyBorder="1" applyAlignment="1">
      <alignment wrapText="1"/>
    </xf>
    <xf numFmtId="0" fontId="13" fillId="0" borderId="0" xfId="3" applyBorder="1" applyAlignment="1">
      <alignment wrapText="1"/>
    </xf>
    <xf numFmtId="0" fontId="13" fillId="0" borderId="146" xfId="3" applyBorder="1" applyAlignment="1">
      <alignment wrapText="1"/>
    </xf>
    <xf numFmtId="3" fontId="49" fillId="0" borderId="0" xfId="4" applyNumberFormat="1" applyFont="1"/>
    <xf numFmtId="0" fontId="61" fillId="17" borderId="141" xfId="4" applyFont="1" applyFill="1" applyBorder="1"/>
    <xf numFmtId="0" fontId="61" fillId="17" borderId="0" xfId="4" applyFont="1" applyFill="1" applyBorder="1"/>
    <xf numFmtId="0" fontId="61" fillId="17" borderId="142" xfId="4" applyFont="1" applyFill="1" applyBorder="1"/>
    <xf numFmtId="0" fontId="13" fillId="17" borderId="141" xfId="4" applyFill="1" applyBorder="1"/>
    <xf numFmtId="0" fontId="13" fillId="17" borderId="141" xfId="4" applyFill="1" applyBorder="1" applyAlignment="1"/>
    <xf numFmtId="0" fontId="13" fillId="17" borderId="142" xfId="4" applyFill="1" applyBorder="1" applyAlignment="1"/>
    <xf numFmtId="0" fontId="49" fillId="0" borderId="0" xfId="4" applyFont="1" applyFill="1"/>
    <xf numFmtId="0" fontId="13" fillId="0" borderId="0" xfId="4" applyFill="1"/>
    <xf numFmtId="0" fontId="13" fillId="17" borderId="0" xfId="4" applyFill="1" applyBorder="1" applyAlignment="1"/>
    <xf numFmtId="0" fontId="13" fillId="17" borderId="0" xfId="3" applyFill="1" applyBorder="1" applyAlignment="1"/>
    <xf numFmtId="0" fontId="13" fillId="17" borderId="142" xfId="3" applyFill="1" applyBorder="1" applyAlignment="1"/>
    <xf numFmtId="0" fontId="13" fillId="0" borderId="9" xfId="3" applyBorder="1" applyAlignment="1"/>
    <xf numFmtId="0" fontId="13" fillId="0" borderId="0" xfId="3" applyBorder="1" applyAlignment="1"/>
    <xf numFmtId="0" fontId="13" fillId="0" borderId="146" xfId="3" applyBorder="1" applyAlignment="1"/>
    <xf numFmtId="0" fontId="13" fillId="17" borderId="147" xfId="4" applyFill="1" applyBorder="1"/>
    <xf numFmtId="0" fontId="13" fillId="17" borderId="148" xfId="4" applyFill="1" applyBorder="1"/>
    <xf numFmtId="0" fontId="49" fillId="17" borderId="147" xfId="4" applyFont="1" applyFill="1" applyBorder="1"/>
    <xf numFmtId="0" fontId="49" fillId="17" borderId="0" xfId="4" applyFont="1" applyFill="1" applyBorder="1"/>
    <xf numFmtId="0" fontId="49" fillId="17" borderId="148" xfId="4" applyFont="1" applyFill="1" applyBorder="1"/>
    <xf numFmtId="0" fontId="13" fillId="0" borderId="149" xfId="3" applyBorder="1" applyAlignment="1"/>
    <xf numFmtId="0" fontId="13" fillId="0" borderId="150" xfId="3" applyBorder="1" applyAlignment="1"/>
    <xf numFmtId="0" fontId="13" fillId="0" borderId="151" xfId="3" applyBorder="1" applyAlignment="1"/>
    <xf numFmtId="0" fontId="49" fillId="17" borderId="152" xfId="4" applyFont="1" applyFill="1" applyBorder="1"/>
    <xf numFmtId="0" fontId="49" fillId="17" borderId="153" xfId="4" applyFont="1" applyFill="1" applyBorder="1"/>
    <xf numFmtId="0" fontId="49" fillId="17" borderId="154" xfId="4" applyFont="1" applyFill="1" applyBorder="1"/>
    <xf numFmtId="0" fontId="62" fillId="0" borderId="0" xfId="4" applyFont="1"/>
    <xf numFmtId="37" fontId="62" fillId="0" borderId="0" xfId="4" applyNumberFormat="1" applyFont="1"/>
    <xf numFmtId="0" fontId="61" fillId="0" borderId="0" xfId="4" applyFont="1"/>
    <xf numFmtId="0" fontId="63" fillId="25" borderId="0" xfId="4" applyFont="1" applyFill="1"/>
    <xf numFmtId="0" fontId="13" fillId="25" borderId="0" xfId="4" applyFill="1"/>
    <xf numFmtId="0" fontId="13" fillId="25" borderId="0" xfId="4" applyFill="1" applyAlignment="1">
      <alignment horizontal="left"/>
    </xf>
    <xf numFmtId="0" fontId="64" fillId="25" borderId="124" xfId="4" applyFont="1" applyFill="1" applyBorder="1" applyAlignment="1">
      <alignment wrapText="1"/>
    </xf>
    <xf numFmtId="0" fontId="64" fillId="25" borderId="69" xfId="4" applyFont="1" applyFill="1" applyBorder="1" applyAlignment="1">
      <alignment wrapText="1"/>
    </xf>
    <xf numFmtId="0" fontId="65" fillId="25" borderId="117" xfId="4" applyFont="1" applyFill="1" applyBorder="1" applyAlignment="1">
      <alignment wrapText="1"/>
    </xf>
    <xf numFmtId="0" fontId="64" fillId="25" borderId="155" xfId="4" applyFont="1" applyFill="1" applyBorder="1" applyAlignment="1">
      <alignment horizontal="right" wrapText="1"/>
    </xf>
    <xf numFmtId="0" fontId="64" fillId="25" borderId="124" xfId="4" applyFont="1" applyFill="1" applyBorder="1" applyAlignment="1">
      <alignment horizontal="center" wrapText="1"/>
    </xf>
    <xf numFmtId="0" fontId="64" fillId="25" borderId="69" xfId="4" applyFont="1" applyFill="1" applyBorder="1" applyAlignment="1">
      <alignment horizontal="center" wrapText="1"/>
    </xf>
    <xf numFmtId="0" fontId="64" fillId="25" borderId="124" xfId="4" applyFont="1" applyFill="1" applyBorder="1" applyAlignment="1">
      <alignment horizontal="left" wrapText="1"/>
    </xf>
    <xf numFmtId="0" fontId="64" fillId="25" borderId="70" xfId="4" applyFont="1" applyFill="1" applyBorder="1" applyAlignment="1">
      <alignment horizontal="left" wrapText="1"/>
    </xf>
    <xf numFmtId="0" fontId="64" fillId="25" borderId="69" xfId="4" applyFont="1" applyFill="1" applyBorder="1" applyAlignment="1">
      <alignment horizontal="left" wrapText="1"/>
    </xf>
    <xf numFmtId="0" fontId="64" fillId="25" borderId="156" xfId="4" applyFont="1" applyFill="1" applyBorder="1" applyAlignment="1">
      <alignment wrapText="1"/>
    </xf>
    <xf numFmtId="0" fontId="64" fillId="25" borderId="31" xfId="4" applyFont="1" applyFill="1" applyBorder="1" applyAlignment="1">
      <alignment wrapText="1"/>
    </xf>
    <xf numFmtId="0" fontId="64" fillId="25" borderId="70" xfId="4" applyFont="1" applyFill="1" applyBorder="1" applyAlignment="1">
      <alignment horizontal="left"/>
    </xf>
    <xf numFmtId="0" fontId="64" fillId="25" borderId="69" xfId="4" applyFont="1" applyFill="1" applyBorder="1" applyAlignment="1">
      <alignment horizontal="left"/>
    </xf>
    <xf numFmtId="0" fontId="64" fillId="25" borderId="124" xfId="4" applyFont="1" applyFill="1" applyBorder="1" applyAlignment="1"/>
    <xf numFmtId="0" fontId="64" fillId="25" borderId="69" xfId="4" applyFont="1" applyFill="1" applyBorder="1" applyAlignment="1"/>
    <xf numFmtId="0" fontId="64" fillId="25" borderId="0" xfId="4" applyFont="1" applyFill="1" applyBorder="1" applyAlignment="1">
      <alignment wrapText="1"/>
    </xf>
    <xf numFmtId="0" fontId="64" fillId="25" borderId="65" xfId="4" applyFont="1" applyFill="1" applyBorder="1" applyAlignment="1">
      <alignment horizontal="right" wrapText="1"/>
    </xf>
    <xf numFmtId="0" fontId="65" fillId="25" borderId="32" xfId="4" applyFont="1" applyFill="1" applyBorder="1" applyAlignment="1"/>
    <xf numFmtId="0" fontId="64" fillId="25" borderId="31" xfId="4" applyFont="1" applyFill="1" applyBorder="1" applyAlignment="1"/>
    <xf numFmtId="0" fontId="66" fillId="0" borderId="124" xfId="12" applyBorder="1" applyAlignment="1" applyProtection="1"/>
    <xf numFmtId="0" fontId="64" fillId="25" borderId="70" xfId="4" applyFont="1" applyFill="1" applyBorder="1" applyAlignment="1"/>
    <xf numFmtId="0" fontId="64" fillId="25" borderId="69" xfId="4" applyFont="1" applyFill="1" applyBorder="1" applyAlignment="1"/>
    <xf numFmtId="0" fontId="67" fillId="25" borderId="0" xfId="4" applyFont="1" applyFill="1" applyAlignment="1">
      <alignment vertical="center"/>
    </xf>
    <xf numFmtId="0" fontId="13" fillId="25" borderId="0" xfId="4" applyFill="1" applyAlignment="1">
      <alignment vertical="center"/>
    </xf>
    <xf numFmtId="0" fontId="63" fillId="25" borderId="0" xfId="4" applyFont="1" applyFill="1" applyAlignment="1">
      <alignment vertical="center"/>
    </xf>
    <xf numFmtId="0" fontId="68" fillId="25" borderId="124" xfId="4" applyFont="1" applyFill="1" applyBorder="1" applyAlignment="1">
      <alignment horizontal="left" vertical="center" wrapText="1" indent="1"/>
    </xf>
    <xf numFmtId="0" fontId="68" fillId="25" borderId="70" xfId="4" applyFont="1" applyFill="1" applyBorder="1" applyAlignment="1">
      <alignment horizontal="left" vertical="center" wrapText="1" indent="1"/>
    </xf>
    <xf numFmtId="0" fontId="68" fillId="25" borderId="69" xfId="4" applyFont="1" applyFill="1" applyBorder="1" applyAlignment="1">
      <alignment horizontal="left" vertical="center" wrapText="1" indent="1"/>
    </xf>
    <xf numFmtId="0" fontId="69" fillId="25" borderId="124" xfId="4" applyFont="1" applyFill="1" applyBorder="1" applyAlignment="1">
      <alignment horizontal="left" vertical="center" wrapText="1" indent="1"/>
    </xf>
    <xf numFmtId="0" fontId="64" fillId="25" borderId="124" xfId="4" applyFont="1" applyFill="1" applyBorder="1" applyAlignment="1">
      <alignment horizontal="left" vertical="center" wrapText="1" indent="1"/>
    </xf>
    <xf numFmtId="0" fontId="64" fillId="25" borderId="70" xfId="4" applyFont="1" applyFill="1" applyBorder="1" applyAlignment="1">
      <alignment horizontal="left" vertical="center" wrapText="1" indent="1"/>
    </xf>
    <xf numFmtId="0" fontId="64" fillId="25" borderId="69" xfId="4" applyFont="1" applyFill="1" applyBorder="1" applyAlignment="1">
      <alignment horizontal="left" vertical="center" wrapText="1" indent="1"/>
    </xf>
    <xf numFmtId="0" fontId="68" fillId="25" borderId="32" xfId="4" applyFont="1" applyFill="1" applyBorder="1" applyAlignment="1"/>
    <xf numFmtId="0" fontId="68" fillId="25" borderId="28" xfId="4" applyFont="1" applyFill="1" applyBorder="1" applyAlignment="1"/>
    <xf numFmtId="0" fontId="71" fillId="25" borderId="28" xfId="12" applyFont="1" applyFill="1" applyBorder="1" applyAlignment="1" applyProtection="1"/>
    <xf numFmtId="0" fontId="66" fillId="25" borderId="28" xfId="12" applyFill="1" applyBorder="1" applyAlignment="1" applyProtection="1"/>
    <xf numFmtId="0" fontId="66" fillId="25" borderId="31" xfId="12" applyFill="1" applyBorder="1" applyAlignment="1" applyProtection="1"/>
    <xf numFmtId="0" fontId="68" fillId="25" borderId="35" xfId="4" applyNumberFormat="1" applyFont="1" applyFill="1" applyBorder="1" applyAlignment="1">
      <alignment horizontal="left" wrapText="1"/>
    </xf>
    <xf numFmtId="0" fontId="68" fillId="25" borderId="0" xfId="4" applyNumberFormat="1" applyFont="1" applyFill="1" applyBorder="1" applyAlignment="1">
      <alignment horizontal="left" wrapText="1"/>
    </xf>
    <xf numFmtId="0" fontId="68" fillId="25" borderId="8" xfId="4" applyNumberFormat="1" applyFont="1" applyFill="1" applyBorder="1" applyAlignment="1">
      <alignment horizontal="left" wrapText="1"/>
    </xf>
    <xf numFmtId="0" fontId="68" fillId="25" borderId="35" xfId="4" applyFont="1" applyFill="1" applyBorder="1" applyAlignment="1">
      <alignment horizontal="left" vertical="center" wrapText="1"/>
    </xf>
    <xf numFmtId="0" fontId="68" fillId="25" borderId="0" xfId="4" applyFont="1" applyFill="1" applyBorder="1" applyAlignment="1">
      <alignment horizontal="left" vertical="center"/>
    </xf>
    <xf numFmtId="0" fontId="13" fillId="25" borderId="8" xfId="4" applyFill="1" applyBorder="1"/>
    <xf numFmtId="0" fontId="68" fillId="25" borderId="61" xfId="4" applyFont="1" applyFill="1" applyBorder="1" applyAlignment="1">
      <alignment horizontal="left" vertical="center"/>
    </xf>
    <xf numFmtId="0" fontId="68" fillId="25" borderId="63" xfId="4" applyFont="1" applyFill="1" applyBorder="1" applyAlignment="1">
      <alignment horizontal="left" vertical="center"/>
    </xf>
    <xf numFmtId="0" fontId="13" fillId="25" borderId="62" xfId="4" applyFill="1" applyBorder="1"/>
    <xf numFmtId="0" fontId="67" fillId="25" borderId="0" xfId="4" applyFont="1" applyFill="1"/>
    <xf numFmtId="0" fontId="68" fillId="25" borderId="124" xfId="4" applyFont="1" applyFill="1" applyBorder="1" applyAlignment="1">
      <alignment horizontal="left" vertical="center" wrapText="1"/>
    </xf>
    <xf numFmtId="0" fontId="68" fillId="25" borderId="70" xfId="4" applyFont="1" applyFill="1" applyBorder="1" applyAlignment="1">
      <alignment horizontal="left" vertical="center" wrapText="1"/>
    </xf>
    <xf numFmtId="0" fontId="68" fillId="25" borderId="69" xfId="4" applyFont="1" applyFill="1" applyBorder="1" applyAlignment="1">
      <alignment horizontal="left" vertical="center" wrapText="1"/>
    </xf>
    <xf numFmtId="0" fontId="67" fillId="25" borderId="0" xfId="4" applyFont="1" applyFill="1" applyAlignment="1">
      <alignment horizontal="left" indent="4"/>
    </xf>
    <xf numFmtId="0" fontId="68" fillId="25" borderId="124" xfId="4" applyFont="1" applyFill="1" applyBorder="1" applyAlignment="1">
      <alignment horizontal="left" vertical="top" wrapText="1"/>
    </xf>
    <xf numFmtId="0" fontId="68" fillId="25" borderId="70" xfId="4" applyFont="1" applyFill="1" applyBorder="1" applyAlignment="1">
      <alignment horizontal="left" vertical="top" wrapText="1"/>
    </xf>
    <xf numFmtId="0" fontId="68" fillId="25" borderId="69" xfId="4" applyFont="1" applyFill="1" applyBorder="1" applyAlignment="1">
      <alignment horizontal="left" vertical="top" wrapText="1"/>
    </xf>
    <xf numFmtId="0" fontId="72" fillId="0" borderId="157" xfId="3" applyFont="1" applyBorder="1" applyAlignment="1">
      <alignment horizontal="center"/>
    </xf>
    <xf numFmtId="0" fontId="10" fillId="0" borderId="0" xfId="3" applyFont="1" applyAlignment="1">
      <alignment horizontal="justify"/>
    </xf>
    <xf numFmtId="0" fontId="5" fillId="0" borderId="0" xfId="3" applyFont="1" applyAlignment="1">
      <alignment horizontal="justify"/>
    </xf>
    <xf numFmtId="0" fontId="75" fillId="0" borderId="0" xfId="3" applyFont="1" applyAlignment="1">
      <alignment horizontal="left" wrapText="1" readingOrder="1"/>
    </xf>
    <xf numFmtId="8" fontId="32" fillId="0" borderId="0" xfId="0" applyNumberFormat="1" applyFont="1"/>
  </cellXfs>
  <cellStyles count="13">
    <cellStyle name="Comma 2" xfId="7"/>
    <cellStyle name="Comma 2 2" xfId="8"/>
    <cellStyle name="Comma 2 2 2" xfId="5"/>
    <cellStyle name="Hyperlink" xfId="12" builtinId="8"/>
    <cellStyle name="Normal" xfId="0" builtinId="0"/>
    <cellStyle name="Normal 2" xfId="3"/>
    <cellStyle name="Normal 2 2" xfId="4"/>
    <cellStyle name="Normal 2 3" xfId="9"/>
    <cellStyle name="Normal 3" xfId="10"/>
    <cellStyle name="Normal_AGOSTO 96" xfId="1"/>
    <cellStyle name="Percent 2" xfId="2"/>
    <cellStyle name="Percent 2 2" xfId="11"/>
    <cellStyle name="Percent 2 2 2" xfId="6"/>
  </cellStyles>
  <dxfs count="2">
    <dxf>
      <font>
        <color rgb="FF0070C0"/>
      </font>
    </dxf>
    <dxf>
      <font>
        <color rgb="FFFF000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1"/>
  <c:style val="48"/>
  <c:chart>
    <c:title>
      <c:tx>
        <c:rich>
          <a:bodyPr/>
          <a:lstStyle/>
          <a:p>
            <a:pPr>
              <a:defRPr sz="1200" b="1" i="0" u="none" strike="noStrike" baseline="0">
                <a:solidFill>
                  <a:srgbClr val="FFFFFF"/>
                </a:solidFill>
                <a:latin typeface="Calibri"/>
                <a:ea typeface="Calibri"/>
                <a:cs typeface="Calibri"/>
              </a:defRPr>
            </a:pPr>
            <a:r>
              <a:rPr lang="en-US"/>
              <a:t>Occupancy % October 2014</a:t>
            </a:r>
          </a:p>
        </c:rich>
      </c:tx>
      <c:layout>
        <c:manualLayout>
          <c:xMode val="edge"/>
          <c:yMode val="edge"/>
          <c:x val="0.23518023854613226"/>
          <c:y val="4.5307594615189413E-2"/>
        </c:manualLayout>
      </c:layout>
    </c:title>
    <c:view3D>
      <c:depthPercent val="100"/>
      <c:rAngAx val="1"/>
    </c:view3D>
    <c:plotArea>
      <c:layout>
        <c:manualLayout>
          <c:layoutTarget val="inner"/>
          <c:xMode val="edge"/>
          <c:yMode val="edge"/>
          <c:x val="0.17011914520148724"/>
          <c:y val="0.20720740004587146"/>
          <c:w val="0.73575068100714569"/>
          <c:h val="0.6312560929883928"/>
        </c:manualLayout>
      </c:layout>
      <c:bar3DChart>
        <c:barDir val="col"/>
        <c:grouping val="clustered"/>
        <c:ser>
          <c:idx val="0"/>
          <c:order val="0"/>
          <c:tx>
            <c:strRef>
              <c:f>'SUMMARY DASHBOARD'!$D$8</c:f>
              <c:strCache>
                <c:ptCount val="1"/>
                <c:pt idx="0">
                  <c:v>Occupancy %</c:v>
                </c:pt>
              </c:strCache>
            </c:strRef>
          </c:tx>
          <c:dLbls>
            <c:numFmt formatCode="0.0%" sourceLinked="0"/>
            <c:txPr>
              <a:bodyPr/>
              <a:lstStyle/>
              <a:p>
                <a:pPr>
                  <a:defRPr sz="1000" b="1" i="0" u="none" strike="noStrike" baseline="0">
                    <a:solidFill>
                      <a:srgbClr val="FFFFFF"/>
                    </a:solidFill>
                    <a:latin typeface="Calibri"/>
                    <a:ea typeface="Calibri"/>
                    <a:cs typeface="Calibri"/>
                  </a:defRPr>
                </a:pPr>
                <a:endParaRPr lang="en-US"/>
              </a:p>
            </c:txPr>
            <c:showVal val="1"/>
          </c:dLbls>
          <c:cat>
            <c:numRef>
              <c:f>'SUMMARY DASHBOARD'!$E$7:$F$7</c:f>
              <c:numCache>
                <c:formatCode>0</c:formatCode>
                <c:ptCount val="2"/>
                <c:pt idx="0">
                  <c:v>2014</c:v>
                </c:pt>
                <c:pt idx="1">
                  <c:v>2013</c:v>
                </c:pt>
              </c:numCache>
            </c:numRef>
          </c:cat>
          <c:val>
            <c:numRef>
              <c:f>'SUMMARY DASHBOARD'!$E$8:$F$8</c:f>
              <c:numCache>
                <c:formatCode>0.0%</c:formatCode>
                <c:ptCount val="2"/>
                <c:pt idx="0">
                  <c:v>0.59360083402628672</c:v>
                </c:pt>
                <c:pt idx="1">
                  <c:v>0.59069585813314818</c:v>
                </c:pt>
              </c:numCache>
            </c:numRef>
          </c:val>
        </c:ser>
        <c:shape val="box"/>
        <c:axId val="98209152"/>
        <c:axId val="98227328"/>
        <c:axId val="0"/>
      </c:bar3DChart>
      <c:dateAx>
        <c:axId val="98209152"/>
        <c:scaling>
          <c:orientation val="minMax"/>
        </c:scaling>
        <c:axPos val="b"/>
        <c:numFmt formatCode="0" sourceLinked="0"/>
        <c:tickLblPos val="nextTo"/>
        <c:txPr>
          <a:bodyPr rot="0" vert="horz"/>
          <a:lstStyle/>
          <a:p>
            <a:pPr>
              <a:defRPr sz="1000" b="1" i="0" u="none" strike="noStrike" baseline="0">
                <a:solidFill>
                  <a:srgbClr val="FFFFFF"/>
                </a:solidFill>
                <a:latin typeface="Calibri"/>
                <a:ea typeface="Calibri"/>
                <a:cs typeface="Calibri"/>
              </a:defRPr>
            </a:pPr>
            <a:endParaRPr lang="en-US"/>
          </a:p>
        </c:txPr>
        <c:crossAx val="98227328"/>
        <c:crosses val="autoZero"/>
        <c:lblOffset val="100"/>
        <c:baseTimeUnit val="days"/>
      </c:dateAx>
      <c:valAx>
        <c:axId val="98227328"/>
        <c:scaling>
          <c:orientation val="minMax"/>
          <c:max val="0.70000000000000062"/>
          <c:min val="0.30000000000000032"/>
        </c:scaling>
        <c:axPos val="l"/>
        <c:majorGridlines>
          <c:spPr>
            <a:ln>
              <a:solidFill>
                <a:srgbClr val="4F81BD"/>
              </a:solidFill>
            </a:ln>
            <a:effectLst>
              <a:outerShdw blurRad="50800" dist="38100" dir="2700000" algn="tl" rotWithShape="0">
                <a:prstClr val="black">
                  <a:alpha val="40000"/>
                </a:prstClr>
              </a:outerShdw>
            </a:effectLst>
          </c:spPr>
        </c:majorGridlines>
        <c:numFmt formatCode="0.0%" sourceLinked="0"/>
        <c:tickLblPos val="nextTo"/>
        <c:txPr>
          <a:bodyPr rot="0" vert="horz"/>
          <a:lstStyle/>
          <a:p>
            <a:pPr>
              <a:defRPr sz="1000" b="1" i="0" u="none" strike="noStrike" baseline="0">
                <a:solidFill>
                  <a:srgbClr val="FFFFFF"/>
                </a:solidFill>
                <a:latin typeface="Calibri"/>
                <a:ea typeface="Calibri"/>
                <a:cs typeface="Calibri"/>
              </a:defRPr>
            </a:pPr>
            <a:endParaRPr lang="en-US"/>
          </a:p>
        </c:txPr>
        <c:crossAx val="98209152"/>
        <c:crosses val="autoZero"/>
        <c:crossBetween val="between"/>
      </c:valAx>
      <c:spPr>
        <a:noFill/>
        <a:ln w="25400">
          <a:noFill/>
        </a:ln>
      </c:spPr>
    </c:plotArea>
    <c:plotVisOnly val="1"/>
    <c:dispBlanksAs val="gap"/>
  </c:chart>
  <c:spPr>
    <a:ln cap="rnd">
      <a:solidFill>
        <a:srgbClr val="4F81BD"/>
      </a:solidFill>
    </a:ln>
    <a:effectLst>
      <a:outerShdw blurRad="76200" dist="38100" dir="1800000" sx="103000" sy="103000" algn="tl" rotWithShape="0">
        <a:prstClr val="black">
          <a:alpha val="55000"/>
        </a:prstClr>
      </a:outerShdw>
    </a:effectLst>
  </c:spPr>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377" l="0.70000000000000062" r="0.70000000000000062" t="0.75000000000001377"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1"/>
  <c:style val="45"/>
  <c:chart>
    <c:title>
      <c:tx>
        <c:rich>
          <a:bodyPr/>
          <a:lstStyle/>
          <a:p>
            <a:pPr>
              <a:defRPr/>
            </a:pPr>
            <a:r>
              <a:rPr lang="en-US" sz="1200" baseline="0"/>
              <a:t>Average Room Rate (ARR$)</a:t>
            </a:r>
          </a:p>
          <a:p>
            <a:pPr>
              <a:defRPr/>
            </a:pPr>
            <a:r>
              <a:rPr lang="en-US" sz="1200" baseline="0"/>
              <a:t>October 2014</a:t>
            </a:r>
          </a:p>
        </c:rich>
      </c:tx>
      <c:layout>
        <c:manualLayout>
          <c:xMode val="edge"/>
          <c:yMode val="edge"/>
          <c:x val="0.22546408971605841"/>
          <c:y val="1.2789764965409728E-2"/>
        </c:manualLayout>
      </c:layout>
    </c:title>
    <c:view3D>
      <c:rotX val="20"/>
      <c:rotY val="40"/>
      <c:rAngAx val="1"/>
    </c:view3D>
    <c:plotArea>
      <c:layout>
        <c:manualLayout>
          <c:layoutTarget val="inner"/>
          <c:xMode val="edge"/>
          <c:yMode val="edge"/>
          <c:x val="0.17005655556587621"/>
          <c:y val="0.22527227837978467"/>
          <c:w val="0.66819393731661081"/>
          <c:h val="0.59437450018828886"/>
        </c:manualLayout>
      </c:layout>
      <c:bar3DChart>
        <c:barDir val="bar"/>
        <c:grouping val="clustered"/>
        <c:ser>
          <c:idx val="0"/>
          <c:order val="0"/>
          <c:tx>
            <c:strRef>
              <c:f>'SUMMARY DASHBOARD'!$D$11</c:f>
              <c:strCache>
                <c:ptCount val="1"/>
                <c:pt idx="0">
                  <c:v>ARR$</c:v>
                </c:pt>
              </c:strCache>
            </c:strRef>
          </c:tx>
          <c:dLbls>
            <c:dLbl>
              <c:idx val="0"/>
              <c:layout>
                <c:manualLayout>
                  <c:x val="5.4336468129572546E-2"/>
                  <c:y val="-2.0151138830239609E-2"/>
                </c:manualLayout>
              </c:layout>
              <c:showVal val="1"/>
            </c:dLbl>
            <c:dLbl>
              <c:idx val="1"/>
              <c:layout>
                <c:manualLayout>
                  <c:x val="5.0156739811913174E-2"/>
                  <c:y val="0"/>
                </c:manualLayout>
              </c:layout>
              <c:showVal val="1"/>
            </c:dLbl>
            <c:txPr>
              <a:bodyPr/>
              <a:lstStyle/>
              <a:p>
                <a:pPr>
                  <a:defRPr b="1"/>
                </a:pPr>
                <a:endParaRPr lang="en-US"/>
              </a:p>
            </c:txPr>
            <c:showVal val="1"/>
          </c:dLbls>
          <c:cat>
            <c:numRef>
              <c:f>'SUMMARY DASHBOARD'!$E$10:$F$10</c:f>
              <c:numCache>
                <c:formatCode>0</c:formatCode>
                <c:ptCount val="2"/>
                <c:pt idx="0">
                  <c:v>2014</c:v>
                </c:pt>
                <c:pt idx="1">
                  <c:v>2013</c:v>
                </c:pt>
              </c:numCache>
            </c:numRef>
          </c:cat>
          <c:val>
            <c:numRef>
              <c:f>'SUMMARY DASHBOARD'!$E$11:$F$11</c:f>
              <c:numCache>
                <c:formatCode>"$"#,##0.00_);[Red]\("$"#,##0.00\)</c:formatCode>
                <c:ptCount val="2"/>
                <c:pt idx="0">
                  <c:v>129.78424528301886</c:v>
                </c:pt>
                <c:pt idx="1">
                  <c:v>122.69365384615382</c:v>
                </c:pt>
              </c:numCache>
            </c:numRef>
          </c:val>
        </c:ser>
        <c:shape val="box"/>
        <c:axId val="98289152"/>
        <c:axId val="98290688"/>
        <c:axId val="0"/>
      </c:bar3DChart>
      <c:catAx>
        <c:axId val="98289152"/>
        <c:scaling>
          <c:orientation val="minMax"/>
        </c:scaling>
        <c:axPos val="l"/>
        <c:numFmt formatCode="0" sourceLinked="1"/>
        <c:tickLblPos val="nextTo"/>
        <c:txPr>
          <a:bodyPr/>
          <a:lstStyle/>
          <a:p>
            <a:pPr>
              <a:defRPr b="1" i="0" baseline="0"/>
            </a:pPr>
            <a:endParaRPr lang="en-US"/>
          </a:p>
        </c:txPr>
        <c:crossAx val="98290688"/>
        <c:crosses val="autoZero"/>
        <c:auto val="1"/>
        <c:lblAlgn val="ctr"/>
        <c:lblOffset val="100"/>
      </c:catAx>
      <c:valAx>
        <c:axId val="98290688"/>
        <c:scaling>
          <c:orientation val="minMax"/>
          <c:max val="155"/>
          <c:min val="100"/>
        </c:scaling>
        <c:axPos val="b"/>
        <c:majorGridlines>
          <c:spPr>
            <a:ln>
              <a:solidFill>
                <a:srgbClr val="4F81BD"/>
              </a:solidFill>
            </a:ln>
          </c:spPr>
        </c:majorGridlines>
        <c:numFmt formatCode="&quot;$&quot;#,##0.00_);[Red]\(&quot;$&quot;#,##0.00\)" sourceLinked="1"/>
        <c:tickLblPos val="nextTo"/>
        <c:txPr>
          <a:bodyPr/>
          <a:lstStyle/>
          <a:p>
            <a:pPr>
              <a:defRPr b="1" i="0" baseline="0"/>
            </a:pPr>
            <a:endParaRPr lang="en-US"/>
          </a:p>
        </c:txPr>
        <c:crossAx val="98289152"/>
        <c:crosses val="autoZero"/>
        <c:crossBetween val="between"/>
        <c:majorUnit val="15"/>
      </c:valAx>
    </c:plotArea>
    <c:legend>
      <c:legendPos val="r"/>
      <c:legendEntry>
        <c:idx val="0"/>
        <c:txPr>
          <a:bodyPr/>
          <a:lstStyle/>
          <a:p>
            <a:pPr>
              <a:defRPr sz="900" b="1" i="0" baseline="0"/>
            </a:pPr>
            <a:endParaRPr lang="en-US"/>
          </a:p>
        </c:txPr>
      </c:legendEntry>
      <c:layout>
        <c:manualLayout>
          <c:xMode val="edge"/>
          <c:yMode val="edge"/>
          <c:x val="0.81932548400102023"/>
          <c:y val="0.44529838494704638"/>
          <c:w val="0.15395694306540547"/>
          <c:h val="0.1412176359781124"/>
        </c:manualLayout>
      </c:layout>
      <c:txPr>
        <a:bodyPr/>
        <a:lstStyle/>
        <a:p>
          <a:pPr>
            <a:defRPr sz="900" baseline="0"/>
          </a:pPr>
          <a:endParaRPr lang="en-US"/>
        </a:p>
      </c:txPr>
    </c:legend>
    <c:plotVisOnly val="1"/>
    <c:dispBlanksAs val="gap"/>
  </c:chart>
  <c:spPr>
    <a:ln>
      <a:solidFill>
        <a:schemeClr val="accent1"/>
      </a:solidFill>
    </a:ln>
    <a:effectLst>
      <a:outerShdw blurRad="76200" dist="50800" dir="3600000" sx="103000" sy="103000" algn="tl" rotWithShape="0">
        <a:prstClr val="black">
          <a:alpha val="57000"/>
        </a:prstClr>
      </a:outerShdw>
    </a:effectLst>
  </c:spPr>
  <c:printSettings>
    <c:headerFooter/>
    <c:pageMargins b="0.75000000000000844" l="0.70000000000000062" r="0.70000000000000062" t="0.75000000000000844"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en-US"/>
  <c:roundedCorners val="1"/>
  <c:style val="47"/>
  <c:chart>
    <c:view3D>
      <c:rotX val="10"/>
      <c:rotY val="30"/>
      <c:rAngAx val="1"/>
    </c:view3D>
    <c:floor>
      <c:spPr>
        <a:solidFill>
          <a:schemeClr val="tx1">
            <a:lumMod val="65000"/>
            <a:lumOff val="35000"/>
          </a:schemeClr>
        </a:solidFill>
        <a:ln>
          <a:solidFill>
            <a:srgbClr val="FC2E4B"/>
          </a:solidFill>
        </a:ln>
      </c:spPr>
    </c:floor>
    <c:sideWall>
      <c:spPr>
        <a:solidFill>
          <a:schemeClr val="tx1">
            <a:lumMod val="75000"/>
            <a:lumOff val="25000"/>
          </a:schemeClr>
        </a:solidFill>
        <a:ln>
          <a:solidFill>
            <a:srgbClr val="4F81BD"/>
          </a:solidFill>
        </a:ln>
      </c:spPr>
    </c:sideWall>
    <c:backWall>
      <c:spPr>
        <a:solidFill>
          <a:schemeClr val="tx1">
            <a:lumMod val="75000"/>
            <a:lumOff val="25000"/>
          </a:schemeClr>
        </a:solidFill>
        <a:ln>
          <a:solidFill>
            <a:srgbClr val="FC2E4B"/>
          </a:solidFill>
        </a:ln>
      </c:spPr>
    </c:backWall>
    <c:plotArea>
      <c:layout>
        <c:manualLayout>
          <c:layoutTarget val="inner"/>
          <c:xMode val="edge"/>
          <c:yMode val="edge"/>
          <c:x val="0.1797829056856852"/>
          <c:y val="0.17010185775264858"/>
          <c:w val="0.70711774592844656"/>
          <c:h val="0.60614936845836764"/>
        </c:manualLayout>
      </c:layout>
      <c:bar3DChart>
        <c:barDir val="col"/>
        <c:grouping val="clustered"/>
        <c:ser>
          <c:idx val="0"/>
          <c:order val="0"/>
          <c:tx>
            <c:strRef>
              <c:f>'SUMMARY DASHBOARD'!$E$53</c:f>
              <c:strCache>
                <c:ptCount val="1"/>
                <c:pt idx="0">
                  <c:v>2014</c:v>
                </c:pt>
              </c:strCache>
            </c:strRef>
          </c:tx>
          <c:spPr>
            <a:solidFill>
              <a:schemeClr val="accent5">
                <a:lumMod val="75000"/>
              </a:schemeClr>
            </a:solidFill>
          </c:spPr>
          <c:dLbls>
            <c:dLbl>
              <c:idx val="0"/>
              <c:layout>
                <c:manualLayout>
                  <c:x val="1.1256852387122505E-2"/>
                  <c:y val="1.1704853095256162E-2"/>
                </c:manualLayout>
              </c:layout>
              <c:showVal val="1"/>
            </c:dLbl>
            <c:dLbl>
              <c:idx val="1"/>
              <c:layout>
                <c:manualLayout>
                  <c:x val="-1.2658227848101266E-2"/>
                  <c:y val="-6.2353873452077524E-3"/>
                </c:manualLayout>
              </c:layout>
              <c:showVal val="1"/>
            </c:dLbl>
            <c:dLbl>
              <c:idx val="2"/>
              <c:layout>
                <c:manualLayout>
                  <c:x val="-5.1563174856307785E-4"/>
                  <c:y val="3.4388406696511484E-2"/>
                </c:manualLayout>
              </c:layout>
              <c:showVal val="1"/>
            </c:dLbl>
            <c:txPr>
              <a:bodyPr/>
              <a:lstStyle/>
              <a:p>
                <a:pPr>
                  <a:defRPr sz="800" b="1"/>
                </a:pPr>
                <a:endParaRPr lang="en-US"/>
              </a:p>
            </c:txPr>
            <c:showVal val="1"/>
          </c:dLbls>
          <c:cat>
            <c:strRef>
              <c:f>'SUMMARY DASHBOARD'!$D$54:$D$56</c:f>
              <c:strCache>
                <c:ptCount val="3"/>
                <c:pt idx="0">
                  <c:v>Total Registrations</c:v>
                </c:pt>
                <c:pt idx="1">
                  <c:v>Non-Residents</c:v>
                </c:pt>
                <c:pt idx="2">
                  <c:v>Residents</c:v>
                </c:pt>
              </c:strCache>
            </c:strRef>
          </c:cat>
          <c:val>
            <c:numRef>
              <c:f>'SUMMARY DASHBOARD'!$E$54:$E$56</c:f>
              <c:numCache>
                <c:formatCode>#,##0_);\(#,##0\)</c:formatCode>
                <c:ptCount val="3"/>
                <c:pt idx="0">
                  <c:v>171889</c:v>
                </c:pt>
                <c:pt idx="1">
                  <c:v>113735</c:v>
                </c:pt>
                <c:pt idx="2">
                  <c:v>58154</c:v>
                </c:pt>
              </c:numCache>
            </c:numRef>
          </c:val>
        </c:ser>
        <c:ser>
          <c:idx val="1"/>
          <c:order val="1"/>
          <c:tx>
            <c:strRef>
              <c:f>'SUMMARY DASHBOARD'!$F$53</c:f>
              <c:strCache>
                <c:ptCount val="1"/>
                <c:pt idx="0">
                  <c:v>2013</c:v>
                </c:pt>
              </c:strCache>
            </c:strRef>
          </c:tx>
          <c:spPr>
            <a:solidFill>
              <a:schemeClr val="accent5">
                <a:lumMod val="40000"/>
                <a:lumOff val="60000"/>
              </a:schemeClr>
            </a:solidFill>
          </c:spPr>
          <c:dLbls>
            <c:dLbl>
              <c:idx val="0"/>
              <c:layout>
                <c:manualLayout>
                  <c:x val="8.1223960928934524E-2"/>
                  <c:y val="1.8706162035623211E-2"/>
                </c:manualLayout>
              </c:layout>
              <c:showVal val="1"/>
            </c:dLbl>
            <c:dLbl>
              <c:idx val="1"/>
              <c:layout>
                <c:manualLayout>
                  <c:x val="5.6784943021362826E-2"/>
                  <c:y val="-1.2470774690415539E-2"/>
                </c:manualLayout>
              </c:layout>
              <c:showVal val="1"/>
            </c:dLbl>
            <c:dLbl>
              <c:idx val="2"/>
              <c:layout>
                <c:manualLayout>
                  <c:x val="6.7595268945812192E-2"/>
                  <c:y val="2.655194863219169E-2"/>
                </c:manualLayout>
              </c:layout>
              <c:showVal val="1"/>
            </c:dLbl>
            <c:txPr>
              <a:bodyPr/>
              <a:lstStyle/>
              <a:p>
                <a:pPr>
                  <a:defRPr sz="800" b="1"/>
                </a:pPr>
                <a:endParaRPr lang="en-US"/>
              </a:p>
            </c:txPr>
            <c:showVal val="1"/>
          </c:dLbls>
          <c:cat>
            <c:strRef>
              <c:f>'SUMMARY DASHBOARD'!$D$54:$D$56</c:f>
              <c:strCache>
                <c:ptCount val="3"/>
                <c:pt idx="0">
                  <c:v>Total Registrations</c:v>
                </c:pt>
                <c:pt idx="1">
                  <c:v>Non-Residents</c:v>
                </c:pt>
                <c:pt idx="2">
                  <c:v>Residents</c:v>
                </c:pt>
              </c:strCache>
            </c:strRef>
          </c:cat>
          <c:val>
            <c:numRef>
              <c:f>'SUMMARY DASHBOARD'!$F$54:$F$56</c:f>
              <c:numCache>
                <c:formatCode>#,##0_);\(#,##0\)</c:formatCode>
                <c:ptCount val="3"/>
                <c:pt idx="0">
                  <c:v>158059</c:v>
                </c:pt>
                <c:pt idx="1">
                  <c:v>99862</c:v>
                </c:pt>
                <c:pt idx="2">
                  <c:v>58197</c:v>
                </c:pt>
              </c:numCache>
            </c:numRef>
          </c:val>
        </c:ser>
        <c:shape val="box"/>
        <c:axId val="99406976"/>
        <c:axId val="99408512"/>
        <c:axId val="0"/>
      </c:bar3DChart>
      <c:catAx>
        <c:axId val="99406976"/>
        <c:scaling>
          <c:orientation val="minMax"/>
        </c:scaling>
        <c:axPos val="b"/>
        <c:numFmt formatCode="General" sourceLinked="1"/>
        <c:tickLblPos val="nextTo"/>
        <c:txPr>
          <a:bodyPr rot="-480000" anchor="b" anchorCtr="1"/>
          <a:lstStyle/>
          <a:p>
            <a:pPr>
              <a:defRPr sz="800" b="1"/>
            </a:pPr>
            <a:endParaRPr lang="en-US"/>
          </a:p>
        </c:txPr>
        <c:crossAx val="99408512"/>
        <c:crosses val="autoZero"/>
        <c:auto val="1"/>
        <c:lblAlgn val="ctr"/>
        <c:lblOffset val="100"/>
        <c:tickLblSkip val="1"/>
      </c:catAx>
      <c:valAx>
        <c:axId val="99408512"/>
        <c:scaling>
          <c:orientation val="minMax"/>
          <c:max val="300000"/>
        </c:scaling>
        <c:axPos val="l"/>
        <c:majorGridlines>
          <c:spPr>
            <a:ln>
              <a:solidFill>
                <a:srgbClr val="FC2E4B"/>
              </a:solidFill>
            </a:ln>
          </c:spPr>
        </c:majorGridlines>
        <c:numFmt formatCode="#,##0_);\(#,##0\)" sourceLinked="1"/>
        <c:tickLblPos val="nextTo"/>
        <c:spPr>
          <a:noFill/>
          <a:ln cap="rnd">
            <a:solidFill>
              <a:srgbClr val="FC2E4B"/>
            </a:solidFill>
          </a:ln>
        </c:spPr>
        <c:txPr>
          <a:bodyPr/>
          <a:lstStyle/>
          <a:p>
            <a:pPr>
              <a:defRPr sz="800" b="1"/>
            </a:pPr>
            <a:endParaRPr lang="en-US"/>
          </a:p>
        </c:txPr>
        <c:crossAx val="99406976"/>
        <c:crosses val="autoZero"/>
        <c:crossBetween val="between"/>
        <c:majorUnit val="50000"/>
      </c:valAx>
    </c:plotArea>
    <c:legend>
      <c:legendPos val="r"/>
      <c:layout>
        <c:manualLayout>
          <c:xMode val="edge"/>
          <c:yMode val="edge"/>
          <c:x val="0.86895716899740849"/>
          <c:y val="0.38002354845831177"/>
          <c:w val="0.13042483254261991"/>
          <c:h val="0.19523143719184849"/>
        </c:manualLayout>
      </c:layout>
      <c:txPr>
        <a:bodyPr/>
        <a:lstStyle/>
        <a:p>
          <a:pPr>
            <a:defRPr sz="800" b="1"/>
          </a:pPr>
          <a:endParaRPr lang="en-US"/>
        </a:p>
      </c:txPr>
    </c:legend>
    <c:plotVisOnly val="1"/>
  </c:chart>
  <c:spPr>
    <a:ln cap="rnd">
      <a:solidFill>
        <a:srgbClr val="4F81BD"/>
      </a:solidFill>
    </a:ln>
    <a:effectLst>
      <a:outerShdw blurRad="63500" dist="76200" dir="2400000" sx="102000" sy="102000" algn="tl" rotWithShape="0">
        <a:prstClr val="black">
          <a:alpha val="55000"/>
        </a:prstClr>
      </a:outerShdw>
    </a:effectLst>
  </c:spPr>
  <c:printSettings>
    <c:headerFooter/>
    <c:pageMargins b="0.75000000000000544" l="0.70000000000000062" r="0.70000000000000062" t="0.75000000000000544"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lang val="en-US"/>
  <c:roundedCorners val="1"/>
  <c:chart>
    <c:plotArea>
      <c:layout>
        <c:manualLayout>
          <c:layoutTarget val="inner"/>
          <c:xMode val="edge"/>
          <c:yMode val="edge"/>
          <c:x val="0.1242736105355257"/>
          <c:y val="0.20830468030009144"/>
          <c:w val="0.67512900510078433"/>
          <c:h val="0.64890979353801492"/>
        </c:manualLayout>
      </c:layout>
      <c:barChart>
        <c:barDir val="col"/>
        <c:grouping val="clustered"/>
        <c:ser>
          <c:idx val="1"/>
          <c:order val="1"/>
          <c:tx>
            <c:strRef>
              <c:f>'SUMMARY DASHBOARD'!$D$16</c:f>
              <c:strCache>
                <c:ptCount val="1"/>
                <c:pt idx="0">
                  <c:v>ARR$</c:v>
                </c:pt>
              </c:strCache>
            </c:strRef>
          </c:tx>
          <c:spPr>
            <a:gradFill flip="none" rotWithShape="1">
              <a:gsLst>
                <a:gs pos="17000">
                  <a:srgbClr val="DDEBCF">
                    <a:alpha val="71000"/>
                  </a:srgbClr>
                </a:gs>
                <a:gs pos="50000">
                  <a:srgbClr val="9CB86E"/>
                </a:gs>
                <a:gs pos="100000">
                  <a:srgbClr val="156B13"/>
                </a:gs>
              </a:gsLst>
              <a:lin ang="12000000" scaled="0"/>
              <a:tileRect/>
            </a:gradFill>
            <a:ln w="28575" cap="rnd">
              <a:solidFill>
                <a:srgbClr val="4F81BD"/>
              </a:solidFill>
              <a:bevel/>
            </a:ln>
            <a:effectLst>
              <a:outerShdw blurRad="50800" dist="38100" dir="2700000" algn="tl" rotWithShape="0">
                <a:prstClr val="black">
                  <a:alpha val="40000"/>
                </a:prstClr>
              </a:outerShdw>
            </a:effectLst>
            <a:scene3d>
              <a:camera prst="orthographicFront"/>
              <a:lightRig rig="threePt" dir="t"/>
            </a:scene3d>
            <a:sp3d prstMaterial="dkEdge">
              <a:bevelT w="184150" h="107950" prst="softRound"/>
              <a:bevelB/>
            </a:sp3d>
          </c:spPr>
          <c:dLbls>
            <c:txPr>
              <a:bodyPr/>
              <a:lstStyle/>
              <a:p>
                <a:pPr>
                  <a:defRPr sz="800" b="1">
                    <a:solidFill>
                      <a:schemeClr val="bg1"/>
                    </a:solidFill>
                  </a:defRPr>
                </a:pPr>
                <a:endParaRPr lang="en-US"/>
              </a:p>
            </c:txPr>
            <c:showVal val="1"/>
          </c:dLbls>
          <c:cat>
            <c:numRef>
              <c:f>'SUMMARY DASHBOARD'!$E$14:$F$14</c:f>
              <c:numCache>
                <c:formatCode>0</c:formatCode>
                <c:ptCount val="2"/>
                <c:pt idx="0">
                  <c:v>2014</c:v>
                </c:pt>
                <c:pt idx="1">
                  <c:v>2013</c:v>
                </c:pt>
              </c:numCache>
            </c:numRef>
          </c:cat>
          <c:val>
            <c:numRef>
              <c:f>'SUMMARY DASHBOARD'!$E$16:$F$16</c:f>
              <c:numCache>
                <c:formatCode>"$"#,##0.00_);[Red]\("$"#,##0.00\)</c:formatCode>
                <c:ptCount val="2"/>
                <c:pt idx="0">
                  <c:v>148.84</c:v>
                </c:pt>
                <c:pt idx="1">
                  <c:v>136.04</c:v>
                </c:pt>
              </c:numCache>
            </c:numRef>
          </c:val>
        </c:ser>
        <c:axId val="99472896"/>
        <c:axId val="99471360"/>
      </c:barChart>
      <c:lineChart>
        <c:grouping val="standard"/>
        <c:ser>
          <c:idx val="0"/>
          <c:order val="0"/>
          <c:tx>
            <c:strRef>
              <c:f>'SUMMARY DASHBOARD'!$D$15</c:f>
              <c:strCache>
                <c:ptCount val="1"/>
                <c:pt idx="0">
                  <c:v>Occupancy %</c:v>
                </c:pt>
              </c:strCache>
            </c:strRef>
          </c:tx>
          <c:spPr>
            <a:ln w="50800" cmpd="tri">
              <a:solidFill>
                <a:srgbClr val="FFC000"/>
              </a:solidFill>
            </a:ln>
            <a:effectLst>
              <a:outerShdw blurRad="50800" dist="38100" dir="2700000" algn="tl" rotWithShape="0">
                <a:prstClr val="black">
                  <a:alpha val="40000"/>
                </a:prstClr>
              </a:outerShdw>
            </a:effectLst>
          </c:spPr>
          <c:marker>
            <c:symbol val="circle"/>
            <c:size val="7"/>
            <c:spPr>
              <a:solidFill>
                <a:srgbClr val="E41616">
                  <a:alpha val="55000"/>
                </a:srgbClr>
              </a:solidFill>
              <a:ln>
                <a:solidFill>
                  <a:schemeClr val="tx2">
                    <a:lumMod val="60000"/>
                    <a:lumOff val="40000"/>
                  </a:schemeClr>
                </a:solidFill>
              </a:ln>
              <a:effectLst>
                <a:outerShdw blurRad="50800" dist="38100" dir="2700000" algn="tl" rotWithShape="0">
                  <a:prstClr val="black">
                    <a:alpha val="40000"/>
                  </a:prstClr>
                </a:outerShdw>
              </a:effectLst>
            </c:spPr>
          </c:marker>
          <c:dLbls>
            <c:dLbl>
              <c:idx val="0"/>
              <c:layout>
                <c:manualLayout>
                  <c:x val="-0.10292684768562041"/>
                  <c:y val="-6.2877523739394273E-2"/>
                </c:manualLayout>
              </c:layout>
              <c:showVal val="1"/>
            </c:dLbl>
            <c:dLbl>
              <c:idx val="1"/>
              <c:layout>
                <c:manualLayout>
                  <c:x val="-4.8865247898110434E-2"/>
                  <c:y val="-6.9135618501511814E-2"/>
                </c:manualLayout>
              </c:layout>
              <c:showVal val="1"/>
            </c:dLbl>
            <c:txPr>
              <a:bodyPr/>
              <a:lstStyle/>
              <a:p>
                <a:pPr>
                  <a:defRPr sz="800" b="1">
                    <a:solidFill>
                      <a:schemeClr val="bg1"/>
                    </a:solidFill>
                  </a:defRPr>
                </a:pPr>
                <a:endParaRPr lang="en-US"/>
              </a:p>
            </c:txPr>
            <c:showVal val="1"/>
          </c:dLbls>
          <c:cat>
            <c:numRef>
              <c:f>'SUMMARY DASHBOARD'!$E$14:$F$14</c:f>
              <c:numCache>
                <c:formatCode>0</c:formatCode>
                <c:ptCount val="2"/>
                <c:pt idx="0">
                  <c:v>2014</c:v>
                </c:pt>
                <c:pt idx="1">
                  <c:v>2013</c:v>
                </c:pt>
              </c:numCache>
            </c:numRef>
          </c:cat>
          <c:val>
            <c:numRef>
              <c:f>'SUMMARY DASHBOARD'!$E$15:$F$15</c:f>
              <c:numCache>
                <c:formatCode>0.0%</c:formatCode>
                <c:ptCount val="2"/>
                <c:pt idx="0">
                  <c:v>0.70131418585258531</c:v>
                </c:pt>
                <c:pt idx="1">
                  <c:v>0.7020731606099484</c:v>
                </c:pt>
              </c:numCache>
            </c:numRef>
          </c:val>
          <c:smooth val="1"/>
        </c:ser>
        <c:marker val="1"/>
        <c:axId val="99455744"/>
        <c:axId val="99457280"/>
      </c:lineChart>
      <c:catAx>
        <c:axId val="99455744"/>
        <c:scaling>
          <c:orientation val="minMax"/>
        </c:scaling>
        <c:axPos val="b"/>
        <c:numFmt formatCode="0" sourceLinked="1"/>
        <c:tickLblPos val="none"/>
        <c:txPr>
          <a:bodyPr anchor="t" anchorCtr="0"/>
          <a:lstStyle/>
          <a:p>
            <a:pPr>
              <a:defRPr sz="900" b="1">
                <a:solidFill>
                  <a:schemeClr val="bg1"/>
                </a:solidFill>
              </a:defRPr>
            </a:pPr>
            <a:endParaRPr lang="en-US"/>
          </a:p>
        </c:txPr>
        <c:crossAx val="99457280"/>
        <c:crosses val="autoZero"/>
        <c:auto val="1"/>
        <c:lblAlgn val="ctr"/>
        <c:lblOffset val="100"/>
      </c:catAx>
      <c:valAx>
        <c:axId val="99457280"/>
        <c:scaling>
          <c:orientation val="minMax"/>
          <c:min val="0.5"/>
        </c:scaling>
        <c:axPos val="l"/>
        <c:majorGridlines>
          <c:spPr>
            <a:ln>
              <a:solidFill>
                <a:schemeClr val="tx2">
                  <a:lumMod val="60000"/>
                  <a:lumOff val="40000"/>
                </a:schemeClr>
              </a:solidFill>
            </a:ln>
          </c:spPr>
        </c:majorGridlines>
        <c:numFmt formatCode="0.0%" sourceLinked="1"/>
        <c:tickLblPos val="nextTo"/>
        <c:spPr>
          <a:ln cap="rnd">
            <a:solidFill>
              <a:srgbClr val="1F497D">
                <a:lumMod val="60000"/>
                <a:lumOff val="40000"/>
              </a:srgbClr>
            </a:solidFill>
          </a:ln>
        </c:spPr>
        <c:txPr>
          <a:bodyPr/>
          <a:lstStyle/>
          <a:p>
            <a:pPr>
              <a:defRPr sz="800" b="1">
                <a:solidFill>
                  <a:schemeClr val="bg1"/>
                </a:solidFill>
              </a:defRPr>
            </a:pPr>
            <a:endParaRPr lang="en-US"/>
          </a:p>
        </c:txPr>
        <c:crossAx val="99455744"/>
        <c:crosses val="autoZero"/>
        <c:crossBetween val="between"/>
      </c:valAx>
      <c:valAx>
        <c:axId val="99471360"/>
        <c:scaling>
          <c:orientation val="minMax"/>
          <c:max val="190"/>
          <c:min val="100"/>
        </c:scaling>
        <c:axPos val="r"/>
        <c:numFmt formatCode="&quot;$&quot;#,##0.00_);[Red]\(&quot;$&quot;#,##0.00\)" sourceLinked="1"/>
        <c:tickLblPos val="nextTo"/>
        <c:spPr>
          <a:ln>
            <a:solidFill>
              <a:srgbClr val="4F81BD"/>
            </a:solidFill>
          </a:ln>
        </c:spPr>
        <c:txPr>
          <a:bodyPr/>
          <a:lstStyle/>
          <a:p>
            <a:pPr>
              <a:defRPr sz="800" b="1">
                <a:solidFill>
                  <a:schemeClr val="bg1"/>
                </a:solidFill>
              </a:defRPr>
            </a:pPr>
            <a:endParaRPr lang="en-US"/>
          </a:p>
        </c:txPr>
        <c:crossAx val="99472896"/>
        <c:crosses val="max"/>
        <c:crossBetween val="between"/>
        <c:majorUnit val="20"/>
      </c:valAx>
      <c:catAx>
        <c:axId val="99472896"/>
        <c:scaling>
          <c:orientation val="minMax"/>
        </c:scaling>
        <c:delete val="1"/>
        <c:axPos val="b"/>
        <c:numFmt formatCode="0" sourceLinked="1"/>
        <c:tickLblPos val="nextTo"/>
        <c:crossAx val="99471360"/>
        <c:crosses val="autoZero"/>
        <c:auto val="1"/>
        <c:lblAlgn val="ctr"/>
        <c:lblOffset val="100"/>
      </c:catAx>
      <c:spPr>
        <a:solidFill>
          <a:schemeClr val="tx1">
            <a:lumMod val="75000"/>
            <a:lumOff val="25000"/>
          </a:schemeClr>
        </a:solidFill>
      </c:spPr>
    </c:plotArea>
    <c:legend>
      <c:legendPos val="b"/>
      <c:legendEntry>
        <c:idx val="0"/>
        <c:txPr>
          <a:bodyPr/>
          <a:lstStyle/>
          <a:p>
            <a:pPr>
              <a:defRPr sz="800" b="1">
                <a:solidFill>
                  <a:schemeClr val="bg1"/>
                </a:solidFill>
              </a:defRPr>
            </a:pPr>
            <a:endParaRPr lang="en-US"/>
          </a:p>
        </c:txPr>
      </c:legendEntry>
      <c:layout>
        <c:manualLayout>
          <c:xMode val="edge"/>
          <c:yMode val="edge"/>
          <c:x val="0.20627247065814885"/>
          <c:y val="0.88354187944080265"/>
          <c:w val="0.58273411650416462"/>
          <c:h val="0.1040069922298312"/>
        </c:manualLayout>
      </c:layout>
      <c:overlay val="1"/>
      <c:txPr>
        <a:bodyPr/>
        <a:lstStyle/>
        <a:p>
          <a:pPr>
            <a:defRPr sz="900" b="1">
              <a:solidFill>
                <a:schemeClr val="bg1"/>
              </a:solidFill>
            </a:defRPr>
          </a:pPr>
          <a:endParaRPr lang="en-US"/>
        </a:p>
      </c:txPr>
    </c:legend>
    <c:plotVisOnly val="1"/>
    <c:dispBlanksAs val="gap"/>
  </c:chart>
  <c:spPr>
    <a:solidFill>
      <a:schemeClr val="tx1"/>
    </a:solidFill>
    <a:ln w="12700" cap="rnd">
      <a:solidFill>
        <a:srgbClr val="4F81BD"/>
      </a:solidFill>
    </a:ln>
    <a:effectLst>
      <a:outerShdw blurRad="88900" dist="12700" dir="6000000" sx="104000" sy="104000" algn="tl" rotWithShape="0">
        <a:prstClr val="black">
          <a:alpha val="58000"/>
        </a:prstClr>
      </a:outerShdw>
    </a:effectLst>
  </c:spPr>
  <c:printSettings>
    <c:headerFooter/>
    <c:pageMargins b="0.75000000000000344" l="0.70000000000000062" r="0.70000000000000062" t="0.75000000000000344"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jpeg"/><Relationship Id="rId1" Type="http://schemas.openxmlformats.org/officeDocument/2006/relationships/chart" Target="../charts/chart1.xml"/><Relationship Id="rId5" Type="http://schemas.openxmlformats.org/officeDocument/2006/relationships/chart" Target="../charts/chart4.xml"/><Relationship Id="rId4"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8</xdr:col>
      <xdr:colOff>257175</xdr:colOff>
      <xdr:row>0</xdr:row>
      <xdr:rowOff>904875</xdr:rowOff>
    </xdr:from>
    <xdr:to>
      <xdr:col>11</xdr:col>
      <xdr:colOff>790575</xdr:colOff>
      <xdr:row>8</xdr:row>
      <xdr:rowOff>142875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90568</xdr:colOff>
      <xdr:row>0</xdr:row>
      <xdr:rowOff>85185</xdr:rowOff>
    </xdr:from>
    <xdr:to>
      <xdr:col>6</xdr:col>
      <xdr:colOff>61831</xdr:colOff>
      <xdr:row>0</xdr:row>
      <xdr:rowOff>905414</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bwMode="auto">
        <a:xfrm>
          <a:off x="2052718" y="85185"/>
          <a:ext cx="1628613" cy="820229"/>
        </a:xfrm>
        <a:prstGeom prst="rect">
          <a:avLst/>
        </a:prstGeom>
        <a:noFill/>
        <a:ln w="9525">
          <a:noFill/>
          <a:miter lim="800000"/>
          <a:headEnd/>
          <a:tailEnd/>
        </a:ln>
        <a:effectLst>
          <a:outerShdw blurRad="76200" dist="38100" dir="5400000" sx="103000" sy="103000" algn="tl" rotWithShape="0">
            <a:prstClr val="black">
              <a:alpha val="55000"/>
            </a:prstClr>
          </a:outerShdw>
        </a:effectLst>
      </xdr:spPr>
    </xdr:pic>
    <xdr:clientData/>
  </xdr:twoCellAnchor>
  <xdr:twoCellAnchor>
    <xdr:from>
      <xdr:col>8</xdr:col>
      <xdr:colOff>266699</xdr:colOff>
      <xdr:row>9</xdr:row>
      <xdr:rowOff>109539</xdr:rowOff>
    </xdr:from>
    <xdr:to>
      <xdr:col>11</xdr:col>
      <xdr:colOff>819149</xdr:colOff>
      <xdr:row>15</xdr:row>
      <xdr:rowOff>114301</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295275</xdr:colOff>
      <xdr:row>15</xdr:row>
      <xdr:rowOff>304801</xdr:rowOff>
    </xdr:from>
    <xdr:to>
      <xdr:col>11</xdr:col>
      <xdr:colOff>828675</xdr:colOff>
      <xdr:row>22</xdr:row>
      <xdr:rowOff>142876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295275</xdr:colOff>
      <xdr:row>23</xdr:row>
      <xdr:rowOff>76202</xdr:rowOff>
    </xdr:from>
    <xdr:to>
      <xdr:col>11</xdr:col>
      <xdr:colOff>828676</xdr:colOff>
      <xdr:row>35</xdr:row>
      <xdr:rowOff>9525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9</xdr:col>
      <xdr:colOff>287108</xdr:colOff>
      <xdr:row>29</xdr:row>
      <xdr:rowOff>117874</xdr:rowOff>
    </xdr:from>
    <xdr:ext cx="248851" cy="444737"/>
    <xdr:sp macro="" textlink="">
      <xdr:nvSpPr>
        <xdr:cNvPr id="7" name="TextBox 6"/>
        <xdr:cNvSpPr txBox="1"/>
      </xdr:nvSpPr>
      <xdr:spPr>
        <a:xfrm rot="5400000">
          <a:off x="6294690" y="8635917"/>
          <a:ext cx="444737" cy="24885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n-US" sz="1000" b="1">
              <a:solidFill>
                <a:schemeClr val="tx1"/>
              </a:solidFill>
            </a:rPr>
            <a:t>2014</a:t>
          </a:r>
        </a:p>
      </xdr:txBody>
    </xdr:sp>
    <xdr:clientData/>
  </xdr:oneCellAnchor>
</xdr:wsDr>
</file>

<file path=xl/drawings/drawing2.xml><?xml version="1.0" encoding="utf-8"?>
<c:userShapes xmlns:c="http://schemas.openxmlformats.org/drawingml/2006/chart">
  <cdr:relSizeAnchor xmlns:cdr="http://schemas.openxmlformats.org/drawingml/2006/chartDrawing">
    <cdr:from>
      <cdr:x>0.49212</cdr:x>
      <cdr:y>0.24272</cdr:y>
    </cdr:from>
    <cdr:to>
      <cdr:x>0.57648</cdr:x>
      <cdr:y>0.33468</cdr:y>
    </cdr:to>
    <cdr:sp macro="" textlink="">
      <cdr:nvSpPr>
        <cdr:cNvPr id="8" name="TextBox 7"/>
        <cdr:cNvSpPr txBox="1"/>
      </cdr:nvSpPr>
      <cdr:spPr>
        <a:xfrm xmlns:a="http://schemas.openxmlformats.org/drawingml/2006/main">
          <a:off x="1481232" y="477794"/>
          <a:ext cx="253905" cy="18101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900" b="1">
            <a:solidFill>
              <a:srgbClr val="FF0000"/>
            </a:solidFill>
          </a:endParaRPr>
        </a:p>
      </cdr:txBody>
    </cdr:sp>
  </cdr:relSizeAnchor>
  <cdr:relSizeAnchor xmlns:cdr="http://schemas.openxmlformats.org/drawingml/2006/chartDrawing">
    <cdr:from>
      <cdr:x>0.4874</cdr:x>
      <cdr:y>0.22092</cdr:y>
    </cdr:from>
    <cdr:to>
      <cdr:x>0.59782</cdr:x>
      <cdr:y>0.35198</cdr:y>
    </cdr:to>
    <cdr:sp macro="" textlink="">
      <cdr:nvSpPr>
        <cdr:cNvPr id="2" name="TextBox 1"/>
        <cdr:cNvSpPr txBox="1"/>
      </cdr:nvSpPr>
      <cdr:spPr>
        <a:xfrm xmlns:a="http://schemas.openxmlformats.org/drawingml/2006/main">
          <a:off x="1467038" y="434879"/>
          <a:ext cx="332353" cy="25799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1000" b="1">
              <a:solidFill>
                <a:srgbClr val="92D050"/>
              </a:solidFill>
            </a:rPr>
            <a:t>0.3</a:t>
          </a:r>
        </a:p>
      </cdr:txBody>
    </cdr:sp>
  </cdr:relSizeAnchor>
  <cdr:relSizeAnchor xmlns:cdr="http://schemas.openxmlformats.org/drawingml/2006/chartDrawing">
    <cdr:from>
      <cdr:x>0.51001</cdr:x>
      <cdr:y>0.36087</cdr:y>
    </cdr:from>
    <cdr:to>
      <cdr:x>0.58571</cdr:x>
      <cdr:y>0.39</cdr:y>
    </cdr:to>
    <cdr:cxnSp macro="">
      <cdr:nvCxnSpPr>
        <cdr:cNvPr id="4" name="Straight Arrow Connector 3"/>
        <cdr:cNvCxnSpPr/>
      </cdr:nvCxnSpPr>
      <cdr:spPr>
        <a:xfrm xmlns:a="http://schemas.openxmlformats.org/drawingml/2006/main" rot="-1860000">
          <a:off x="1535080" y="710373"/>
          <a:ext cx="227850" cy="57342"/>
        </a:xfrm>
        <a:prstGeom xmlns:a="http://schemas.openxmlformats.org/drawingml/2006/main" prst="straightConnector1">
          <a:avLst/>
        </a:prstGeom>
        <a:ln xmlns:a="http://schemas.openxmlformats.org/drawingml/2006/main" w="25400" cap="rnd">
          <a:solidFill>
            <a:srgbClr val="92D050"/>
          </a:solidFill>
          <a:tailEnd type="arrow"/>
        </a:ln>
        <a:effectLst xmlns:a="http://schemas.openxmlformats.org/drawingml/2006/main">
          <a:outerShdw blurRad="50800" dist="38100" dir="2700000" algn="tl" rotWithShape="0">
            <a:prstClr val="black"/>
          </a:outerShdw>
        </a:effectLst>
        <a:scene3d xmlns:a="http://schemas.openxmlformats.org/drawingml/2006/main">
          <a:camera prst="orthographicFront">
            <a:rot lat="328466" lon="20119275" rev="21170858"/>
          </a:camera>
          <a:lightRig rig="threePt" dir="t"/>
        </a:scene3d>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0.67039</cdr:x>
      <cdr:y>0.40885</cdr:y>
    </cdr:from>
    <cdr:to>
      <cdr:x>0.74876</cdr:x>
      <cdr:y>0.45923</cdr:y>
    </cdr:to>
    <cdr:sp macro="" textlink="">
      <cdr:nvSpPr>
        <cdr:cNvPr id="3" name="Straight Arrow Connector 2"/>
        <cdr:cNvSpPr/>
      </cdr:nvSpPr>
      <cdr:spPr>
        <a:xfrm xmlns:a="http://schemas.openxmlformats.org/drawingml/2006/main" flipV="1">
          <a:off x="2030565" y="777563"/>
          <a:ext cx="237379" cy="95814"/>
        </a:xfrm>
        <a:prstGeom xmlns:a="http://schemas.openxmlformats.org/drawingml/2006/main" prst="straightConnector1">
          <a:avLst/>
        </a:prstGeom>
        <a:ln xmlns:a="http://schemas.openxmlformats.org/drawingml/2006/main" w="22225" cap="rnd">
          <a:solidFill>
            <a:srgbClr val="92D050"/>
          </a:solidFill>
          <a:tailEnd type="arrow"/>
        </a:ln>
        <a:effectLst xmlns:a="http://schemas.openxmlformats.org/drawingml/2006/main">
          <a:outerShdw blurRad="50800" dist="38100" dir="2700000" algn="tl" rotWithShape="0">
            <a:prstClr val="black"/>
          </a:outerShdw>
        </a:effectLst>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0.65101</cdr:x>
      <cdr:y>0.45995</cdr:y>
    </cdr:from>
    <cdr:to>
      <cdr:x>0.78197</cdr:x>
      <cdr:y>0.57679</cdr:y>
    </cdr:to>
    <cdr:sp macro="" textlink="">
      <cdr:nvSpPr>
        <cdr:cNvPr id="4" name="TextBox 3"/>
        <cdr:cNvSpPr txBox="1"/>
      </cdr:nvSpPr>
      <cdr:spPr>
        <a:xfrm xmlns:a="http://schemas.openxmlformats.org/drawingml/2006/main">
          <a:off x="1971879" y="874753"/>
          <a:ext cx="396672" cy="222209"/>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r>
            <a:rPr lang="en-US" sz="1000" b="1">
              <a:solidFill>
                <a:srgbClr val="92D050"/>
              </a:solidFill>
            </a:rPr>
            <a:t>5.8%</a:t>
          </a:r>
        </a:p>
      </cdr:txBody>
    </cdr:sp>
  </cdr:relSizeAnchor>
</c:userShapes>
</file>

<file path=xl/drawings/drawing4.xml><?xml version="1.0" encoding="utf-8"?>
<c:userShapes xmlns:c="http://schemas.openxmlformats.org/drawingml/2006/chart">
  <cdr:relSizeAnchor xmlns:cdr="http://schemas.openxmlformats.org/drawingml/2006/chartDrawing">
    <cdr:from>
      <cdr:x>0.19301</cdr:x>
      <cdr:y>0.02242</cdr:y>
    </cdr:from>
    <cdr:to>
      <cdr:x>0.83912</cdr:x>
      <cdr:y>0.12617</cdr:y>
    </cdr:to>
    <cdr:sp macro="" textlink="">
      <cdr:nvSpPr>
        <cdr:cNvPr id="2" name="TextBox 1"/>
        <cdr:cNvSpPr txBox="1"/>
      </cdr:nvSpPr>
      <cdr:spPr>
        <a:xfrm xmlns:a="http://schemas.openxmlformats.org/drawingml/2006/main">
          <a:off x="582788" y="45697"/>
          <a:ext cx="1950862" cy="211477"/>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pPr algn="ctr"/>
          <a:r>
            <a:rPr lang="en-US" sz="1200" b="1">
              <a:solidFill>
                <a:schemeClr val="bg1"/>
              </a:solidFill>
            </a:rPr>
            <a:t>Registrations</a:t>
          </a:r>
          <a:r>
            <a:rPr lang="en-US" sz="1200" b="1" baseline="0">
              <a:solidFill>
                <a:schemeClr val="bg1"/>
              </a:solidFill>
            </a:rPr>
            <a:t> October 2014</a:t>
          </a:r>
          <a:endParaRPr lang="en-US" sz="1200" b="1">
            <a:solidFill>
              <a:schemeClr val="bg1"/>
            </a:solidFill>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0.23683</cdr:x>
      <cdr:y>0.02757</cdr:y>
    </cdr:from>
    <cdr:to>
      <cdr:x>0.77354</cdr:x>
      <cdr:y>0.14644</cdr:y>
    </cdr:to>
    <cdr:sp macro="" textlink="">
      <cdr:nvSpPr>
        <cdr:cNvPr id="2" name="TextBox 1"/>
        <cdr:cNvSpPr txBox="1"/>
      </cdr:nvSpPr>
      <cdr:spPr>
        <a:xfrm xmlns:a="http://schemas.openxmlformats.org/drawingml/2006/main">
          <a:off x="715080" y="56982"/>
          <a:ext cx="1620553" cy="245705"/>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pPr algn="ctr"/>
          <a:r>
            <a:rPr lang="en-US" sz="1200" b="1">
              <a:solidFill>
                <a:schemeClr val="bg1"/>
              </a:solidFill>
            </a:rPr>
            <a:t>Calendar</a:t>
          </a:r>
          <a:r>
            <a:rPr lang="en-US" sz="1200" b="1" baseline="0">
              <a:solidFill>
                <a:schemeClr val="bg1"/>
              </a:solidFill>
            </a:rPr>
            <a:t> </a:t>
          </a:r>
          <a:r>
            <a:rPr lang="en-US" sz="1100" b="1">
              <a:solidFill>
                <a:schemeClr val="bg1"/>
              </a:solidFill>
            </a:rPr>
            <a:t>Year 2014 vs. 2013</a:t>
          </a:r>
        </a:p>
      </cdr:txBody>
    </cdr:sp>
  </cdr:relSizeAnchor>
  <cdr:relSizeAnchor xmlns:cdr="http://schemas.openxmlformats.org/drawingml/2006/chartDrawing">
    <cdr:from>
      <cdr:x>0.60693</cdr:x>
      <cdr:y>0.62039</cdr:y>
    </cdr:from>
    <cdr:to>
      <cdr:x>0.68869</cdr:x>
      <cdr:y>0.81682</cdr:y>
    </cdr:to>
    <cdr:sp macro="" textlink="">
      <cdr:nvSpPr>
        <cdr:cNvPr id="3" name="TextBox 2"/>
        <cdr:cNvSpPr txBox="1"/>
      </cdr:nvSpPr>
      <cdr:spPr>
        <a:xfrm xmlns:a="http://schemas.openxmlformats.org/drawingml/2006/main" rot="5400000">
          <a:off x="1753007" y="1361870"/>
          <a:ext cx="406003" cy="246872"/>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r>
            <a:rPr lang="en-US" sz="1000" b="1">
              <a:solidFill>
                <a:schemeClr val="tx1"/>
              </a:solidFill>
            </a:rPr>
            <a:t>2013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www.estadisticas.gobierno.pr/iepr/Inventario/tabid/186/ctl/view_detail/mid/775/report_id/305d4ed8-9913-4b0a-8ff8-a09e36ea92a3/Default.aspx" TargetMode="External"/><Relationship Id="rId2" Type="http://schemas.openxmlformats.org/officeDocument/2006/relationships/hyperlink" Target="http://www.estadisticas.gobierno.pr/iepr/Inventario/tabid/186/ctl/view_detail/mid/775/report_id/305d4ed8-9913-4b0a-8ff8-a09e36ea92a3/Default.aspx" TargetMode="External"/><Relationship Id="rId1" Type="http://schemas.openxmlformats.org/officeDocument/2006/relationships/hyperlink" Target="mailto:carlos.acobis@tourism.pr.gov"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AF245"/>
  <sheetViews>
    <sheetView tabSelected="1" zoomScale="120" zoomScaleNormal="120" workbookViewId="0">
      <selection activeCell="D3" sqref="D3:G3"/>
    </sheetView>
  </sheetViews>
  <sheetFormatPr defaultRowHeight="12.75"/>
  <cols>
    <col min="1" max="1" width="1.85546875" style="984" customWidth="1"/>
    <col min="2" max="2" width="2.7109375" style="984" customWidth="1"/>
    <col min="3" max="11" width="12.42578125" style="984" customWidth="1"/>
    <col min="12" max="12" width="15.28515625" style="984" customWidth="1"/>
    <col min="13" max="18" width="12.42578125" style="984" customWidth="1"/>
    <col min="19" max="256" width="9.140625" style="984"/>
    <col min="257" max="257" width="1.85546875" style="984" customWidth="1"/>
    <col min="258" max="258" width="2.7109375" style="984" customWidth="1"/>
    <col min="259" max="274" width="12.42578125" style="984" customWidth="1"/>
    <col min="275" max="512" width="9.140625" style="984"/>
    <col min="513" max="513" width="1.85546875" style="984" customWidth="1"/>
    <col min="514" max="514" width="2.7109375" style="984" customWidth="1"/>
    <col min="515" max="530" width="12.42578125" style="984" customWidth="1"/>
    <col min="531" max="768" width="9.140625" style="984"/>
    <col min="769" max="769" width="1.85546875" style="984" customWidth="1"/>
    <col min="770" max="770" width="2.7109375" style="984" customWidth="1"/>
    <col min="771" max="786" width="12.42578125" style="984" customWidth="1"/>
    <col min="787" max="1024" width="9.140625" style="984"/>
    <col min="1025" max="1025" width="1.85546875" style="984" customWidth="1"/>
    <col min="1026" max="1026" width="2.7109375" style="984" customWidth="1"/>
    <col min="1027" max="1042" width="12.42578125" style="984" customWidth="1"/>
    <col min="1043" max="1280" width="9.140625" style="984"/>
    <col min="1281" max="1281" width="1.85546875" style="984" customWidth="1"/>
    <col min="1282" max="1282" width="2.7109375" style="984" customWidth="1"/>
    <col min="1283" max="1298" width="12.42578125" style="984" customWidth="1"/>
    <col min="1299" max="1536" width="9.140625" style="984"/>
    <col min="1537" max="1537" width="1.85546875" style="984" customWidth="1"/>
    <col min="1538" max="1538" width="2.7109375" style="984" customWidth="1"/>
    <col min="1539" max="1554" width="12.42578125" style="984" customWidth="1"/>
    <col min="1555" max="1792" width="9.140625" style="984"/>
    <col min="1793" max="1793" width="1.85546875" style="984" customWidth="1"/>
    <col min="1794" max="1794" width="2.7109375" style="984" customWidth="1"/>
    <col min="1795" max="1810" width="12.42578125" style="984" customWidth="1"/>
    <col min="1811" max="2048" width="9.140625" style="984"/>
    <col min="2049" max="2049" width="1.85546875" style="984" customWidth="1"/>
    <col min="2050" max="2050" width="2.7109375" style="984" customWidth="1"/>
    <col min="2051" max="2066" width="12.42578125" style="984" customWidth="1"/>
    <col min="2067" max="2304" width="9.140625" style="984"/>
    <col min="2305" max="2305" width="1.85546875" style="984" customWidth="1"/>
    <col min="2306" max="2306" width="2.7109375" style="984" customWidth="1"/>
    <col min="2307" max="2322" width="12.42578125" style="984" customWidth="1"/>
    <col min="2323" max="2560" width="9.140625" style="984"/>
    <col min="2561" max="2561" width="1.85546875" style="984" customWidth="1"/>
    <col min="2562" max="2562" width="2.7109375" style="984" customWidth="1"/>
    <col min="2563" max="2578" width="12.42578125" style="984" customWidth="1"/>
    <col min="2579" max="2816" width="9.140625" style="984"/>
    <col min="2817" max="2817" width="1.85546875" style="984" customWidth="1"/>
    <col min="2818" max="2818" width="2.7109375" style="984" customWidth="1"/>
    <col min="2819" max="2834" width="12.42578125" style="984" customWidth="1"/>
    <col min="2835" max="3072" width="9.140625" style="984"/>
    <col min="3073" max="3073" width="1.85546875" style="984" customWidth="1"/>
    <col min="3074" max="3074" width="2.7109375" style="984" customWidth="1"/>
    <col min="3075" max="3090" width="12.42578125" style="984" customWidth="1"/>
    <col min="3091" max="3328" width="9.140625" style="984"/>
    <col min="3329" max="3329" width="1.85546875" style="984" customWidth="1"/>
    <col min="3330" max="3330" width="2.7109375" style="984" customWidth="1"/>
    <col min="3331" max="3346" width="12.42578125" style="984" customWidth="1"/>
    <col min="3347" max="3584" width="9.140625" style="984"/>
    <col min="3585" max="3585" width="1.85546875" style="984" customWidth="1"/>
    <col min="3586" max="3586" width="2.7109375" style="984" customWidth="1"/>
    <col min="3587" max="3602" width="12.42578125" style="984" customWidth="1"/>
    <col min="3603" max="3840" width="9.140625" style="984"/>
    <col min="3841" max="3841" width="1.85546875" style="984" customWidth="1"/>
    <col min="3842" max="3842" width="2.7109375" style="984" customWidth="1"/>
    <col min="3843" max="3858" width="12.42578125" style="984" customWidth="1"/>
    <col min="3859" max="4096" width="9.140625" style="984"/>
    <col min="4097" max="4097" width="1.85546875" style="984" customWidth="1"/>
    <col min="4098" max="4098" width="2.7109375" style="984" customWidth="1"/>
    <col min="4099" max="4114" width="12.42578125" style="984" customWidth="1"/>
    <col min="4115" max="4352" width="9.140625" style="984"/>
    <col min="4353" max="4353" width="1.85546875" style="984" customWidth="1"/>
    <col min="4354" max="4354" width="2.7109375" style="984" customWidth="1"/>
    <col min="4355" max="4370" width="12.42578125" style="984" customWidth="1"/>
    <col min="4371" max="4608" width="9.140625" style="984"/>
    <col min="4609" max="4609" width="1.85546875" style="984" customWidth="1"/>
    <col min="4610" max="4610" width="2.7109375" style="984" customWidth="1"/>
    <col min="4611" max="4626" width="12.42578125" style="984" customWidth="1"/>
    <col min="4627" max="4864" width="9.140625" style="984"/>
    <col min="4865" max="4865" width="1.85546875" style="984" customWidth="1"/>
    <col min="4866" max="4866" width="2.7109375" style="984" customWidth="1"/>
    <col min="4867" max="4882" width="12.42578125" style="984" customWidth="1"/>
    <col min="4883" max="5120" width="9.140625" style="984"/>
    <col min="5121" max="5121" width="1.85546875" style="984" customWidth="1"/>
    <col min="5122" max="5122" width="2.7109375" style="984" customWidth="1"/>
    <col min="5123" max="5138" width="12.42578125" style="984" customWidth="1"/>
    <col min="5139" max="5376" width="9.140625" style="984"/>
    <col min="5377" max="5377" width="1.85546875" style="984" customWidth="1"/>
    <col min="5378" max="5378" width="2.7109375" style="984" customWidth="1"/>
    <col min="5379" max="5394" width="12.42578125" style="984" customWidth="1"/>
    <col min="5395" max="5632" width="9.140625" style="984"/>
    <col min="5633" max="5633" width="1.85546875" style="984" customWidth="1"/>
    <col min="5634" max="5634" width="2.7109375" style="984" customWidth="1"/>
    <col min="5635" max="5650" width="12.42578125" style="984" customWidth="1"/>
    <col min="5651" max="5888" width="9.140625" style="984"/>
    <col min="5889" max="5889" width="1.85546875" style="984" customWidth="1"/>
    <col min="5890" max="5890" width="2.7109375" style="984" customWidth="1"/>
    <col min="5891" max="5906" width="12.42578125" style="984" customWidth="1"/>
    <col min="5907" max="6144" width="9.140625" style="984"/>
    <col min="6145" max="6145" width="1.85546875" style="984" customWidth="1"/>
    <col min="6146" max="6146" width="2.7109375" style="984" customWidth="1"/>
    <col min="6147" max="6162" width="12.42578125" style="984" customWidth="1"/>
    <col min="6163" max="6400" width="9.140625" style="984"/>
    <col min="6401" max="6401" width="1.85546875" style="984" customWidth="1"/>
    <col min="6402" max="6402" width="2.7109375" style="984" customWidth="1"/>
    <col min="6403" max="6418" width="12.42578125" style="984" customWidth="1"/>
    <col min="6419" max="6656" width="9.140625" style="984"/>
    <col min="6657" max="6657" width="1.85546875" style="984" customWidth="1"/>
    <col min="6658" max="6658" width="2.7109375" style="984" customWidth="1"/>
    <col min="6659" max="6674" width="12.42578125" style="984" customWidth="1"/>
    <col min="6675" max="6912" width="9.140625" style="984"/>
    <col min="6913" max="6913" width="1.85546875" style="984" customWidth="1"/>
    <col min="6914" max="6914" width="2.7109375" style="984" customWidth="1"/>
    <col min="6915" max="6930" width="12.42578125" style="984" customWidth="1"/>
    <col min="6931" max="7168" width="9.140625" style="984"/>
    <col min="7169" max="7169" width="1.85546875" style="984" customWidth="1"/>
    <col min="7170" max="7170" width="2.7109375" style="984" customWidth="1"/>
    <col min="7171" max="7186" width="12.42578125" style="984" customWidth="1"/>
    <col min="7187" max="7424" width="9.140625" style="984"/>
    <col min="7425" max="7425" width="1.85546875" style="984" customWidth="1"/>
    <col min="7426" max="7426" width="2.7109375" style="984" customWidth="1"/>
    <col min="7427" max="7442" width="12.42578125" style="984" customWidth="1"/>
    <col min="7443" max="7680" width="9.140625" style="984"/>
    <col min="7681" max="7681" width="1.85546875" style="984" customWidth="1"/>
    <col min="7682" max="7682" width="2.7109375" style="984" customWidth="1"/>
    <col min="7683" max="7698" width="12.42578125" style="984" customWidth="1"/>
    <col min="7699" max="7936" width="9.140625" style="984"/>
    <col min="7937" max="7937" width="1.85546875" style="984" customWidth="1"/>
    <col min="7938" max="7938" width="2.7109375" style="984" customWidth="1"/>
    <col min="7939" max="7954" width="12.42578125" style="984" customWidth="1"/>
    <col min="7955" max="8192" width="9.140625" style="984"/>
    <col min="8193" max="8193" width="1.85546875" style="984" customWidth="1"/>
    <col min="8194" max="8194" width="2.7109375" style="984" customWidth="1"/>
    <col min="8195" max="8210" width="12.42578125" style="984" customWidth="1"/>
    <col min="8211" max="8448" width="9.140625" style="984"/>
    <col min="8449" max="8449" width="1.85546875" style="984" customWidth="1"/>
    <col min="8450" max="8450" width="2.7109375" style="984" customWidth="1"/>
    <col min="8451" max="8466" width="12.42578125" style="984" customWidth="1"/>
    <col min="8467" max="8704" width="9.140625" style="984"/>
    <col min="8705" max="8705" width="1.85546875" style="984" customWidth="1"/>
    <col min="8706" max="8706" width="2.7109375" style="984" customWidth="1"/>
    <col min="8707" max="8722" width="12.42578125" style="984" customWidth="1"/>
    <col min="8723" max="8960" width="9.140625" style="984"/>
    <col min="8961" max="8961" width="1.85546875" style="984" customWidth="1"/>
    <col min="8962" max="8962" width="2.7109375" style="984" customWidth="1"/>
    <col min="8963" max="8978" width="12.42578125" style="984" customWidth="1"/>
    <col min="8979" max="9216" width="9.140625" style="984"/>
    <col min="9217" max="9217" width="1.85546875" style="984" customWidth="1"/>
    <col min="9218" max="9218" width="2.7109375" style="984" customWidth="1"/>
    <col min="9219" max="9234" width="12.42578125" style="984" customWidth="1"/>
    <col min="9235" max="9472" width="9.140625" style="984"/>
    <col min="9473" max="9473" width="1.85546875" style="984" customWidth="1"/>
    <col min="9474" max="9474" width="2.7109375" style="984" customWidth="1"/>
    <col min="9475" max="9490" width="12.42578125" style="984" customWidth="1"/>
    <col min="9491" max="9728" width="9.140625" style="984"/>
    <col min="9729" max="9729" width="1.85546875" style="984" customWidth="1"/>
    <col min="9730" max="9730" width="2.7109375" style="984" customWidth="1"/>
    <col min="9731" max="9746" width="12.42578125" style="984" customWidth="1"/>
    <col min="9747" max="9984" width="9.140625" style="984"/>
    <col min="9985" max="9985" width="1.85546875" style="984" customWidth="1"/>
    <col min="9986" max="9986" width="2.7109375" style="984" customWidth="1"/>
    <col min="9987" max="10002" width="12.42578125" style="984" customWidth="1"/>
    <col min="10003" max="10240" width="9.140625" style="984"/>
    <col min="10241" max="10241" width="1.85546875" style="984" customWidth="1"/>
    <col min="10242" max="10242" width="2.7109375" style="984" customWidth="1"/>
    <col min="10243" max="10258" width="12.42578125" style="984" customWidth="1"/>
    <col min="10259" max="10496" width="9.140625" style="984"/>
    <col min="10497" max="10497" width="1.85546875" style="984" customWidth="1"/>
    <col min="10498" max="10498" width="2.7109375" style="984" customWidth="1"/>
    <col min="10499" max="10514" width="12.42578125" style="984" customWidth="1"/>
    <col min="10515" max="10752" width="9.140625" style="984"/>
    <col min="10753" max="10753" width="1.85546875" style="984" customWidth="1"/>
    <col min="10754" max="10754" width="2.7109375" style="984" customWidth="1"/>
    <col min="10755" max="10770" width="12.42578125" style="984" customWidth="1"/>
    <col min="10771" max="11008" width="9.140625" style="984"/>
    <col min="11009" max="11009" width="1.85546875" style="984" customWidth="1"/>
    <col min="11010" max="11010" width="2.7109375" style="984" customWidth="1"/>
    <col min="11011" max="11026" width="12.42578125" style="984" customWidth="1"/>
    <col min="11027" max="11264" width="9.140625" style="984"/>
    <col min="11265" max="11265" width="1.85546875" style="984" customWidth="1"/>
    <col min="11266" max="11266" width="2.7109375" style="984" customWidth="1"/>
    <col min="11267" max="11282" width="12.42578125" style="984" customWidth="1"/>
    <col min="11283" max="11520" width="9.140625" style="984"/>
    <col min="11521" max="11521" width="1.85546875" style="984" customWidth="1"/>
    <col min="11522" max="11522" width="2.7109375" style="984" customWidth="1"/>
    <col min="11523" max="11538" width="12.42578125" style="984" customWidth="1"/>
    <col min="11539" max="11776" width="9.140625" style="984"/>
    <col min="11777" max="11777" width="1.85546875" style="984" customWidth="1"/>
    <col min="11778" max="11778" width="2.7109375" style="984" customWidth="1"/>
    <col min="11779" max="11794" width="12.42578125" style="984" customWidth="1"/>
    <col min="11795" max="12032" width="9.140625" style="984"/>
    <col min="12033" max="12033" width="1.85546875" style="984" customWidth="1"/>
    <col min="12034" max="12034" width="2.7109375" style="984" customWidth="1"/>
    <col min="12035" max="12050" width="12.42578125" style="984" customWidth="1"/>
    <col min="12051" max="12288" width="9.140625" style="984"/>
    <col min="12289" max="12289" width="1.85546875" style="984" customWidth="1"/>
    <col min="12290" max="12290" width="2.7109375" style="984" customWidth="1"/>
    <col min="12291" max="12306" width="12.42578125" style="984" customWidth="1"/>
    <col min="12307" max="12544" width="9.140625" style="984"/>
    <col min="12545" max="12545" width="1.85546875" style="984" customWidth="1"/>
    <col min="12546" max="12546" width="2.7109375" style="984" customWidth="1"/>
    <col min="12547" max="12562" width="12.42578125" style="984" customWidth="1"/>
    <col min="12563" max="12800" width="9.140625" style="984"/>
    <col min="12801" max="12801" width="1.85546875" style="984" customWidth="1"/>
    <col min="12802" max="12802" width="2.7109375" style="984" customWidth="1"/>
    <col min="12803" max="12818" width="12.42578125" style="984" customWidth="1"/>
    <col min="12819" max="13056" width="9.140625" style="984"/>
    <col min="13057" max="13057" width="1.85546875" style="984" customWidth="1"/>
    <col min="13058" max="13058" width="2.7109375" style="984" customWidth="1"/>
    <col min="13059" max="13074" width="12.42578125" style="984" customWidth="1"/>
    <col min="13075" max="13312" width="9.140625" style="984"/>
    <col min="13313" max="13313" width="1.85546875" style="984" customWidth="1"/>
    <col min="13314" max="13314" width="2.7109375" style="984" customWidth="1"/>
    <col min="13315" max="13330" width="12.42578125" style="984" customWidth="1"/>
    <col min="13331" max="13568" width="9.140625" style="984"/>
    <col min="13569" max="13569" width="1.85546875" style="984" customWidth="1"/>
    <col min="13570" max="13570" width="2.7109375" style="984" customWidth="1"/>
    <col min="13571" max="13586" width="12.42578125" style="984" customWidth="1"/>
    <col min="13587" max="13824" width="9.140625" style="984"/>
    <col min="13825" max="13825" width="1.85546875" style="984" customWidth="1"/>
    <col min="13826" max="13826" width="2.7109375" style="984" customWidth="1"/>
    <col min="13827" max="13842" width="12.42578125" style="984" customWidth="1"/>
    <col min="13843" max="14080" width="9.140625" style="984"/>
    <col min="14081" max="14081" width="1.85546875" style="984" customWidth="1"/>
    <col min="14082" max="14082" width="2.7109375" style="984" customWidth="1"/>
    <col min="14083" max="14098" width="12.42578125" style="984" customWidth="1"/>
    <col min="14099" max="14336" width="9.140625" style="984"/>
    <col min="14337" max="14337" width="1.85546875" style="984" customWidth="1"/>
    <col min="14338" max="14338" width="2.7109375" style="984" customWidth="1"/>
    <col min="14339" max="14354" width="12.42578125" style="984" customWidth="1"/>
    <col min="14355" max="14592" width="9.140625" style="984"/>
    <col min="14593" max="14593" width="1.85546875" style="984" customWidth="1"/>
    <col min="14594" max="14594" width="2.7109375" style="984" customWidth="1"/>
    <col min="14595" max="14610" width="12.42578125" style="984" customWidth="1"/>
    <col min="14611" max="14848" width="9.140625" style="984"/>
    <col min="14849" max="14849" width="1.85546875" style="984" customWidth="1"/>
    <col min="14850" max="14850" width="2.7109375" style="984" customWidth="1"/>
    <col min="14851" max="14866" width="12.42578125" style="984" customWidth="1"/>
    <col min="14867" max="15104" width="9.140625" style="984"/>
    <col min="15105" max="15105" width="1.85546875" style="984" customWidth="1"/>
    <col min="15106" max="15106" width="2.7109375" style="984" customWidth="1"/>
    <col min="15107" max="15122" width="12.42578125" style="984" customWidth="1"/>
    <col min="15123" max="15360" width="9.140625" style="984"/>
    <col min="15361" max="15361" width="1.85546875" style="984" customWidth="1"/>
    <col min="15362" max="15362" width="2.7109375" style="984" customWidth="1"/>
    <col min="15363" max="15378" width="12.42578125" style="984" customWidth="1"/>
    <col min="15379" max="15616" width="9.140625" style="984"/>
    <col min="15617" max="15617" width="1.85546875" style="984" customWidth="1"/>
    <col min="15618" max="15618" width="2.7109375" style="984" customWidth="1"/>
    <col min="15619" max="15634" width="12.42578125" style="984" customWidth="1"/>
    <col min="15635" max="15872" width="9.140625" style="984"/>
    <col min="15873" max="15873" width="1.85546875" style="984" customWidth="1"/>
    <col min="15874" max="15874" width="2.7109375" style="984" customWidth="1"/>
    <col min="15875" max="15890" width="12.42578125" style="984" customWidth="1"/>
    <col min="15891" max="16128" width="9.140625" style="984"/>
    <col min="16129" max="16129" width="1.85546875" style="984" customWidth="1"/>
    <col min="16130" max="16130" width="2.7109375" style="984" customWidth="1"/>
    <col min="16131" max="16146" width="12.42578125" style="984" customWidth="1"/>
    <col min="16147" max="16384" width="9.140625" style="984"/>
  </cols>
  <sheetData>
    <row r="1" spans="1:29" ht="74.25" customHeight="1">
      <c r="A1" s="980"/>
      <c r="B1" s="981"/>
      <c r="C1" s="981"/>
      <c r="D1" s="981"/>
      <c r="E1" s="981"/>
      <c r="F1" s="981"/>
      <c r="G1" s="982"/>
      <c r="H1" s="981"/>
      <c r="I1" s="981"/>
      <c r="J1" s="981"/>
      <c r="K1" s="981"/>
      <c r="L1" s="983"/>
    </row>
    <row r="2" spans="1:29" ht="28.5">
      <c r="A2" s="985"/>
      <c r="B2" s="986"/>
      <c r="C2" s="987" t="s">
        <v>149</v>
      </c>
      <c r="D2" s="987"/>
      <c r="E2" s="987"/>
      <c r="F2" s="987"/>
      <c r="G2" s="987"/>
      <c r="H2" s="987"/>
      <c r="I2" s="988"/>
      <c r="J2" s="988"/>
      <c r="K2" s="989"/>
      <c r="L2" s="990"/>
      <c r="M2" s="991"/>
      <c r="N2" s="991"/>
      <c r="O2" s="991"/>
      <c r="P2" s="991"/>
      <c r="Q2" s="991"/>
      <c r="R2" s="991"/>
      <c r="S2" s="991"/>
      <c r="T2" s="991"/>
      <c r="U2" s="991"/>
      <c r="V2" s="991"/>
      <c r="W2" s="991"/>
      <c r="X2" s="991"/>
      <c r="Y2" s="991"/>
      <c r="Z2" s="991"/>
      <c r="AA2" s="991"/>
      <c r="AB2" s="991"/>
      <c r="AC2" s="991"/>
    </row>
    <row r="3" spans="1:29" ht="18.75">
      <c r="A3" s="985"/>
      <c r="B3" s="989"/>
      <c r="C3" s="989"/>
      <c r="D3" s="992" t="s">
        <v>29</v>
      </c>
      <c r="E3" s="992"/>
      <c r="F3" s="992"/>
      <c r="G3" s="992"/>
      <c r="H3" s="989"/>
      <c r="I3" s="989"/>
      <c r="J3" s="989"/>
      <c r="K3" s="989"/>
      <c r="L3" s="990"/>
      <c r="M3" s="991"/>
      <c r="N3" s="991"/>
      <c r="O3" s="991"/>
      <c r="P3" s="991"/>
      <c r="Q3" s="991"/>
      <c r="R3" s="991"/>
      <c r="S3" s="991"/>
      <c r="T3" s="991"/>
      <c r="U3" s="991"/>
      <c r="V3" s="991"/>
      <c r="W3" s="991"/>
      <c r="X3" s="991"/>
      <c r="Y3" s="991"/>
      <c r="Z3" s="991"/>
      <c r="AA3" s="991"/>
      <c r="AB3" s="991"/>
      <c r="AC3" s="991"/>
    </row>
    <row r="4" spans="1:29">
      <c r="A4" s="985"/>
      <c r="B4" s="989"/>
      <c r="C4" s="989"/>
      <c r="D4" s="989"/>
      <c r="E4" s="989"/>
      <c r="F4" s="989"/>
      <c r="G4" s="989"/>
      <c r="H4" s="989"/>
      <c r="I4" s="989"/>
      <c r="J4" s="989"/>
      <c r="K4" s="989"/>
      <c r="L4" s="990"/>
      <c r="M4" s="991"/>
      <c r="N4" s="991"/>
      <c r="O4" s="991"/>
      <c r="P4" s="991"/>
      <c r="Q4" s="991"/>
      <c r="R4" s="991"/>
      <c r="S4" s="991"/>
      <c r="T4" s="991"/>
      <c r="U4" s="991"/>
      <c r="V4" s="991"/>
      <c r="W4" s="991"/>
      <c r="X4" s="991"/>
      <c r="Y4" s="991"/>
      <c r="Z4" s="991"/>
      <c r="AA4" s="991"/>
      <c r="AB4" s="991"/>
      <c r="AC4" s="991"/>
    </row>
    <row r="5" spans="1:29" ht="15.75">
      <c r="A5" s="985"/>
      <c r="B5" s="993"/>
      <c r="C5" s="994" t="s">
        <v>150</v>
      </c>
      <c r="D5" s="994"/>
      <c r="E5" s="994"/>
      <c r="F5" s="994"/>
      <c r="G5" s="994"/>
      <c r="H5" s="994"/>
      <c r="I5" s="989"/>
      <c r="J5" s="989"/>
      <c r="K5" s="989"/>
      <c r="L5" s="990"/>
      <c r="M5" s="991"/>
      <c r="N5" s="991"/>
      <c r="O5" s="991"/>
      <c r="P5" s="991"/>
      <c r="Q5" s="991"/>
      <c r="R5" s="991"/>
      <c r="S5" s="991"/>
      <c r="T5" s="991"/>
      <c r="U5" s="991"/>
      <c r="V5" s="991"/>
      <c r="W5" s="991"/>
      <c r="X5" s="991"/>
      <c r="Y5" s="991"/>
      <c r="Z5" s="991"/>
      <c r="AA5" s="991"/>
      <c r="AB5" s="991"/>
      <c r="AC5" s="991"/>
    </row>
    <row r="6" spans="1:29" ht="13.5" thickBot="1">
      <c r="A6" s="985"/>
      <c r="B6" s="989"/>
      <c r="C6" s="989"/>
      <c r="D6" s="989"/>
      <c r="E6" s="989"/>
      <c r="F6" s="989"/>
      <c r="G6" s="989"/>
      <c r="H6" s="989"/>
      <c r="I6" s="989"/>
      <c r="J6" s="989"/>
      <c r="K6" s="989"/>
      <c r="L6" s="990"/>
      <c r="M6" s="991"/>
      <c r="N6" s="991"/>
      <c r="O6" s="991"/>
      <c r="P6" s="991"/>
      <c r="Q6" s="991"/>
      <c r="R6" s="991"/>
      <c r="S6" s="991"/>
      <c r="T6" s="991"/>
      <c r="U6" s="991"/>
      <c r="V6" s="991"/>
      <c r="W6" s="991"/>
      <c r="X6" s="991"/>
      <c r="Y6" s="991"/>
      <c r="Z6" s="991"/>
      <c r="AA6" s="991"/>
      <c r="AB6" s="991"/>
      <c r="AC6" s="991"/>
    </row>
    <row r="7" spans="1:29" ht="25.5" customHeight="1" thickBot="1">
      <c r="A7" s="985"/>
      <c r="B7" s="995"/>
      <c r="C7" s="996"/>
      <c r="D7" s="995"/>
      <c r="E7" s="997">
        <v>2014</v>
      </c>
      <c r="F7" s="998">
        <v>2013</v>
      </c>
      <c r="G7" s="999" t="s">
        <v>8</v>
      </c>
      <c r="H7" s="989"/>
      <c r="I7" s="989"/>
      <c r="J7" s="989"/>
      <c r="K7" s="995"/>
      <c r="L7" s="1000"/>
      <c r="M7" s="1001"/>
      <c r="N7" s="1002"/>
      <c r="O7" s="991"/>
      <c r="P7" s="991"/>
      <c r="Q7" s="991"/>
      <c r="R7" s="991"/>
      <c r="S7" s="991"/>
      <c r="T7" s="991"/>
      <c r="U7" s="991"/>
      <c r="V7" s="991"/>
      <c r="W7" s="991"/>
      <c r="X7" s="991"/>
      <c r="Y7" s="991"/>
      <c r="Z7" s="991"/>
      <c r="AA7" s="991"/>
      <c r="AB7" s="991"/>
      <c r="AC7" s="991"/>
    </row>
    <row r="8" spans="1:29" ht="25.5" customHeight="1" thickBot="1">
      <c r="A8" s="985"/>
      <c r="B8" s="1003"/>
      <c r="C8" s="1004"/>
      <c r="D8" s="1005" t="s">
        <v>151</v>
      </c>
      <c r="E8" s="1006">
        <f>'REG+OCC BY CLASS OCTOBER 2014'!K6</f>
        <v>0.59360083402628672</v>
      </c>
      <c r="F8" s="1007">
        <f>'REG+OCC BY CLASS OCTOBER 2014'!L6</f>
        <v>0.59069585813314818</v>
      </c>
      <c r="G8" s="1008">
        <f>'REG+OCC BY CLASS OCTOBER 2014'!M6</f>
        <v>0.3</v>
      </c>
      <c r="H8" s="989"/>
      <c r="I8" s="989"/>
      <c r="J8" s="989"/>
      <c r="K8" s="1003"/>
      <c r="L8" s="1009"/>
      <c r="M8" s="1010"/>
      <c r="N8" s="1011"/>
      <c r="O8" s="991"/>
      <c r="P8" s="991"/>
      <c r="Q8" s="991"/>
      <c r="R8" s="991"/>
      <c r="S8" s="991"/>
      <c r="T8" s="991"/>
      <c r="U8" s="991"/>
      <c r="V8" s="991"/>
      <c r="W8" s="991"/>
      <c r="X8" s="991"/>
      <c r="Y8" s="991"/>
      <c r="Z8" s="991"/>
      <c r="AA8" s="991"/>
      <c r="AB8" s="991"/>
      <c r="AC8" s="991"/>
    </row>
    <row r="9" spans="1:29" ht="17.25" customHeight="1" thickBot="1">
      <c r="A9" s="985"/>
      <c r="B9" s="1003"/>
      <c r="C9" s="1004"/>
      <c r="D9" s="1012"/>
      <c r="E9" s="1013"/>
      <c r="F9" s="1013"/>
      <c r="G9" s="1014"/>
      <c r="H9" s="989"/>
      <c r="I9" s="989"/>
      <c r="J9" s="989"/>
      <c r="K9" s="1003"/>
      <c r="L9" s="1009"/>
      <c r="M9" s="1010"/>
      <c r="N9" s="1011"/>
      <c r="O9" s="991"/>
      <c r="P9" s="991"/>
      <c r="Q9" s="991"/>
      <c r="R9" s="991"/>
      <c r="S9" s="991"/>
      <c r="T9" s="991"/>
      <c r="U9" s="991"/>
      <c r="V9" s="991"/>
      <c r="W9" s="991"/>
      <c r="X9" s="991"/>
      <c r="Y9" s="991"/>
      <c r="Z9" s="991"/>
      <c r="AA9" s="991"/>
      <c r="AB9" s="991"/>
      <c r="AC9" s="991"/>
    </row>
    <row r="10" spans="1:29" ht="25.5" customHeight="1" thickBot="1">
      <c r="A10" s="985"/>
      <c r="B10" s="1003"/>
      <c r="C10" s="1004"/>
      <c r="D10" s="1015"/>
      <c r="E10" s="997">
        <v>2014</v>
      </c>
      <c r="F10" s="998">
        <v>2013</v>
      </c>
      <c r="G10" s="999" t="s">
        <v>8</v>
      </c>
      <c r="H10" s="989"/>
      <c r="I10" s="989"/>
      <c r="J10" s="989"/>
      <c r="K10" s="1003"/>
      <c r="L10" s="1009"/>
      <c r="M10" s="1010"/>
      <c r="N10" s="1011"/>
      <c r="O10" s="991"/>
      <c r="P10" s="991"/>
      <c r="Q10" s="991"/>
      <c r="R10" s="991"/>
      <c r="S10" s="991"/>
      <c r="T10" s="991"/>
      <c r="U10" s="991"/>
      <c r="V10" s="991"/>
      <c r="W10" s="991"/>
      <c r="X10" s="991"/>
      <c r="Y10" s="991"/>
      <c r="Z10" s="991"/>
      <c r="AA10" s="991"/>
      <c r="AB10" s="991"/>
      <c r="AC10" s="991"/>
    </row>
    <row r="11" spans="1:29" ht="25.5" customHeight="1" thickBot="1">
      <c r="A11" s="985"/>
      <c r="B11" s="1003"/>
      <c r="C11" s="1016"/>
      <c r="D11" s="1017" t="s">
        <v>152</v>
      </c>
      <c r="E11" s="1018">
        <f>'ARR$ OCTOBER 2014'!C21</f>
        <v>129.78424528301886</v>
      </c>
      <c r="F11" s="1019">
        <f>'ARR$ OCTOBER 2014'!D21</f>
        <v>122.69365384615382</v>
      </c>
      <c r="G11" s="1020">
        <f>'ARR$ OCTOBER 2014'!E21</f>
        <v>5.7791020273599218E-2</v>
      </c>
      <c r="H11" s="989"/>
      <c r="I11" s="989"/>
      <c r="J11" s="989"/>
      <c r="K11" s="1003"/>
      <c r="L11" s="1021"/>
      <c r="M11" s="1022"/>
      <c r="N11" s="1011"/>
      <c r="O11" s="991"/>
      <c r="P11" s="991"/>
      <c r="Q11" s="991"/>
      <c r="R11" s="991"/>
      <c r="S11" s="991"/>
      <c r="T11" s="991"/>
      <c r="U11" s="991"/>
      <c r="V11" s="991"/>
      <c r="W11" s="991"/>
      <c r="X11" s="991"/>
      <c r="Y11" s="991"/>
      <c r="Z11" s="991"/>
      <c r="AA11" s="991"/>
      <c r="AB11" s="991"/>
      <c r="AC11" s="991"/>
    </row>
    <row r="12" spans="1:29" ht="21" customHeight="1">
      <c r="A12" s="985"/>
      <c r="B12" s="1003"/>
      <c r="C12" s="1016"/>
      <c r="D12" s="1003"/>
      <c r="E12" s="1023"/>
      <c r="F12" s="1023"/>
      <c r="G12" s="1024"/>
      <c r="H12" s="989"/>
      <c r="I12" s="989"/>
      <c r="J12" s="989"/>
      <c r="K12" s="1003"/>
      <c r="L12" s="1021"/>
      <c r="M12" s="1022"/>
      <c r="N12" s="1011"/>
      <c r="O12" s="991"/>
      <c r="P12" s="991"/>
      <c r="Q12" s="991"/>
      <c r="R12" s="991"/>
      <c r="S12" s="991"/>
      <c r="T12" s="991"/>
      <c r="U12" s="991"/>
      <c r="V12" s="991"/>
      <c r="W12" s="991"/>
      <c r="X12" s="991"/>
      <c r="Y12" s="991"/>
      <c r="Z12" s="991"/>
      <c r="AA12" s="991"/>
      <c r="AB12" s="991"/>
      <c r="AC12" s="991"/>
    </row>
    <row r="13" spans="1:29" ht="25.5" customHeight="1" thickBot="1">
      <c r="A13" s="985"/>
      <c r="B13" s="1003"/>
      <c r="C13" s="1016"/>
      <c r="D13" s="1003"/>
      <c r="E13" s="1025" t="s">
        <v>153</v>
      </c>
      <c r="F13" s="1026"/>
      <c r="G13" s="1026"/>
      <c r="H13" s="989"/>
      <c r="I13" s="989"/>
      <c r="J13" s="989"/>
      <c r="K13" s="1003"/>
      <c r="L13" s="1021"/>
      <c r="M13" s="1022"/>
      <c r="N13" s="1011"/>
      <c r="O13" s="991"/>
      <c r="P13" s="991"/>
      <c r="Q13" s="991"/>
      <c r="R13" s="991"/>
      <c r="S13" s="991"/>
      <c r="T13" s="991"/>
      <c r="U13" s="991"/>
      <c r="V13" s="991"/>
      <c r="W13" s="991"/>
      <c r="X13" s="991"/>
      <c r="Y13" s="991"/>
      <c r="Z13" s="991"/>
      <c r="AA13" s="991"/>
      <c r="AB13" s="991"/>
      <c r="AC13" s="991"/>
    </row>
    <row r="14" spans="1:29" ht="25.5" customHeight="1" thickBot="1">
      <c r="A14" s="985"/>
      <c r="B14" s="1003"/>
      <c r="C14" s="1016"/>
      <c r="D14" s="1015"/>
      <c r="E14" s="997">
        <v>2014</v>
      </c>
      <c r="F14" s="998">
        <v>2013</v>
      </c>
      <c r="G14" s="999" t="s">
        <v>8</v>
      </c>
      <c r="H14" s="989"/>
      <c r="I14" s="989"/>
      <c r="J14" s="989"/>
      <c r="K14" s="1003"/>
      <c r="L14" s="1021"/>
      <c r="M14" s="1022"/>
      <c r="N14" s="1011"/>
      <c r="O14" s="991"/>
      <c r="P14" s="991"/>
      <c r="Q14" s="991"/>
      <c r="R14" s="991"/>
      <c r="S14" s="991"/>
      <c r="T14" s="991"/>
      <c r="U14" s="991"/>
      <c r="V14" s="991"/>
      <c r="W14" s="991"/>
      <c r="X14" s="991"/>
      <c r="Y14" s="991"/>
      <c r="Z14" s="991"/>
      <c r="AA14" s="991"/>
      <c r="AB14" s="991"/>
      <c r="AC14" s="991"/>
    </row>
    <row r="15" spans="1:29" ht="25.5" customHeight="1" thickBot="1">
      <c r="A15" s="985"/>
      <c r="B15" s="1003"/>
      <c r="C15" s="1016"/>
      <c r="D15" s="1005" t="s">
        <v>151</v>
      </c>
      <c r="E15" s="1027">
        <f>'REG+OCC BY CLASS CY 2014'!K6</f>
        <v>0.70131418585258531</v>
      </c>
      <c r="F15" s="1028">
        <f>'REG+OCC BY CLASS CY 2014'!L6</f>
        <v>0.7020731606099484</v>
      </c>
      <c r="G15" s="1029">
        <f>'REG+OCC BY CLASS CY 2014'!M6</f>
        <v>-0.1</v>
      </c>
      <c r="H15" s="989"/>
      <c r="I15" s="989"/>
      <c r="J15" s="989"/>
      <c r="K15" s="1003"/>
      <c r="L15" s="1021"/>
      <c r="M15" s="1022"/>
      <c r="N15" s="1011"/>
      <c r="O15" s="991"/>
      <c r="P15" s="991"/>
      <c r="Q15" s="991"/>
      <c r="R15" s="991"/>
      <c r="S15" s="991"/>
      <c r="T15" s="991"/>
      <c r="U15" s="991"/>
      <c r="V15" s="991"/>
      <c r="W15" s="991"/>
      <c r="X15" s="991"/>
      <c r="Y15" s="991"/>
      <c r="Z15" s="991"/>
      <c r="AA15" s="991"/>
      <c r="AB15" s="991"/>
      <c r="AC15" s="991"/>
    </row>
    <row r="16" spans="1:29" ht="25.5" customHeight="1" thickBot="1">
      <c r="A16" s="985"/>
      <c r="B16" s="1003"/>
      <c r="C16" s="1016"/>
      <c r="D16" s="1017" t="s">
        <v>152</v>
      </c>
      <c r="E16" s="1030">
        <f>'ARR$ BY REGION CY 2014'!O21</f>
        <v>148.84</v>
      </c>
      <c r="F16" s="1030">
        <f>'ARR$ BY REGION CY 2014'!O45</f>
        <v>136.04</v>
      </c>
      <c r="G16" s="1031">
        <f>'ARR$ BY REGION CY 2014'!O69</f>
        <v>9.4089973537195032E-2</v>
      </c>
      <c r="H16" s="989"/>
      <c r="I16" s="989"/>
      <c r="J16" s="989"/>
      <c r="K16" s="1003"/>
      <c r="L16" s="1021"/>
      <c r="M16" s="1022"/>
      <c r="N16" s="1011"/>
      <c r="O16" s="991"/>
      <c r="P16" s="991"/>
      <c r="Q16" s="991"/>
      <c r="R16" s="991"/>
      <c r="S16" s="991"/>
      <c r="T16" s="991"/>
      <c r="U16" s="991"/>
      <c r="V16" s="991"/>
      <c r="W16" s="991"/>
      <c r="X16" s="991"/>
      <c r="Y16" s="991"/>
      <c r="Z16" s="991"/>
      <c r="AA16" s="991"/>
      <c r="AB16" s="991"/>
      <c r="AC16" s="991"/>
    </row>
    <row r="17" spans="1:32" ht="21" customHeight="1">
      <c r="A17" s="985"/>
      <c r="B17" s="1032"/>
      <c r="C17" s="1032"/>
      <c r="D17" s="1032"/>
      <c r="E17" s="1032"/>
      <c r="F17" s="1032"/>
      <c r="G17" s="1032"/>
      <c r="H17" s="1032"/>
      <c r="I17" s="989"/>
      <c r="J17" s="989"/>
      <c r="K17" s="989"/>
      <c r="L17" s="990"/>
      <c r="M17" s="991"/>
      <c r="N17" s="1033"/>
      <c r="O17" s="991"/>
      <c r="P17" s="991"/>
      <c r="Q17" s="991"/>
      <c r="R17" s="991"/>
      <c r="S17" s="991"/>
      <c r="T17" s="991"/>
      <c r="U17" s="991"/>
      <c r="V17" s="991"/>
      <c r="W17" s="991"/>
      <c r="X17" s="991"/>
      <c r="Y17" s="991"/>
      <c r="Z17" s="991"/>
      <c r="AA17" s="991"/>
      <c r="AB17" s="991"/>
      <c r="AC17" s="991"/>
    </row>
    <row r="18" spans="1:32" ht="27" customHeight="1" thickBot="1">
      <c r="A18" s="985"/>
      <c r="B18" s="1032"/>
      <c r="C18" s="1032"/>
      <c r="D18" s="1032"/>
      <c r="E18" s="1034" t="s">
        <v>153</v>
      </c>
      <c r="F18" s="1035"/>
      <c r="G18" s="1035"/>
      <c r="H18" s="1032"/>
      <c r="I18" s="989"/>
      <c r="J18" s="989"/>
      <c r="K18" s="989"/>
      <c r="L18" s="990"/>
      <c r="M18" s="991"/>
      <c r="N18" s="991"/>
      <c r="O18" s="991"/>
      <c r="P18" s="991"/>
      <c r="Q18" s="991"/>
      <c r="R18" s="991"/>
      <c r="S18" s="991"/>
      <c r="T18" s="991"/>
      <c r="U18" s="991"/>
      <c r="V18" s="991"/>
      <c r="W18" s="991"/>
      <c r="X18" s="991"/>
      <c r="Y18" s="991"/>
      <c r="Z18" s="991"/>
      <c r="AA18" s="991"/>
      <c r="AB18" s="991"/>
      <c r="AC18" s="991"/>
      <c r="AD18" s="991"/>
      <c r="AE18" s="991"/>
      <c r="AF18" s="991"/>
    </row>
    <row r="19" spans="1:32" ht="25.5" customHeight="1" thickBot="1">
      <c r="A19" s="985"/>
      <c r="B19" s="1032"/>
      <c r="C19" s="1032"/>
      <c r="D19" s="1015"/>
      <c r="E19" s="997">
        <v>2014</v>
      </c>
      <c r="F19" s="998">
        <v>2013</v>
      </c>
      <c r="G19" s="999" t="s">
        <v>8</v>
      </c>
      <c r="H19" s="1032"/>
      <c r="I19" s="989"/>
      <c r="J19" s="989"/>
      <c r="K19" s="989"/>
      <c r="L19" s="990"/>
      <c r="M19" s="991"/>
      <c r="N19" s="991"/>
      <c r="O19" s="991"/>
      <c r="P19" s="991"/>
      <c r="Q19" s="991"/>
      <c r="R19" s="991"/>
      <c r="S19" s="991"/>
      <c r="T19" s="991"/>
      <c r="U19" s="991"/>
      <c r="V19" s="991"/>
      <c r="W19" s="991"/>
      <c r="X19" s="991"/>
      <c r="Y19" s="991"/>
      <c r="Z19" s="991"/>
      <c r="AA19" s="991"/>
      <c r="AB19" s="991"/>
      <c r="AC19" s="991"/>
      <c r="AD19" s="991"/>
      <c r="AE19" s="991"/>
      <c r="AF19" s="991"/>
    </row>
    <row r="20" spans="1:32" ht="31.5" customHeight="1" thickBot="1">
      <c r="A20" s="985"/>
      <c r="B20" s="1032"/>
      <c r="C20" s="1032"/>
      <c r="D20" s="1036" t="s">
        <v>154</v>
      </c>
      <c r="E20" s="1037">
        <f>'REG+OCC BY CLASS CY 2014'!N6</f>
        <v>2864522</v>
      </c>
      <c r="F20" s="1038">
        <f>'REG+OCC BY CLASS CY 2014'!O6</f>
        <v>2808346</v>
      </c>
      <c r="G20" s="1020">
        <f>'REG+OCC BY CLASS CY 2014'!P6</f>
        <v>2.0003233219838296E-2</v>
      </c>
      <c r="H20" s="1032"/>
      <c r="I20" s="989"/>
      <c r="J20" s="989"/>
      <c r="K20" s="989"/>
      <c r="L20" s="990"/>
      <c r="M20" s="991"/>
      <c r="N20" s="991"/>
      <c r="O20" s="991"/>
      <c r="P20" s="991"/>
      <c r="Q20" s="991"/>
      <c r="R20" s="991"/>
      <c r="S20" s="991"/>
      <c r="T20" s="991"/>
      <c r="U20" s="991"/>
      <c r="V20" s="991"/>
      <c r="W20" s="991"/>
      <c r="X20" s="991"/>
      <c r="Y20" s="991"/>
      <c r="Z20" s="991"/>
      <c r="AA20" s="991"/>
      <c r="AB20" s="991"/>
      <c r="AC20" s="991"/>
      <c r="AD20" s="991"/>
      <c r="AE20" s="991"/>
      <c r="AF20" s="991"/>
    </row>
    <row r="21" spans="1:32" ht="30" customHeight="1" thickBot="1">
      <c r="A21" s="985"/>
      <c r="B21" s="1032"/>
      <c r="C21" s="1032"/>
      <c r="D21" s="1017" t="s">
        <v>155</v>
      </c>
      <c r="E21" s="1039">
        <f>'REG+OCC BY CLASS CY 2014'!Q6</f>
        <v>4084506</v>
      </c>
      <c r="F21" s="1039">
        <f>'REG+OCC BY CLASS CY 2014'!R6</f>
        <v>4000076</v>
      </c>
      <c r="G21" s="1031">
        <f>'REG+OCC BY CLASS CY 2014'!S6</f>
        <v>2.1107098965119662E-2</v>
      </c>
      <c r="H21" s="1032"/>
      <c r="I21" s="1040"/>
      <c r="J21" s="989"/>
      <c r="K21" s="989"/>
      <c r="L21" s="990"/>
      <c r="M21" s="991"/>
      <c r="N21" s="991"/>
      <c r="O21" s="991"/>
      <c r="P21" s="991"/>
      <c r="Q21" s="991"/>
      <c r="R21" s="991"/>
      <c r="S21" s="991"/>
      <c r="T21" s="991"/>
      <c r="U21" s="991"/>
      <c r="V21" s="991"/>
      <c r="W21" s="991"/>
      <c r="X21" s="991"/>
      <c r="Y21" s="991"/>
      <c r="Z21" s="991"/>
      <c r="AA21" s="991"/>
      <c r="AB21" s="991"/>
      <c r="AC21" s="991"/>
      <c r="AD21" s="991"/>
      <c r="AE21" s="991"/>
      <c r="AF21" s="991"/>
    </row>
    <row r="22" spans="1:32">
      <c r="A22" s="985"/>
      <c r="B22" s="1032"/>
      <c r="C22" s="1032"/>
      <c r="D22" s="1032"/>
      <c r="E22" s="1032"/>
      <c r="F22" s="1032"/>
      <c r="G22" s="1032"/>
      <c r="H22" s="1032"/>
      <c r="I22" s="989"/>
      <c r="J22" s="989"/>
      <c r="K22" s="989"/>
      <c r="L22" s="990"/>
      <c r="M22" s="991"/>
      <c r="N22" s="991"/>
      <c r="O22" s="991"/>
      <c r="P22" s="991"/>
      <c r="Q22" s="991"/>
      <c r="R22" s="991"/>
      <c r="S22" s="991"/>
      <c r="T22" s="991"/>
      <c r="U22" s="991"/>
      <c r="V22" s="991"/>
      <c r="W22" s="991"/>
      <c r="X22" s="991"/>
      <c r="Y22" s="991"/>
      <c r="Z22" s="991"/>
      <c r="AA22" s="991"/>
      <c r="AB22" s="991"/>
      <c r="AC22" s="991"/>
      <c r="AD22" s="991"/>
      <c r="AE22" s="991"/>
      <c r="AF22" s="991"/>
    </row>
    <row r="23" spans="1:32" ht="24" customHeight="1">
      <c r="A23" s="985"/>
      <c r="B23" s="1041"/>
      <c r="C23" s="1042" t="s">
        <v>156</v>
      </c>
      <c r="D23" s="1042"/>
      <c r="E23" s="1042"/>
      <c r="F23" s="1042"/>
      <c r="G23" s="1042"/>
      <c r="H23" s="1042"/>
      <c r="I23" s="989"/>
      <c r="J23" s="989"/>
      <c r="K23" s="989"/>
      <c r="L23" s="990"/>
      <c r="M23" s="991"/>
      <c r="N23" s="991"/>
      <c r="O23" s="991"/>
      <c r="P23" s="991"/>
      <c r="Q23" s="991"/>
      <c r="R23" s="991"/>
      <c r="S23" s="991"/>
      <c r="T23" s="991"/>
      <c r="U23" s="991"/>
      <c r="V23" s="991"/>
      <c r="W23" s="991"/>
      <c r="X23" s="991"/>
      <c r="Y23" s="991"/>
      <c r="Z23" s="991"/>
      <c r="AA23" s="991"/>
      <c r="AB23" s="991"/>
      <c r="AC23" s="991"/>
      <c r="AD23" s="991"/>
      <c r="AE23" s="991"/>
      <c r="AF23" s="991"/>
    </row>
    <row r="24" spans="1:32" ht="13.5" customHeight="1">
      <c r="A24" s="985"/>
      <c r="B24" s="989"/>
      <c r="C24" s="1043" t="s">
        <v>157</v>
      </c>
      <c r="D24" s="1043"/>
      <c r="E24" s="1043"/>
      <c r="F24" s="1043"/>
      <c r="G24" s="1043"/>
      <c r="H24" s="1043"/>
      <c r="I24" s="1043"/>
      <c r="J24" s="989"/>
      <c r="K24" s="989"/>
      <c r="L24" s="990"/>
      <c r="M24" s="991"/>
      <c r="N24" s="991"/>
      <c r="O24" s="991"/>
      <c r="P24" s="991"/>
      <c r="Q24" s="991"/>
      <c r="R24" s="991"/>
      <c r="S24" s="991"/>
      <c r="T24" s="991"/>
      <c r="U24" s="991"/>
      <c r="V24" s="991"/>
      <c r="W24" s="991"/>
      <c r="X24" s="991"/>
      <c r="Y24" s="991"/>
      <c r="Z24" s="991"/>
      <c r="AA24" s="991"/>
      <c r="AB24" s="991"/>
      <c r="AC24" s="991"/>
      <c r="AD24" s="991"/>
      <c r="AE24" s="991"/>
      <c r="AF24" s="991"/>
    </row>
    <row r="25" spans="1:32" ht="12" customHeight="1">
      <c r="A25" s="985"/>
      <c r="B25" s="989"/>
      <c r="C25" s="1044" t="s">
        <v>158</v>
      </c>
      <c r="D25" s="1044"/>
      <c r="E25" s="989"/>
      <c r="F25" s="989"/>
      <c r="G25" s="989"/>
      <c r="H25" s="989"/>
      <c r="I25" s="989"/>
      <c r="J25" s="989"/>
      <c r="K25" s="989"/>
      <c r="L25" s="990"/>
      <c r="M25" s="991"/>
      <c r="N25" s="991"/>
      <c r="O25" s="991"/>
      <c r="P25" s="991"/>
      <c r="Q25" s="991"/>
      <c r="R25" s="991"/>
      <c r="S25" s="991"/>
      <c r="T25" s="991"/>
      <c r="U25" s="991"/>
      <c r="V25" s="991"/>
      <c r="W25" s="991"/>
      <c r="X25" s="991"/>
      <c r="Y25" s="991"/>
      <c r="Z25" s="991"/>
      <c r="AA25" s="991"/>
      <c r="AB25" s="991"/>
      <c r="AC25" s="991"/>
      <c r="AD25" s="991"/>
      <c r="AE25" s="991"/>
      <c r="AF25" s="991"/>
    </row>
    <row r="26" spans="1:32" ht="15" customHeight="1" thickBot="1">
      <c r="A26" s="985"/>
      <c r="B26" s="1045"/>
      <c r="C26" s="1046"/>
      <c r="D26" s="1046"/>
      <c r="E26" s="1046"/>
      <c r="F26" s="1046"/>
      <c r="G26" s="1046"/>
      <c r="H26" s="1046"/>
      <c r="I26" s="989"/>
      <c r="J26" s="989"/>
      <c r="K26" s="989"/>
      <c r="L26" s="990"/>
      <c r="M26" s="991"/>
      <c r="N26" s="991"/>
      <c r="O26" s="991"/>
      <c r="P26" s="991"/>
      <c r="Q26" s="991"/>
      <c r="R26" s="991"/>
      <c r="S26" s="991"/>
      <c r="T26" s="991"/>
      <c r="U26" s="991"/>
      <c r="V26" s="991"/>
      <c r="W26" s="991"/>
      <c r="X26" s="991"/>
      <c r="Y26" s="991"/>
      <c r="Z26" s="991"/>
      <c r="AA26" s="991"/>
      <c r="AB26" s="991"/>
      <c r="AC26" s="991"/>
      <c r="AD26" s="991"/>
      <c r="AE26" s="991"/>
      <c r="AF26" s="991"/>
    </row>
    <row r="27" spans="1:32" ht="15" customHeight="1" thickTop="1">
      <c r="A27" s="985"/>
      <c r="B27" s="1047" t="s">
        <v>200</v>
      </c>
      <c r="C27" s="1048"/>
      <c r="D27" s="1048"/>
      <c r="E27" s="1048"/>
      <c r="F27" s="1048"/>
      <c r="G27" s="1048"/>
      <c r="H27" s="1049"/>
      <c r="I27" s="989"/>
      <c r="J27" s="989"/>
      <c r="K27" s="989"/>
      <c r="L27" s="990"/>
      <c r="M27" s="991"/>
      <c r="N27" s="991"/>
      <c r="O27" s="991"/>
      <c r="P27" s="991"/>
      <c r="Q27" s="991"/>
      <c r="R27" s="991"/>
      <c r="S27" s="991"/>
      <c r="T27" s="991"/>
      <c r="U27" s="991"/>
      <c r="V27" s="991"/>
      <c r="W27" s="991"/>
      <c r="X27" s="991"/>
      <c r="Y27" s="991"/>
      <c r="Z27" s="991"/>
      <c r="AA27" s="991"/>
      <c r="AB27" s="991"/>
      <c r="AC27" s="991"/>
      <c r="AD27" s="991"/>
      <c r="AE27" s="991"/>
      <c r="AF27" s="991"/>
    </row>
    <row r="28" spans="1:32" ht="15" customHeight="1">
      <c r="A28" s="985"/>
      <c r="B28" s="1050"/>
      <c r="C28" s="1051"/>
      <c r="D28" s="1051"/>
      <c r="E28" s="1051"/>
      <c r="F28" s="1051"/>
      <c r="G28" s="1051"/>
      <c r="H28" s="1052"/>
      <c r="I28" s="989"/>
      <c r="J28" s="989"/>
      <c r="K28" s="989"/>
      <c r="L28" s="990"/>
      <c r="M28" s="991"/>
      <c r="N28" s="991"/>
      <c r="O28" s="991"/>
      <c r="P28" s="991"/>
      <c r="Q28" s="991"/>
      <c r="R28" s="991"/>
      <c r="S28" s="991"/>
      <c r="T28" s="991"/>
      <c r="U28" s="991"/>
      <c r="V28" s="991"/>
      <c r="W28" s="991"/>
      <c r="X28" s="991"/>
      <c r="Y28" s="991"/>
      <c r="Z28" s="991"/>
      <c r="AA28" s="991"/>
      <c r="AB28" s="991"/>
      <c r="AC28" s="991"/>
      <c r="AD28" s="991"/>
      <c r="AE28" s="991"/>
      <c r="AF28" s="991"/>
    </row>
    <row r="29" spans="1:32" ht="15" customHeight="1">
      <c r="A29" s="985"/>
      <c r="B29" s="1050"/>
      <c r="C29" s="1051"/>
      <c r="D29" s="1051"/>
      <c r="E29" s="1051"/>
      <c r="F29" s="1051"/>
      <c r="G29" s="1051"/>
      <c r="H29" s="1052"/>
      <c r="I29" s="989"/>
      <c r="J29" s="989"/>
      <c r="K29" s="989"/>
      <c r="L29" s="990"/>
      <c r="M29" s="991"/>
      <c r="N29" s="1053"/>
      <c r="O29" s="991"/>
      <c r="P29" s="991"/>
      <c r="Q29" s="991"/>
      <c r="R29" s="991"/>
      <c r="S29" s="991"/>
      <c r="T29" s="991"/>
      <c r="U29" s="991"/>
      <c r="V29" s="991"/>
      <c r="W29" s="991"/>
      <c r="X29" s="991"/>
      <c r="Y29" s="991"/>
      <c r="Z29" s="991"/>
      <c r="AA29" s="991"/>
      <c r="AB29" s="991"/>
      <c r="AC29" s="991"/>
      <c r="AD29" s="991"/>
      <c r="AE29" s="991"/>
      <c r="AF29" s="991"/>
    </row>
    <row r="30" spans="1:32" ht="15" customHeight="1">
      <c r="A30" s="985"/>
      <c r="B30" s="1050"/>
      <c r="C30" s="1051"/>
      <c r="D30" s="1051"/>
      <c r="E30" s="1051"/>
      <c r="F30" s="1051"/>
      <c r="G30" s="1051"/>
      <c r="H30" s="1052"/>
      <c r="I30" s="989"/>
      <c r="J30" s="989"/>
      <c r="K30" s="989"/>
      <c r="L30" s="990"/>
      <c r="M30" s="991"/>
      <c r="N30" s="991"/>
      <c r="O30" s="991"/>
      <c r="P30" s="991"/>
      <c r="Q30" s="991"/>
      <c r="R30" s="991"/>
      <c r="S30" s="991"/>
      <c r="T30" s="991"/>
      <c r="U30" s="991"/>
      <c r="V30" s="991"/>
      <c r="W30" s="991"/>
      <c r="X30" s="991"/>
      <c r="Y30" s="991"/>
      <c r="Z30" s="991"/>
      <c r="AA30" s="991"/>
      <c r="AB30" s="991"/>
      <c r="AC30" s="991"/>
      <c r="AD30" s="991"/>
      <c r="AE30" s="991"/>
      <c r="AF30" s="991"/>
    </row>
    <row r="31" spans="1:32" ht="15" customHeight="1">
      <c r="A31" s="985"/>
      <c r="B31" s="1050"/>
      <c r="C31" s="1051"/>
      <c r="D31" s="1051"/>
      <c r="E31" s="1051"/>
      <c r="F31" s="1051"/>
      <c r="G31" s="1051"/>
      <c r="H31" s="1052"/>
      <c r="I31" s="989"/>
      <c r="J31" s="989"/>
      <c r="K31" s="989"/>
      <c r="L31" s="990"/>
      <c r="M31" s="991"/>
      <c r="N31" s="1033"/>
      <c r="O31" s="991"/>
      <c r="P31" s="991"/>
      <c r="Q31" s="991"/>
      <c r="R31" s="991"/>
      <c r="S31" s="991"/>
      <c r="T31" s="991"/>
      <c r="U31" s="991"/>
      <c r="V31" s="991"/>
      <c r="W31" s="991"/>
      <c r="X31" s="991"/>
      <c r="Y31" s="991"/>
      <c r="Z31" s="991"/>
      <c r="AA31" s="991"/>
      <c r="AB31" s="991"/>
      <c r="AC31" s="991"/>
      <c r="AD31" s="991"/>
      <c r="AE31" s="991"/>
      <c r="AF31" s="991"/>
    </row>
    <row r="32" spans="1:32" ht="14.25" customHeight="1">
      <c r="A32" s="985"/>
      <c r="B32" s="1050"/>
      <c r="C32" s="1051"/>
      <c r="D32" s="1051"/>
      <c r="E32" s="1051"/>
      <c r="F32" s="1051"/>
      <c r="G32" s="1051"/>
      <c r="H32" s="1052"/>
      <c r="I32" s="989"/>
      <c r="J32" s="989"/>
      <c r="K32" s="989"/>
      <c r="L32" s="990"/>
      <c r="M32" s="991"/>
      <c r="N32" s="991"/>
      <c r="O32" s="991"/>
      <c r="P32" s="991"/>
      <c r="Q32" s="991"/>
      <c r="R32" s="991"/>
      <c r="S32" s="991"/>
      <c r="T32" s="991"/>
      <c r="U32" s="991"/>
      <c r="V32" s="991"/>
      <c r="W32" s="991"/>
      <c r="X32" s="991"/>
      <c r="Y32" s="991"/>
      <c r="Z32" s="991"/>
      <c r="AA32" s="991"/>
      <c r="AB32" s="991"/>
      <c r="AC32" s="991"/>
      <c r="AD32" s="991"/>
      <c r="AE32" s="991"/>
      <c r="AF32" s="991"/>
    </row>
    <row r="33" spans="1:32">
      <c r="A33" s="1054"/>
      <c r="B33" s="1050"/>
      <c r="C33" s="1051"/>
      <c r="D33" s="1051"/>
      <c r="E33" s="1051"/>
      <c r="F33" s="1051"/>
      <c r="G33" s="1051"/>
      <c r="H33" s="1052"/>
      <c r="I33" s="1055"/>
      <c r="J33" s="1055"/>
      <c r="K33" s="1055"/>
      <c r="L33" s="1056"/>
      <c r="M33" s="991"/>
      <c r="N33" s="991"/>
      <c r="O33" s="991"/>
      <c r="P33" s="991"/>
      <c r="Q33" s="991"/>
      <c r="R33" s="991"/>
      <c r="S33" s="991"/>
      <c r="T33" s="991"/>
      <c r="U33" s="991"/>
      <c r="V33" s="991"/>
      <c r="W33" s="991"/>
      <c r="X33" s="991"/>
      <c r="Y33" s="991"/>
      <c r="Z33" s="991"/>
      <c r="AA33" s="991"/>
      <c r="AB33" s="991"/>
      <c r="AC33" s="991"/>
      <c r="AD33" s="991"/>
      <c r="AE33" s="991"/>
      <c r="AF33" s="991"/>
    </row>
    <row r="34" spans="1:32">
      <c r="A34" s="1057"/>
      <c r="B34" s="1050"/>
      <c r="C34" s="1051"/>
      <c r="D34" s="1051"/>
      <c r="E34" s="1051"/>
      <c r="F34" s="1051"/>
      <c r="G34" s="1051"/>
      <c r="H34" s="1052"/>
      <c r="I34" s="989"/>
      <c r="J34" s="989"/>
      <c r="K34" s="989"/>
      <c r="L34" s="990"/>
      <c r="M34" s="991"/>
      <c r="N34" s="991"/>
      <c r="O34" s="991"/>
      <c r="P34" s="991"/>
      <c r="Q34" s="991"/>
      <c r="R34" s="991"/>
      <c r="S34" s="991"/>
      <c r="T34" s="991"/>
      <c r="U34" s="991"/>
      <c r="V34" s="991"/>
      <c r="W34" s="991"/>
      <c r="X34" s="991"/>
      <c r="Y34" s="991"/>
      <c r="Z34" s="991"/>
      <c r="AA34" s="991"/>
      <c r="AB34" s="991"/>
      <c r="AC34" s="991"/>
      <c r="AD34" s="991"/>
      <c r="AE34" s="991"/>
      <c r="AF34" s="991"/>
    </row>
    <row r="35" spans="1:32">
      <c r="A35" s="1057"/>
      <c r="B35" s="1050"/>
      <c r="C35" s="1051"/>
      <c r="D35" s="1051"/>
      <c r="E35" s="1051"/>
      <c r="F35" s="1051"/>
      <c r="G35" s="1051"/>
      <c r="H35" s="1052"/>
      <c r="I35" s="989"/>
      <c r="J35" s="989"/>
      <c r="K35" s="989"/>
      <c r="L35" s="990"/>
      <c r="M35" s="991"/>
      <c r="N35" s="991"/>
      <c r="O35" s="991"/>
      <c r="P35" s="991"/>
      <c r="Q35" s="991"/>
      <c r="R35" s="991"/>
      <c r="S35" s="991"/>
      <c r="T35" s="991"/>
      <c r="U35" s="991"/>
      <c r="V35" s="991"/>
      <c r="W35" s="991"/>
      <c r="X35" s="991"/>
      <c r="Y35" s="991"/>
      <c r="Z35" s="991"/>
      <c r="AA35" s="991"/>
      <c r="AB35" s="991"/>
      <c r="AC35" s="991"/>
      <c r="AD35" s="991"/>
      <c r="AE35" s="991"/>
      <c r="AF35" s="991"/>
    </row>
    <row r="36" spans="1:32">
      <c r="A36" s="1058"/>
      <c r="B36" s="1050"/>
      <c r="C36" s="1051"/>
      <c r="D36" s="1051"/>
      <c r="E36" s="1051"/>
      <c r="F36" s="1051"/>
      <c r="G36" s="1051"/>
      <c r="H36" s="1052"/>
      <c r="I36" s="1032"/>
      <c r="J36" s="1032"/>
      <c r="K36" s="1032"/>
      <c r="L36" s="1059"/>
      <c r="M36" s="991"/>
      <c r="N36" s="991"/>
      <c r="O36" s="991"/>
      <c r="P36" s="991"/>
      <c r="Q36" s="991"/>
      <c r="R36" s="991"/>
      <c r="S36" s="991"/>
      <c r="T36" s="991"/>
      <c r="U36" s="991"/>
      <c r="V36" s="991"/>
      <c r="W36" s="991"/>
      <c r="X36" s="991"/>
      <c r="Y36" s="991"/>
      <c r="Z36" s="991"/>
      <c r="AA36" s="991"/>
      <c r="AB36" s="991"/>
      <c r="AC36" s="991"/>
      <c r="AD36" s="991"/>
      <c r="AE36" s="991"/>
      <c r="AF36" s="991"/>
    </row>
    <row r="37" spans="1:32" s="1061" customFormat="1">
      <c r="A37" s="1057"/>
      <c r="B37" s="1050"/>
      <c r="C37" s="1051"/>
      <c r="D37" s="1051"/>
      <c r="E37" s="1051"/>
      <c r="F37" s="1051"/>
      <c r="G37" s="1051"/>
      <c r="H37" s="1052"/>
      <c r="I37" s="989"/>
      <c r="J37" s="989"/>
      <c r="K37" s="989"/>
      <c r="L37" s="990"/>
      <c r="M37" s="1060"/>
      <c r="N37" s="1060"/>
      <c r="O37" s="1060"/>
      <c r="P37" s="1060"/>
      <c r="Q37" s="1060"/>
      <c r="R37" s="1060"/>
      <c r="S37" s="1060"/>
      <c r="T37" s="1060"/>
      <c r="U37" s="1060"/>
      <c r="V37" s="1060"/>
      <c r="W37" s="1060"/>
      <c r="X37" s="1060"/>
      <c r="Y37" s="1060"/>
      <c r="Z37" s="1060"/>
      <c r="AA37" s="1060"/>
      <c r="AB37" s="1060"/>
      <c r="AC37" s="1060"/>
      <c r="AD37" s="1060"/>
      <c r="AE37" s="1060"/>
      <c r="AF37" s="1060"/>
    </row>
    <row r="38" spans="1:32" s="1061" customFormat="1">
      <c r="A38" s="1057"/>
      <c r="B38" s="1050"/>
      <c r="C38" s="1051"/>
      <c r="D38" s="1051"/>
      <c r="E38" s="1051"/>
      <c r="F38" s="1051"/>
      <c r="G38" s="1051"/>
      <c r="H38" s="1052"/>
      <c r="I38" s="989"/>
      <c r="J38" s="989"/>
      <c r="K38" s="989"/>
      <c r="L38" s="990"/>
      <c r="M38" s="1060"/>
      <c r="N38" s="1060"/>
      <c r="O38" s="1060"/>
      <c r="P38" s="1060"/>
      <c r="Q38" s="1060"/>
      <c r="R38" s="1060"/>
      <c r="S38" s="1060"/>
      <c r="T38" s="1060"/>
      <c r="U38" s="1060"/>
      <c r="V38" s="1060"/>
      <c r="W38" s="1060"/>
      <c r="X38" s="1060"/>
      <c r="Y38" s="1060"/>
      <c r="Z38" s="1060"/>
      <c r="AA38" s="1060"/>
      <c r="AB38" s="1060"/>
      <c r="AC38" s="1060"/>
      <c r="AD38" s="1060"/>
      <c r="AE38" s="1060"/>
      <c r="AF38" s="1060"/>
    </row>
    <row r="39" spans="1:32" s="1061" customFormat="1">
      <c r="A39" s="1057"/>
      <c r="B39" s="1050"/>
      <c r="C39" s="1051"/>
      <c r="D39" s="1051"/>
      <c r="E39" s="1051"/>
      <c r="F39" s="1051"/>
      <c r="G39" s="1051"/>
      <c r="H39" s="1052"/>
      <c r="I39" s="989"/>
      <c r="J39" s="989"/>
      <c r="K39" s="989"/>
      <c r="L39" s="990"/>
      <c r="M39" s="1060"/>
      <c r="N39" s="1060"/>
      <c r="O39" s="1060"/>
      <c r="P39" s="1060"/>
      <c r="Q39" s="1060"/>
      <c r="R39" s="1060"/>
      <c r="S39" s="1060"/>
      <c r="T39" s="1060"/>
      <c r="U39" s="1060"/>
      <c r="V39" s="1060"/>
      <c r="W39" s="1060"/>
      <c r="X39" s="1060"/>
      <c r="Y39" s="1060"/>
      <c r="Z39" s="1060"/>
      <c r="AA39" s="1060"/>
      <c r="AB39" s="1060"/>
      <c r="AC39" s="1060"/>
      <c r="AD39" s="1060"/>
      <c r="AE39" s="1060"/>
      <c r="AF39" s="1060"/>
    </row>
    <row r="40" spans="1:32" s="1061" customFormat="1">
      <c r="A40" s="1057"/>
      <c r="B40" s="1050"/>
      <c r="C40" s="1051"/>
      <c r="D40" s="1051"/>
      <c r="E40" s="1051"/>
      <c r="F40" s="1051"/>
      <c r="G40" s="1051"/>
      <c r="H40" s="1052"/>
      <c r="I40" s="989"/>
      <c r="J40" s="989"/>
      <c r="K40" s="989"/>
      <c r="L40" s="990"/>
      <c r="M40" s="1060"/>
      <c r="N40" s="1060"/>
      <c r="O40" s="1060"/>
      <c r="P40" s="1060"/>
      <c r="Q40" s="1060"/>
      <c r="R40" s="1060"/>
      <c r="S40" s="1060"/>
      <c r="T40" s="1060"/>
      <c r="U40" s="1060"/>
      <c r="V40" s="1060"/>
      <c r="W40" s="1060"/>
      <c r="X40" s="1060"/>
      <c r="Y40" s="1060"/>
      <c r="Z40" s="1060"/>
      <c r="AA40" s="1060"/>
      <c r="AB40" s="1060"/>
      <c r="AC40" s="1060"/>
      <c r="AD40" s="1060"/>
      <c r="AE40" s="1060"/>
      <c r="AF40" s="1060"/>
    </row>
    <row r="41" spans="1:32" s="1061" customFormat="1">
      <c r="A41" s="1058"/>
      <c r="B41" s="1050"/>
      <c r="C41" s="1051"/>
      <c r="D41" s="1051"/>
      <c r="E41" s="1051"/>
      <c r="F41" s="1051"/>
      <c r="G41" s="1051"/>
      <c r="H41" s="1052"/>
      <c r="I41" s="1062"/>
      <c r="J41" s="1063"/>
      <c r="K41" s="1063"/>
      <c r="L41" s="1064"/>
      <c r="M41" s="1060"/>
      <c r="N41" s="1060"/>
      <c r="O41" s="1060"/>
      <c r="P41" s="1060"/>
      <c r="Q41" s="1060"/>
      <c r="R41" s="1060"/>
      <c r="S41" s="1060"/>
      <c r="T41" s="1060"/>
      <c r="U41" s="1060"/>
      <c r="V41" s="1060"/>
      <c r="W41" s="1060"/>
      <c r="X41" s="1060"/>
      <c r="Y41" s="1060"/>
      <c r="Z41" s="1060"/>
      <c r="AA41" s="1060"/>
      <c r="AB41" s="1060"/>
      <c r="AC41" s="1060"/>
      <c r="AD41" s="1060"/>
      <c r="AE41" s="1060"/>
      <c r="AF41" s="1060"/>
    </row>
    <row r="42" spans="1:32">
      <c r="A42" s="1057"/>
      <c r="B42" s="1050"/>
      <c r="C42" s="1051"/>
      <c r="D42" s="1051"/>
      <c r="E42" s="1051"/>
      <c r="F42" s="1051"/>
      <c r="G42" s="1051"/>
      <c r="H42" s="1052"/>
      <c r="I42" s="989"/>
      <c r="J42" s="989"/>
      <c r="K42" s="989"/>
      <c r="L42" s="990"/>
      <c r="M42" s="991"/>
      <c r="N42" s="991"/>
      <c r="O42" s="991"/>
      <c r="P42" s="991"/>
      <c r="Q42" s="991"/>
      <c r="R42" s="991"/>
      <c r="S42" s="991"/>
      <c r="T42" s="991"/>
      <c r="U42" s="991"/>
      <c r="V42" s="991"/>
      <c r="W42" s="991"/>
      <c r="X42" s="991"/>
      <c r="Y42" s="991"/>
      <c r="Z42" s="991"/>
      <c r="AA42" s="991"/>
      <c r="AB42" s="991"/>
      <c r="AC42" s="991"/>
      <c r="AD42" s="991"/>
      <c r="AE42" s="991"/>
      <c r="AF42" s="991"/>
    </row>
    <row r="43" spans="1:32">
      <c r="A43" s="1057"/>
      <c r="B43" s="1050"/>
      <c r="C43" s="1051"/>
      <c r="D43" s="1051"/>
      <c r="E43" s="1051"/>
      <c r="F43" s="1051"/>
      <c r="G43" s="1051"/>
      <c r="H43" s="1052"/>
      <c r="I43" s="989"/>
      <c r="J43" s="989"/>
      <c r="K43" s="989"/>
      <c r="L43" s="990"/>
      <c r="M43" s="991"/>
      <c r="N43" s="991"/>
      <c r="O43" s="991"/>
      <c r="P43" s="991"/>
      <c r="Q43" s="991"/>
      <c r="R43" s="991"/>
      <c r="S43" s="991"/>
      <c r="T43" s="991"/>
      <c r="U43" s="991"/>
      <c r="V43" s="991"/>
      <c r="W43" s="991"/>
      <c r="X43" s="991"/>
      <c r="Y43" s="991"/>
      <c r="Z43" s="991"/>
      <c r="AA43" s="991"/>
      <c r="AB43" s="991"/>
      <c r="AC43" s="991"/>
      <c r="AD43" s="991"/>
      <c r="AE43" s="991"/>
      <c r="AF43" s="991"/>
    </row>
    <row r="44" spans="1:32">
      <c r="A44" s="1057"/>
      <c r="B44" s="1050"/>
      <c r="C44" s="1051"/>
      <c r="D44" s="1051"/>
      <c r="E44" s="1051"/>
      <c r="F44" s="1051"/>
      <c r="G44" s="1051"/>
      <c r="H44" s="1052"/>
      <c r="I44" s="989"/>
      <c r="J44" s="989"/>
      <c r="K44" s="989"/>
      <c r="L44" s="990"/>
      <c r="M44" s="991"/>
      <c r="N44" s="991"/>
      <c r="O44" s="991"/>
      <c r="P44" s="991"/>
      <c r="Q44" s="991"/>
      <c r="R44" s="991"/>
      <c r="S44" s="991"/>
      <c r="T44" s="991"/>
      <c r="U44" s="991"/>
      <c r="V44" s="991"/>
      <c r="W44" s="991"/>
      <c r="X44" s="991"/>
      <c r="Y44" s="991"/>
      <c r="Z44" s="991"/>
      <c r="AA44" s="991"/>
      <c r="AB44" s="991"/>
      <c r="AC44" s="991"/>
      <c r="AD44" s="991"/>
      <c r="AE44" s="991"/>
      <c r="AF44" s="991"/>
    </row>
    <row r="45" spans="1:32">
      <c r="A45" s="1057"/>
      <c r="B45" s="1065"/>
      <c r="C45" s="1066"/>
      <c r="D45" s="1066"/>
      <c r="E45" s="1066"/>
      <c r="F45" s="1066"/>
      <c r="G45" s="1066"/>
      <c r="H45" s="1067"/>
      <c r="I45" s="989"/>
      <c r="J45" s="989"/>
      <c r="K45" s="989"/>
      <c r="L45" s="990"/>
      <c r="M45" s="991"/>
      <c r="N45" s="991"/>
      <c r="O45" s="991"/>
      <c r="P45" s="991"/>
      <c r="Q45" s="991"/>
      <c r="R45" s="991"/>
      <c r="S45" s="991"/>
      <c r="T45" s="991"/>
      <c r="U45" s="991"/>
      <c r="V45" s="991"/>
      <c r="W45" s="991"/>
      <c r="X45" s="991"/>
      <c r="Y45" s="991"/>
      <c r="Z45" s="991"/>
      <c r="AA45" s="991"/>
      <c r="AB45" s="991"/>
      <c r="AC45" s="991"/>
      <c r="AD45" s="991"/>
      <c r="AE45" s="991"/>
      <c r="AF45" s="991"/>
    </row>
    <row r="46" spans="1:32">
      <c r="A46" s="1068"/>
      <c r="B46" s="1065"/>
      <c r="C46" s="1066"/>
      <c r="D46" s="1066"/>
      <c r="E46" s="1066"/>
      <c r="F46" s="1066"/>
      <c r="G46" s="1066"/>
      <c r="H46" s="1067"/>
      <c r="I46" s="989"/>
      <c r="J46" s="989"/>
      <c r="K46" s="989"/>
      <c r="L46" s="1069"/>
      <c r="M46" s="991"/>
      <c r="N46" s="991"/>
      <c r="O46" s="991"/>
      <c r="P46" s="991"/>
      <c r="Q46" s="991"/>
      <c r="R46" s="991"/>
      <c r="S46" s="991"/>
      <c r="T46" s="991"/>
      <c r="U46" s="991"/>
      <c r="V46" s="991"/>
      <c r="W46" s="991"/>
      <c r="X46" s="991"/>
      <c r="Y46" s="991"/>
      <c r="Z46" s="991"/>
      <c r="AA46" s="991"/>
      <c r="AB46" s="991"/>
      <c r="AC46" s="991"/>
      <c r="AD46" s="991"/>
      <c r="AE46" s="991"/>
      <c r="AF46" s="991"/>
    </row>
    <row r="47" spans="1:32">
      <c r="A47" s="1070"/>
      <c r="B47" s="1065"/>
      <c r="C47" s="1066"/>
      <c r="D47" s="1066"/>
      <c r="E47" s="1066"/>
      <c r="F47" s="1066"/>
      <c r="G47" s="1066"/>
      <c r="H47" s="1067"/>
      <c r="I47" s="1071"/>
      <c r="J47" s="1071"/>
      <c r="K47" s="1071"/>
      <c r="L47" s="1072"/>
      <c r="M47" s="991"/>
      <c r="N47" s="991"/>
      <c r="O47" s="991"/>
      <c r="P47" s="991"/>
      <c r="Q47" s="991"/>
      <c r="R47" s="991"/>
      <c r="S47" s="991"/>
      <c r="T47" s="991"/>
      <c r="U47" s="991"/>
      <c r="V47" s="991"/>
      <c r="W47" s="991"/>
      <c r="X47" s="991"/>
      <c r="Y47" s="991"/>
      <c r="Z47" s="991"/>
      <c r="AA47" s="991"/>
      <c r="AB47" s="991"/>
      <c r="AC47" s="991"/>
      <c r="AD47" s="991"/>
      <c r="AE47" s="991"/>
      <c r="AF47" s="991"/>
    </row>
    <row r="48" spans="1:32" ht="13.5" thickBot="1">
      <c r="A48" s="1070"/>
      <c r="B48" s="1073"/>
      <c r="C48" s="1074"/>
      <c r="D48" s="1074"/>
      <c r="E48" s="1074"/>
      <c r="F48" s="1074"/>
      <c r="G48" s="1074"/>
      <c r="H48" s="1075"/>
      <c r="I48" s="1071"/>
      <c r="J48" s="1071"/>
      <c r="K48" s="1071"/>
      <c r="L48" s="1072"/>
      <c r="M48" s="991"/>
      <c r="N48" s="991"/>
      <c r="O48" s="991"/>
      <c r="P48" s="991"/>
      <c r="Q48" s="991"/>
      <c r="R48" s="991"/>
      <c r="S48" s="991"/>
      <c r="T48" s="991"/>
      <c r="U48" s="991"/>
      <c r="V48" s="991"/>
      <c r="W48" s="991"/>
      <c r="X48" s="991"/>
      <c r="Y48" s="991"/>
      <c r="Z48" s="991"/>
      <c r="AA48" s="991"/>
      <c r="AB48" s="991"/>
      <c r="AC48" s="991"/>
      <c r="AD48" s="991"/>
      <c r="AE48" s="991"/>
      <c r="AF48" s="991"/>
    </row>
    <row r="49" spans="1:32" ht="14.25" thickTop="1" thickBot="1">
      <c r="A49" s="1076"/>
      <c r="B49" s="1077"/>
      <c r="C49" s="1077"/>
      <c r="D49" s="1077"/>
      <c r="E49" s="1077"/>
      <c r="F49" s="1077"/>
      <c r="G49" s="1077"/>
      <c r="H49" s="1077"/>
      <c r="I49" s="1077"/>
      <c r="J49" s="1077"/>
      <c r="K49" s="1077"/>
      <c r="L49" s="1078"/>
      <c r="M49" s="991"/>
      <c r="N49" s="991"/>
      <c r="O49" s="991"/>
      <c r="P49" s="991"/>
      <c r="Q49" s="991"/>
      <c r="R49" s="991"/>
      <c r="S49" s="991"/>
      <c r="T49" s="991"/>
      <c r="U49" s="991"/>
      <c r="V49" s="991"/>
      <c r="W49" s="991"/>
      <c r="X49" s="991"/>
      <c r="Y49" s="991"/>
      <c r="Z49" s="991"/>
      <c r="AA49" s="991"/>
      <c r="AB49" s="991"/>
      <c r="AC49" s="991"/>
      <c r="AD49" s="991"/>
      <c r="AE49" s="991"/>
      <c r="AF49" s="991"/>
    </row>
    <row r="50" spans="1:32">
      <c r="A50" s="991"/>
      <c r="B50" s="991"/>
      <c r="C50" s="991"/>
      <c r="D50" s="991"/>
      <c r="E50" s="991"/>
      <c r="F50" s="991"/>
      <c r="G50" s="991"/>
      <c r="H50" s="991"/>
      <c r="I50" s="991"/>
      <c r="J50" s="991"/>
      <c r="K50" s="991"/>
      <c r="L50" s="991"/>
      <c r="M50" s="991"/>
      <c r="N50" s="991"/>
      <c r="O50" s="991"/>
      <c r="P50" s="991"/>
      <c r="Q50" s="991"/>
      <c r="R50" s="991"/>
      <c r="S50" s="991"/>
      <c r="T50" s="991"/>
      <c r="U50" s="991"/>
      <c r="V50" s="991"/>
      <c r="W50" s="991"/>
      <c r="X50" s="991"/>
      <c r="Y50" s="991"/>
      <c r="Z50" s="991"/>
      <c r="AA50" s="991"/>
      <c r="AB50" s="991"/>
      <c r="AC50" s="991"/>
      <c r="AD50" s="991"/>
      <c r="AE50" s="991"/>
      <c r="AF50" s="991"/>
    </row>
    <row r="51" spans="1:32">
      <c r="A51" s="991"/>
      <c r="B51" s="991"/>
      <c r="C51" s="991"/>
      <c r="D51" s="991"/>
      <c r="E51" s="991"/>
      <c r="F51" s="991"/>
      <c r="G51" s="1033"/>
      <c r="H51" s="991"/>
      <c r="I51" s="991"/>
      <c r="J51" s="991"/>
      <c r="K51" s="991"/>
      <c r="L51" s="991"/>
      <c r="M51" s="991"/>
      <c r="N51" s="991"/>
      <c r="O51" s="991"/>
      <c r="P51" s="991"/>
      <c r="Q51" s="991"/>
      <c r="R51" s="991"/>
      <c r="S51" s="991"/>
      <c r="T51" s="991"/>
      <c r="U51" s="991"/>
      <c r="V51" s="991"/>
      <c r="W51" s="991"/>
      <c r="X51" s="991"/>
      <c r="Y51" s="991"/>
      <c r="Z51" s="991"/>
      <c r="AA51" s="991"/>
      <c r="AB51" s="991"/>
      <c r="AC51" s="991"/>
      <c r="AD51" s="991"/>
      <c r="AE51" s="991"/>
      <c r="AF51" s="991"/>
    </row>
    <row r="52" spans="1:32">
      <c r="A52" s="991"/>
      <c r="B52" s="991"/>
      <c r="C52" s="1079"/>
      <c r="D52" s="1079"/>
      <c r="E52" s="1079"/>
      <c r="F52" s="1079"/>
      <c r="G52" s="1079"/>
      <c r="H52" s="991"/>
      <c r="I52" s="991"/>
      <c r="J52" s="991"/>
      <c r="K52" s="991"/>
      <c r="L52" s="991"/>
      <c r="M52" s="991"/>
      <c r="N52" s="991"/>
      <c r="O52" s="991"/>
      <c r="P52" s="991"/>
      <c r="Q52" s="991"/>
      <c r="R52" s="991"/>
      <c r="S52" s="991"/>
      <c r="T52" s="991"/>
      <c r="U52" s="991"/>
      <c r="V52" s="991"/>
      <c r="W52" s="991"/>
      <c r="X52" s="991"/>
      <c r="Y52" s="991"/>
      <c r="Z52" s="991"/>
      <c r="AA52" s="991"/>
      <c r="AB52" s="991"/>
      <c r="AC52" s="991"/>
      <c r="AD52" s="991"/>
      <c r="AE52" s="991"/>
      <c r="AF52" s="991"/>
    </row>
    <row r="53" spans="1:32">
      <c r="A53" s="991"/>
      <c r="B53" s="991"/>
      <c r="C53" s="1079"/>
      <c r="D53" s="1079"/>
      <c r="E53" s="1079">
        <v>2014</v>
      </c>
      <c r="F53" s="1079">
        <v>2013</v>
      </c>
      <c r="G53" s="1079"/>
      <c r="H53" s="991"/>
      <c r="I53" s="991"/>
      <c r="J53" s="991"/>
      <c r="K53" s="991"/>
      <c r="L53" s="991"/>
      <c r="M53" s="991"/>
      <c r="N53" s="991"/>
      <c r="O53" s="991"/>
      <c r="P53" s="991"/>
      <c r="Q53" s="991"/>
      <c r="R53" s="991"/>
      <c r="S53" s="991"/>
      <c r="T53" s="991"/>
      <c r="U53" s="991"/>
      <c r="V53" s="991"/>
      <c r="W53" s="991"/>
      <c r="X53" s="991"/>
      <c r="Y53" s="991"/>
      <c r="Z53" s="991"/>
      <c r="AA53" s="991"/>
      <c r="AB53" s="991"/>
      <c r="AC53" s="991"/>
      <c r="AD53" s="991"/>
      <c r="AE53" s="991"/>
      <c r="AF53" s="991"/>
    </row>
    <row r="54" spans="1:32">
      <c r="A54" s="991"/>
      <c r="B54" s="991"/>
      <c r="C54" s="1079"/>
      <c r="D54" s="1079" t="s">
        <v>159</v>
      </c>
      <c r="E54" s="1080">
        <f>'REG+OCC BY CLASS OCTOBER 2014'!B6</f>
        <v>171889</v>
      </c>
      <c r="F54" s="1080">
        <f>'REG+OCC BY CLASS OCTOBER 2014'!C6</f>
        <v>158059</v>
      </c>
      <c r="G54" s="1079"/>
      <c r="H54" s="991"/>
      <c r="I54" s="991"/>
      <c r="J54" s="991"/>
      <c r="K54" s="991"/>
      <c r="L54" s="991"/>
      <c r="M54" s="991"/>
      <c r="N54" s="991"/>
      <c r="O54" s="991"/>
      <c r="P54" s="991"/>
      <c r="Q54" s="991"/>
      <c r="R54" s="991"/>
      <c r="S54" s="991"/>
      <c r="T54" s="991"/>
      <c r="U54" s="991"/>
      <c r="V54" s="991"/>
      <c r="W54" s="991"/>
      <c r="X54" s="991"/>
      <c r="Y54" s="991"/>
      <c r="Z54" s="991"/>
      <c r="AA54" s="991"/>
      <c r="AB54" s="991"/>
      <c r="AC54" s="991"/>
      <c r="AD54" s="991"/>
      <c r="AE54" s="991"/>
      <c r="AF54" s="991"/>
    </row>
    <row r="55" spans="1:32">
      <c r="A55" s="991"/>
      <c r="B55" s="991"/>
      <c r="C55" s="1079"/>
      <c r="D55" s="1079" t="s">
        <v>42</v>
      </c>
      <c r="E55" s="1080">
        <f>'REG+OCC BY CLASS OCTOBER 2014'!E6</f>
        <v>113735</v>
      </c>
      <c r="F55" s="1080">
        <f>'REG+OCC BY CLASS OCTOBER 2014'!F6</f>
        <v>99862</v>
      </c>
      <c r="G55" s="1079"/>
      <c r="H55" s="991"/>
      <c r="I55" s="991"/>
      <c r="J55" s="991"/>
      <c r="K55" s="991"/>
      <c r="L55" s="991"/>
      <c r="M55" s="991"/>
      <c r="N55" s="991"/>
      <c r="O55" s="991"/>
      <c r="P55" s="991"/>
      <c r="Q55" s="991"/>
      <c r="R55" s="991"/>
      <c r="S55" s="991"/>
      <c r="T55" s="991"/>
      <c r="U55" s="991"/>
      <c r="V55" s="991"/>
      <c r="W55" s="991"/>
      <c r="X55" s="991"/>
      <c r="Y55" s="991"/>
      <c r="Z55" s="991"/>
      <c r="AA55" s="991"/>
      <c r="AB55" s="991"/>
      <c r="AC55" s="991"/>
      <c r="AD55" s="991"/>
      <c r="AE55" s="991"/>
      <c r="AF55" s="991"/>
    </row>
    <row r="56" spans="1:32">
      <c r="A56" s="991"/>
      <c r="B56" s="991"/>
      <c r="C56" s="1079"/>
      <c r="D56" s="1079" t="s">
        <v>43</v>
      </c>
      <c r="E56" s="1080">
        <f>'REG+OCC BY CLASS OCTOBER 2014'!H6</f>
        <v>58154</v>
      </c>
      <c r="F56" s="1080">
        <f>'REG+OCC BY CLASS OCTOBER 2014'!I6</f>
        <v>58197</v>
      </c>
      <c r="G56" s="1079"/>
      <c r="H56" s="991"/>
      <c r="I56" s="991"/>
      <c r="J56" s="991"/>
      <c r="K56" s="991"/>
      <c r="L56" s="991"/>
      <c r="M56" s="991"/>
      <c r="N56" s="991"/>
      <c r="O56" s="991"/>
      <c r="P56" s="991"/>
      <c r="Q56" s="991"/>
      <c r="R56" s="991"/>
      <c r="S56" s="991"/>
      <c r="T56" s="991"/>
      <c r="U56" s="991"/>
      <c r="V56" s="991"/>
      <c r="W56" s="991"/>
      <c r="X56" s="991"/>
      <c r="Y56" s="991"/>
      <c r="Z56" s="991"/>
      <c r="AA56" s="991"/>
      <c r="AB56" s="991"/>
      <c r="AC56" s="991"/>
      <c r="AD56" s="991"/>
      <c r="AE56" s="991"/>
      <c r="AF56" s="991"/>
    </row>
    <row r="57" spans="1:32">
      <c r="A57" s="991"/>
      <c r="B57" s="991"/>
      <c r="C57" s="991"/>
      <c r="D57" s="991"/>
      <c r="E57" s="991"/>
      <c r="F57" s="991"/>
      <c r="G57" s="991"/>
      <c r="H57" s="991"/>
      <c r="I57" s="991"/>
      <c r="J57" s="991"/>
      <c r="K57" s="991"/>
      <c r="L57" s="991"/>
      <c r="M57" s="991"/>
      <c r="N57" s="991"/>
      <c r="O57" s="991"/>
    </row>
    <row r="58" spans="1:32">
      <c r="A58" s="991"/>
      <c r="B58" s="991"/>
      <c r="C58" s="991"/>
      <c r="D58" s="991"/>
      <c r="E58" s="991"/>
      <c r="F58" s="991"/>
      <c r="G58" s="991"/>
      <c r="H58" s="991"/>
      <c r="I58" s="991"/>
      <c r="J58" s="991"/>
      <c r="K58" s="991"/>
      <c r="L58" s="991"/>
      <c r="M58" s="991"/>
      <c r="N58" s="991"/>
      <c r="O58" s="991"/>
    </row>
    <row r="59" spans="1:32">
      <c r="A59" s="991"/>
      <c r="B59" s="991"/>
      <c r="C59" s="991"/>
      <c r="D59" s="991"/>
      <c r="E59" s="991"/>
      <c r="F59" s="991"/>
      <c r="G59" s="991"/>
      <c r="H59" s="991"/>
      <c r="I59" s="991"/>
      <c r="J59" s="991"/>
      <c r="K59" s="991"/>
      <c r="L59" s="991"/>
      <c r="M59" s="991"/>
      <c r="N59" s="991"/>
      <c r="O59" s="991"/>
    </row>
    <row r="60" spans="1:32">
      <c r="A60" s="991"/>
      <c r="B60" s="991"/>
      <c r="C60" s="991"/>
      <c r="D60" s="991"/>
      <c r="E60" s="991"/>
      <c r="F60" s="991"/>
      <c r="G60" s="991"/>
      <c r="H60" s="991"/>
      <c r="I60" s="991"/>
      <c r="J60" s="991"/>
      <c r="K60" s="991"/>
      <c r="L60" s="991"/>
      <c r="M60" s="991"/>
      <c r="N60" s="991"/>
      <c r="O60" s="991"/>
    </row>
    <row r="61" spans="1:32">
      <c r="A61" s="991"/>
      <c r="B61" s="991"/>
      <c r="C61" s="1079"/>
      <c r="D61" s="1079"/>
      <c r="E61" s="1079"/>
      <c r="F61" s="1079"/>
      <c r="G61" s="1079"/>
      <c r="H61" s="991"/>
      <c r="I61" s="991"/>
      <c r="J61" s="991"/>
      <c r="K61" s="991"/>
      <c r="L61" s="991"/>
      <c r="M61" s="991"/>
      <c r="N61" s="991"/>
      <c r="O61" s="991"/>
    </row>
    <row r="62" spans="1:32">
      <c r="A62" s="991"/>
      <c r="B62" s="991"/>
      <c r="C62" s="1081"/>
      <c r="D62" s="1081"/>
      <c r="E62" s="1081"/>
      <c r="F62" s="1081"/>
      <c r="G62" s="1081"/>
      <c r="H62" s="991"/>
      <c r="I62" s="991"/>
      <c r="J62" s="991"/>
      <c r="K62" s="991"/>
      <c r="L62" s="991"/>
      <c r="M62" s="991"/>
      <c r="N62" s="991"/>
      <c r="O62" s="991"/>
    </row>
    <row r="63" spans="1:32">
      <c r="A63" s="991"/>
      <c r="B63" s="991"/>
      <c r="C63" s="991"/>
      <c r="D63" s="991"/>
      <c r="E63" s="991"/>
      <c r="F63" s="991"/>
      <c r="G63" s="991"/>
      <c r="H63" s="991"/>
      <c r="I63" s="991"/>
      <c r="J63" s="991"/>
      <c r="K63" s="991"/>
      <c r="L63" s="991"/>
      <c r="M63" s="991"/>
      <c r="N63" s="991"/>
      <c r="O63" s="991"/>
    </row>
    <row r="64" spans="1:32">
      <c r="A64" s="991"/>
      <c r="B64" s="991"/>
      <c r="C64" s="991"/>
      <c r="D64" s="991"/>
      <c r="E64" s="991"/>
      <c r="F64" s="991"/>
      <c r="G64" s="991"/>
      <c r="H64" s="991"/>
      <c r="I64" s="991"/>
      <c r="J64" s="991"/>
      <c r="K64" s="991"/>
      <c r="L64" s="991"/>
      <c r="M64" s="991"/>
      <c r="N64" s="991"/>
      <c r="O64" s="991"/>
    </row>
    <row r="65" spans="1:15">
      <c r="A65" s="991"/>
      <c r="B65" s="991"/>
      <c r="C65" s="991"/>
      <c r="D65" s="991"/>
      <c r="E65" s="991"/>
      <c r="F65" s="991"/>
      <c r="G65" s="991"/>
      <c r="H65" s="991"/>
      <c r="I65" s="991"/>
      <c r="J65" s="991"/>
      <c r="K65" s="991"/>
      <c r="L65" s="991"/>
      <c r="M65" s="991"/>
      <c r="N65" s="991"/>
      <c r="O65" s="991"/>
    </row>
    <row r="66" spans="1:15">
      <c r="A66" s="991"/>
      <c r="B66" s="991"/>
      <c r="C66" s="991"/>
      <c r="D66" s="991"/>
      <c r="E66" s="991"/>
      <c r="F66" s="991"/>
      <c r="G66" s="991"/>
      <c r="H66" s="991"/>
      <c r="I66" s="991"/>
      <c r="J66" s="991"/>
      <c r="K66" s="991"/>
      <c r="L66" s="991"/>
      <c r="M66" s="991"/>
      <c r="N66" s="991"/>
      <c r="O66" s="991"/>
    </row>
    <row r="67" spans="1:15">
      <c r="A67" s="991"/>
      <c r="B67" s="991"/>
      <c r="C67" s="991"/>
      <c r="D67" s="991"/>
      <c r="E67" s="991"/>
      <c r="F67" s="991"/>
      <c r="G67" s="991"/>
      <c r="H67" s="991"/>
      <c r="I67" s="991"/>
      <c r="J67" s="991"/>
      <c r="K67" s="991"/>
      <c r="L67" s="991"/>
      <c r="M67" s="991"/>
      <c r="N67" s="991"/>
      <c r="O67" s="991"/>
    </row>
    <row r="68" spans="1:15">
      <c r="A68" s="991"/>
      <c r="B68" s="991"/>
      <c r="C68" s="991"/>
      <c r="D68" s="991"/>
      <c r="E68" s="991"/>
      <c r="F68" s="991"/>
      <c r="G68" s="991"/>
      <c r="H68" s="991"/>
      <c r="I68" s="991"/>
      <c r="J68" s="991"/>
      <c r="K68" s="991"/>
      <c r="L68" s="991"/>
      <c r="M68" s="991"/>
      <c r="N68" s="991"/>
      <c r="O68" s="991"/>
    </row>
    <row r="69" spans="1:15">
      <c r="A69" s="991"/>
      <c r="B69" s="991"/>
      <c r="C69" s="991"/>
      <c r="D69" s="991"/>
      <c r="E69" s="991"/>
      <c r="F69" s="991"/>
      <c r="G69" s="991"/>
      <c r="H69" s="991"/>
      <c r="I69" s="991"/>
      <c r="J69" s="991"/>
      <c r="K69" s="991"/>
      <c r="L69" s="991"/>
      <c r="M69" s="991"/>
      <c r="N69" s="991"/>
      <c r="O69" s="991"/>
    </row>
    <row r="70" spans="1:15">
      <c r="A70" s="991"/>
      <c r="B70" s="991"/>
      <c r="C70" s="991"/>
      <c r="D70" s="991"/>
      <c r="E70" s="991"/>
      <c r="F70" s="991"/>
      <c r="G70" s="991"/>
      <c r="H70" s="991"/>
      <c r="I70" s="991"/>
      <c r="J70" s="991"/>
      <c r="K70" s="991"/>
      <c r="L70" s="991"/>
      <c r="M70" s="991"/>
      <c r="N70" s="991"/>
      <c r="O70" s="991"/>
    </row>
    <row r="71" spans="1:15">
      <c r="A71" s="991"/>
      <c r="B71" s="991"/>
      <c r="C71" s="991"/>
      <c r="D71" s="991"/>
      <c r="E71" s="991"/>
      <c r="F71" s="991"/>
      <c r="G71" s="991"/>
      <c r="H71" s="991"/>
      <c r="I71" s="991"/>
      <c r="J71" s="991"/>
      <c r="K71" s="991"/>
      <c r="L71" s="991"/>
      <c r="M71" s="991"/>
      <c r="N71" s="991"/>
      <c r="O71" s="991"/>
    </row>
    <row r="72" spans="1:15">
      <c r="A72" s="991"/>
      <c r="B72" s="991"/>
      <c r="C72" s="991"/>
      <c r="D72" s="991"/>
      <c r="E72" s="991"/>
      <c r="F72" s="991"/>
      <c r="G72" s="991"/>
      <c r="H72" s="991"/>
      <c r="I72" s="991"/>
      <c r="J72" s="991"/>
      <c r="K72" s="991"/>
      <c r="L72" s="991"/>
      <c r="M72" s="991"/>
      <c r="N72" s="991"/>
      <c r="O72" s="991"/>
    </row>
    <row r="73" spans="1:15">
      <c r="A73" s="991"/>
      <c r="B73" s="991"/>
      <c r="C73" s="991"/>
      <c r="D73" s="991"/>
      <c r="E73" s="991"/>
      <c r="F73" s="991"/>
      <c r="G73" s="991"/>
      <c r="H73" s="991"/>
      <c r="I73" s="991"/>
      <c r="J73" s="991"/>
      <c r="K73" s="991"/>
      <c r="L73" s="991"/>
      <c r="M73" s="991"/>
      <c r="N73" s="991"/>
      <c r="O73" s="991"/>
    </row>
    <row r="74" spans="1:15">
      <c r="A74" s="991"/>
      <c r="B74" s="991"/>
      <c r="C74" s="991"/>
      <c r="D74" s="991"/>
      <c r="E74" s="991"/>
      <c r="F74" s="991"/>
      <c r="G74" s="991"/>
      <c r="H74" s="991"/>
      <c r="I74" s="991"/>
      <c r="J74" s="991"/>
      <c r="K74" s="991"/>
      <c r="L74" s="991"/>
      <c r="M74" s="991"/>
      <c r="N74" s="991"/>
      <c r="O74" s="991"/>
    </row>
    <row r="75" spans="1:15">
      <c r="A75" s="991"/>
      <c r="B75" s="991"/>
      <c r="C75" s="991"/>
      <c r="D75" s="991"/>
      <c r="E75" s="991"/>
      <c r="F75" s="991"/>
      <c r="G75" s="991"/>
      <c r="H75" s="991"/>
      <c r="I75" s="991"/>
      <c r="J75" s="991"/>
      <c r="K75" s="991"/>
      <c r="L75" s="991"/>
      <c r="M75" s="991"/>
      <c r="N75" s="991"/>
      <c r="O75" s="991"/>
    </row>
    <row r="76" spans="1:15">
      <c r="A76" s="991"/>
      <c r="B76" s="991"/>
      <c r="C76" s="991"/>
      <c r="D76" s="991"/>
      <c r="E76" s="991"/>
      <c r="F76" s="991"/>
      <c r="G76" s="991"/>
      <c r="H76" s="991"/>
      <c r="I76" s="991"/>
      <c r="J76" s="991"/>
      <c r="K76" s="991"/>
      <c r="L76" s="991"/>
      <c r="M76" s="991"/>
      <c r="N76" s="991"/>
      <c r="O76" s="991"/>
    </row>
    <row r="77" spans="1:15">
      <c r="A77" s="991"/>
      <c r="B77" s="991"/>
      <c r="C77" s="991"/>
      <c r="D77" s="991"/>
      <c r="E77" s="991"/>
      <c r="F77" s="991"/>
      <c r="G77" s="991"/>
      <c r="H77" s="991"/>
      <c r="I77" s="991"/>
      <c r="J77" s="991"/>
      <c r="K77" s="991"/>
      <c r="L77" s="991"/>
      <c r="M77" s="991"/>
      <c r="N77" s="991"/>
      <c r="O77" s="991"/>
    </row>
    <row r="78" spans="1:15">
      <c r="A78" s="991"/>
      <c r="B78" s="991"/>
      <c r="C78" s="991"/>
      <c r="D78" s="991"/>
      <c r="E78" s="991"/>
      <c r="F78" s="991"/>
      <c r="G78" s="991"/>
      <c r="H78" s="991"/>
      <c r="I78" s="991"/>
      <c r="J78" s="991"/>
      <c r="K78" s="991"/>
      <c r="L78" s="991"/>
      <c r="M78" s="991"/>
      <c r="N78" s="991"/>
      <c r="O78" s="991"/>
    </row>
    <row r="79" spans="1:15">
      <c r="A79" s="991"/>
      <c r="B79" s="991"/>
      <c r="C79" s="991"/>
      <c r="D79" s="991"/>
      <c r="E79" s="991"/>
      <c r="F79" s="991"/>
      <c r="G79" s="991"/>
      <c r="H79" s="991"/>
      <c r="I79" s="991"/>
      <c r="J79" s="991"/>
      <c r="K79" s="991"/>
      <c r="L79" s="991"/>
      <c r="M79" s="991"/>
      <c r="N79" s="991"/>
      <c r="O79" s="991"/>
    </row>
    <row r="80" spans="1:15">
      <c r="A80" s="991"/>
      <c r="B80" s="991"/>
      <c r="C80" s="991"/>
      <c r="D80" s="991"/>
      <c r="E80" s="991"/>
      <c r="F80" s="991"/>
      <c r="G80" s="991"/>
      <c r="H80" s="991"/>
      <c r="I80" s="991"/>
      <c r="J80" s="991"/>
      <c r="K80" s="991"/>
      <c r="L80" s="991"/>
      <c r="M80" s="991"/>
      <c r="N80" s="991"/>
      <c r="O80" s="991"/>
    </row>
    <row r="81" spans="1:15">
      <c r="A81" s="991"/>
      <c r="B81" s="991"/>
      <c r="C81" s="991"/>
      <c r="D81" s="991"/>
      <c r="E81" s="991"/>
      <c r="F81" s="991"/>
      <c r="G81" s="991"/>
      <c r="H81" s="991"/>
      <c r="I81" s="991"/>
      <c r="J81" s="991"/>
      <c r="K81" s="991"/>
      <c r="L81" s="991"/>
      <c r="M81" s="991"/>
      <c r="N81" s="991"/>
      <c r="O81" s="991"/>
    </row>
    <row r="82" spans="1:15">
      <c r="A82" s="991"/>
      <c r="B82" s="991"/>
      <c r="C82" s="991"/>
      <c r="D82" s="991"/>
      <c r="E82" s="991"/>
      <c r="F82" s="991"/>
      <c r="G82" s="991"/>
      <c r="H82" s="991"/>
      <c r="I82" s="991"/>
      <c r="J82" s="991"/>
      <c r="K82" s="991"/>
      <c r="L82" s="991"/>
      <c r="M82" s="991"/>
      <c r="N82" s="991"/>
      <c r="O82" s="991"/>
    </row>
    <row r="83" spans="1:15">
      <c r="A83" s="991"/>
      <c r="B83" s="991"/>
      <c r="C83" s="991"/>
      <c r="D83" s="991"/>
      <c r="E83" s="991"/>
      <c r="F83" s="991"/>
      <c r="G83" s="991"/>
      <c r="H83" s="991"/>
      <c r="I83" s="991"/>
      <c r="J83" s="991"/>
      <c r="K83" s="991"/>
      <c r="L83" s="991"/>
      <c r="M83" s="991"/>
      <c r="N83" s="991"/>
      <c r="O83" s="991"/>
    </row>
    <row r="84" spans="1:15">
      <c r="A84" s="991"/>
      <c r="B84" s="991"/>
      <c r="C84" s="991"/>
      <c r="D84" s="991"/>
      <c r="E84" s="991"/>
      <c r="F84" s="991"/>
      <c r="G84" s="991"/>
      <c r="H84" s="991"/>
      <c r="I84" s="991"/>
      <c r="J84" s="991"/>
      <c r="K84" s="991"/>
      <c r="L84" s="991"/>
      <c r="M84" s="991"/>
      <c r="N84" s="991"/>
      <c r="O84" s="991"/>
    </row>
    <row r="85" spans="1:15">
      <c r="A85" s="991"/>
      <c r="B85" s="991"/>
      <c r="C85" s="991"/>
      <c r="D85" s="991"/>
      <c r="E85" s="991"/>
      <c r="F85" s="991"/>
      <c r="G85" s="991"/>
      <c r="H85" s="991"/>
      <c r="I85" s="991"/>
      <c r="J85" s="991"/>
      <c r="K85" s="991"/>
      <c r="L85" s="991"/>
      <c r="M85" s="991"/>
      <c r="N85" s="991"/>
      <c r="O85" s="991"/>
    </row>
    <row r="86" spans="1:15">
      <c r="A86" s="991"/>
      <c r="B86" s="991"/>
      <c r="C86" s="991"/>
      <c r="D86" s="991"/>
      <c r="E86" s="991"/>
      <c r="F86" s="991"/>
      <c r="G86" s="991"/>
      <c r="H86" s="991"/>
      <c r="I86" s="991"/>
      <c r="J86" s="991"/>
      <c r="K86" s="991"/>
      <c r="L86" s="991"/>
      <c r="M86" s="991"/>
      <c r="N86" s="991"/>
      <c r="O86" s="991"/>
    </row>
    <row r="87" spans="1:15">
      <c r="A87" s="991"/>
      <c r="B87" s="991"/>
      <c r="C87" s="991"/>
      <c r="D87" s="991"/>
      <c r="E87" s="991"/>
      <c r="F87" s="991"/>
      <c r="G87" s="991"/>
      <c r="H87" s="991"/>
      <c r="I87" s="991"/>
      <c r="J87" s="991"/>
      <c r="K87" s="991"/>
      <c r="L87" s="991"/>
      <c r="M87" s="991"/>
      <c r="N87" s="991"/>
      <c r="O87" s="991"/>
    </row>
    <row r="88" spans="1:15">
      <c r="A88" s="991"/>
      <c r="B88" s="991"/>
      <c r="C88" s="991"/>
      <c r="D88" s="991"/>
      <c r="E88" s="991"/>
      <c r="F88" s="991"/>
      <c r="G88" s="991"/>
      <c r="H88" s="991"/>
      <c r="I88" s="991"/>
      <c r="J88" s="991"/>
      <c r="K88" s="991"/>
      <c r="L88" s="991"/>
      <c r="M88" s="991"/>
      <c r="N88" s="991"/>
      <c r="O88" s="991"/>
    </row>
    <row r="89" spans="1:15">
      <c r="A89" s="991"/>
      <c r="B89" s="991"/>
      <c r="C89" s="991"/>
      <c r="D89" s="991"/>
      <c r="E89" s="991"/>
      <c r="F89" s="991"/>
      <c r="G89" s="991"/>
      <c r="H89" s="991"/>
      <c r="I89" s="991"/>
      <c r="J89" s="991"/>
      <c r="K89" s="991"/>
      <c r="L89" s="991"/>
      <c r="M89" s="991"/>
      <c r="N89" s="991"/>
      <c r="O89" s="991"/>
    </row>
    <row r="90" spans="1:15">
      <c r="A90" s="991"/>
      <c r="B90" s="991"/>
      <c r="C90" s="991"/>
      <c r="D90" s="991"/>
      <c r="E90" s="991"/>
      <c r="F90" s="991"/>
      <c r="G90" s="991"/>
      <c r="H90" s="991"/>
      <c r="I90" s="991"/>
      <c r="J90" s="991"/>
      <c r="K90" s="991"/>
      <c r="L90" s="991"/>
      <c r="M90" s="991"/>
      <c r="N90" s="991"/>
      <c r="O90" s="991"/>
    </row>
    <row r="91" spans="1:15">
      <c r="A91" s="991"/>
      <c r="B91" s="991"/>
      <c r="C91" s="991"/>
      <c r="D91" s="991"/>
      <c r="E91" s="991"/>
      <c r="F91" s="991"/>
      <c r="G91" s="991"/>
      <c r="H91" s="991"/>
      <c r="I91" s="991"/>
      <c r="J91" s="991"/>
      <c r="K91" s="991"/>
      <c r="L91" s="991"/>
      <c r="M91" s="991"/>
      <c r="N91" s="991"/>
      <c r="O91" s="991"/>
    </row>
    <row r="92" spans="1:15">
      <c r="A92" s="991"/>
      <c r="B92" s="991"/>
      <c r="C92" s="991"/>
      <c r="D92" s="991"/>
      <c r="E92" s="991"/>
      <c r="F92" s="991"/>
      <c r="G92" s="991"/>
      <c r="H92" s="991"/>
      <c r="I92" s="991"/>
      <c r="J92" s="991"/>
      <c r="K92" s="991"/>
      <c r="L92" s="991"/>
      <c r="M92" s="991"/>
      <c r="N92" s="991"/>
      <c r="O92" s="991"/>
    </row>
    <row r="93" spans="1:15">
      <c r="A93" s="991"/>
      <c r="B93" s="991"/>
      <c r="C93" s="991"/>
      <c r="D93" s="991"/>
      <c r="E93" s="991"/>
      <c r="F93" s="991"/>
      <c r="G93" s="991"/>
      <c r="H93" s="991"/>
      <c r="I93" s="991"/>
      <c r="J93" s="991"/>
      <c r="K93" s="991"/>
      <c r="L93" s="991"/>
      <c r="M93" s="991"/>
      <c r="N93" s="991"/>
      <c r="O93" s="991"/>
    </row>
    <row r="94" spans="1:15">
      <c r="A94" s="991"/>
      <c r="B94" s="991"/>
      <c r="C94" s="991"/>
      <c r="D94" s="991"/>
      <c r="E94" s="991"/>
      <c r="F94" s="991"/>
      <c r="G94" s="991"/>
      <c r="H94" s="991"/>
      <c r="I94" s="991"/>
      <c r="J94" s="991"/>
      <c r="K94" s="991"/>
      <c r="L94" s="991"/>
      <c r="M94" s="991"/>
      <c r="N94" s="991"/>
      <c r="O94" s="991"/>
    </row>
    <row r="95" spans="1:15">
      <c r="A95" s="991"/>
      <c r="B95" s="991"/>
      <c r="C95" s="991"/>
      <c r="D95" s="991"/>
      <c r="E95" s="991"/>
      <c r="F95" s="991"/>
      <c r="G95" s="991"/>
      <c r="H95" s="991"/>
      <c r="I95" s="991"/>
      <c r="J95" s="991"/>
      <c r="K95" s="991"/>
      <c r="L95" s="991"/>
      <c r="M95" s="991"/>
      <c r="N95" s="991"/>
      <c r="O95" s="991"/>
    </row>
    <row r="96" spans="1:15">
      <c r="A96" s="991"/>
      <c r="B96" s="991"/>
      <c r="C96" s="991"/>
      <c r="D96" s="991"/>
      <c r="E96" s="991"/>
      <c r="F96" s="991"/>
      <c r="G96" s="991"/>
      <c r="H96" s="991"/>
      <c r="I96" s="991"/>
      <c r="J96" s="991"/>
      <c r="K96" s="991"/>
      <c r="L96" s="991"/>
      <c r="M96" s="991"/>
      <c r="N96" s="991"/>
      <c r="O96" s="991"/>
    </row>
    <row r="97" spans="1:15">
      <c r="A97" s="991"/>
      <c r="B97" s="991"/>
      <c r="C97" s="991"/>
      <c r="D97" s="991"/>
      <c r="E97" s="991"/>
      <c r="F97" s="991"/>
      <c r="G97" s="991"/>
      <c r="H97" s="991"/>
      <c r="I97" s="991"/>
      <c r="J97" s="991"/>
      <c r="K97" s="991"/>
      <c r="L97" s="991"/>
      <c r="M97" s="991"/>
      <c r="N97" s="991"/>
      <c r="O97" s="991"/>
    </row>
    <row r="98" spans="1:15">
      <c r="A98" s="991"/>
      <c r="B98" s="991"/>
      <c r="C98" s="991"/>
      <c r="D98" s="991"/>
      <c r="E98" s="991"/>
      <c r="F98" s="991"/>
      <c r="G98" s="991"/>
      <c r="H98" s="991"/>
      <c r="I98" s="991"/>
      <c r="J98" s="991"/>
      <c r="K98" s="991"/>
      <c r="L98" s="991"/>
      <c r="M98" s="991"/>
      <c r="N98" s="991"/>
      <c r="O98" s="991"/>
    </row>
    <row r="99" spans="1:15">
      <c r="A99" s="991"/>
      <c r="B99" s="991"/>
      <c r="C99" s="991"/>
      <c r="D99" s="991"/>
      <c r="E99" s="991"/>
      <c r="F99" s="991"/>
      <c r="G99" s="991"/>
      <c r="H99" s="991"/>
      <c r="I99" s="991"/>
      <c r="J99" s="991"/>
      <c r="K99" s="991"/>
      <c r="L99" s="991"/>
      <c r="M99" s="991"/>
      <c r="N99" s="991"/>
      <c r="O99" s="991"/>
    </row>
    <row r="100" spans="1:15">
      <c r="A100" s="991"/>
      <c r="B100" s="991"/>
      <c r="C100" s="991"/>
      <c r="D100" s="991"/>
      <c r="E100" s="991"/>
      <c r="F100" s="991"/>
      <c r="G100" s="991"/>
      <c r="H100" s="991"/>
      <c r="I100" s="991"/>
      <c r="J100" s="991"/>
      <c r="K100" s="991"/>
      <c r="L100" s="991"/>
      <c r="M100" s="991"/>
      <c r="N100" s="991"/>
      <c r="O100" s="991"/>
    </row>
    <row r="101" spans="1:15">
      <c r="A101" s="991"/>
      <c r="B101" s="991"/>
      <c r="C101" s="991"/>
      <c r="D101" s="991"/>
      <c r="E101" s="991"/>
      <c r="F101" s="991"/>
      <c r="G101" s="991"/>
      <c r="H101" s="991"/>
      <c r="I101" s="991"/>
      <c r="J101" s="991"/>
      <c r="K101" s="991"/>
      <c r="L101" s="991"/>
      <c r="M101" s="991"/>
      <c r="N101" s="991"/>
      <c r="O101" s="991"/>
    </row>
    <row r="102" spans="1:15">
      <c r="A102" s="991"/>
      <c r="B102" s="991"/>
      <c r="C102" s="991"/>
      <c r="D102" s="991"/>
      <c r="E102" s="991"/>
      <c r="F102" s="991"/>
      <c r="G102" s="991"/>
      <c r="H102" s="991"/>
      <c r="I102" s="991"/>
      <c r="J102" s="991"/>
      <c r="K102" s="991"/>
      <c r="L102" s="991"/>
      <c r="M102" s="991"/>
      <c r="N102" s="991"/>
      <c r="O102" s="991"/>
    </row>
    <row r="103" spans="1:15">
      <c r="A103" s="991"/>
      <c r="B103" s="991"/>
      <c r="C103" s="991"/>
      <c r="D103" s="991"/>
      <c r="E103" s="991"/>
      <c r="F103" s="991"/>
      <c r="G103" s="991"/>
      <c r="H103" s="991"/>
      <c r="I103" s="991"/>
      <c r="J103" s="991"/>
      <c r="K103" s="991"/>
      <c r="L103" s="991"/>
      <c r="M103" s="991"/>
      <c r="N103" s="991"/>
      <c r="O103" s="991"/>
    </row>
    <row r="104" spans="1:15">
      <c r="A104" s="991"/>
      <c r="B104" s="991"/>
      <c r="C104" s="991"/>
      <c r="D104" s="991"/>
      <c r="E104" s="991"/>
      <c r="F104" s="991"/>
      <c r="G104" s="991"/>
      <c r="H104" s="991"/>
      <c r="I104" s="991"/>
      <c r="J104" s="991"/>
      <c r="K104" s="991"/>
      <c r="L104" s="991"/>
      <c r="M104" s="991"/>
      <c r="N104" s="991"/>
      <c r="O104" s="991"/>
    </row>
    <row r="105" spans="1:15">
      <c r="A105" s="991"/>
      <c r="B105" s="991"/>
      <c r="C105" s="991"/>
      <c r="D105" s="991"/>
      <c r="E105" s="991"/>
      <c r="F105" s="991"/>
      <c r="G105" s="991"/>
      <c r="H105" s="991"/>
      <c r="I105" s="991"/>
      <c r="J105" s="991"/>
      <c r="K105" s="991"/>
      <c r="L105" s="991"/>
      <c r="M105" s="991"/>
      <c r="N105" s="991"/>
      <c r="O105" s="991"/>
    </row>
    <row r="106" spans="1:15">
      <c r="A106" s="991"/>
      <c r="B106" s="991"/>
      <c r="C106" s="991"/>
      <c r="D106" s="991"/>
      <c r="E106" s="991"/>
      <c r="F106" s="991"/>
      <c r="G106" s="991"/>
      <c r="H106" s="991"/>
      <c r="I106" s="991"/>
      <c r="J106" s="991"/>
      <c r="K106" s="991"/>
      <c r="L106" s="991"/>
      <c r="M106" s="991"/>
      <c r="N106" s="991"/>
      <c r="O106" s="991"/>
    </row>
    <row r="107" spans="1:15">
      <c r="A107" s="991"/>
      <c r="B107" s="991"/>
      <c r="C107" s="991"/>
      <c r="D107" s="991"/>
      <c r="E107" s="991"/>
      <c r="F107" s="991"/>
      <c r="G107" s="991"/>
      <c r="H107" s="991"/>
      <c r="I107" s="991"/>
      <c r="J107" s="991"/>
      <c r="K107" s="991"/>
      <c r="L107" s="991"/>
      <c r="M107" s="991"/>
      <c r="N107" s="991"/>
      <c r="O107" s="991"/>
    </row>
    <row r="108" spans="1:15">
      <c r="A108" s="991"/>
      <c r="B108" s="991"/>
      <c r="C108" s="991"/>
      <c r="D108" s="991"/>
      <c r="E108" s="991"/>
      <c r="F108" s="991"/>
      <c r="G108" s="991"/>
      <c r="H108" s="991"/>
      <c r="I108" s="991"/>
      <c r="J108" s="991"/>
      <c r="K108" s="991"/>
      <c r="L108" s="991"/>
      <c r="M108" s="991"/>
      <c r="N108" s="991"/>
      <c r="O108" s="991"/>
    </row>
    <row r="109" spans="1:15">
      <c r="A109" s="991"/>
      <c r="B109" s="991"/>
      <c r="C109" s="991"/>
      <c r="D109" s="991"/>
      <c r="E109" s="991"/>
      <c r="F109" s="991"/>
      <c r="G109" s="991"/>
      <c r="H109" s="991"/>
      <c r="I109" s="991"/>
      <c r="J109" s="991"/>
      <c r="K109" s="991"/>
      <c r="L109" s="991"/>
      <c r="M109" s="991"/>
      <c r="N109" s="991"/>
      <c r="O109" s="991"/>
    </row>
    <row r="110" spans="1:15">
      <c r="A110" s="991"/>
      <c r="B110" s="991"/>
      <c r="C110" s="991"/>
      <c r="D110" s="991"/>
      <c r="E110" s="991"/>
      <c r="F110" s="991"/>
      <c r="G110" s="991"/>
      <c r="H110" s="991"/>
      <c r="I110" s="991"/>
      <c r="J110" s="991"/>
      <c r="K110" s="991"/>
      <c r="L110" s="991"/>
      <c r="M110" s="991"/>
      <c r="N110" s="991"/>
      <c r="O110" s="991"/>
    </row>
    <row r="111" spans="1:15">
      <c r="A111" s="991"/>
      <c r="B111" s="991"/>
      <c r="C111" s="991"/>
      <c r="D111" s="991"/>
      <c r="E111" s="991"/>
      <c r="F111" s="991"/>
      <c r="G111" s="991"/>
      <c r="H111" s="991"/>
      <c r="I111" s="991"/>
      <c r="J111" s="991"/>
      <c r="K111" s="991"/>
      <c r="L111" s="991"/>
      <c r="M111" s="991"/>
      <c r="N111" s="991"/>
      <c r="O111" s="991"/>
    </row>
    <row r="112" spans="1:15">
      <c r="A112" s="991"/>
      <c r="B112" s="991"/>
      <c r="C112" s="991"/>
      <c r="D112" s="991"/>
      <c r="E112" s="991"/>
      <c r="F112" s="991"/>
      <c r="G112" s="991"/>
      <c r="H112" s="991"/>
      <c r="I112" s="991"/>
      <c r="J112" s="991"/>
      <c r="K112" s="991"/>
      <c r="L112" s="991"/>
      <c r="M112" s="991"/>
      <c r="N112" s="991"/>
      <c r="O112" s="991"/>
    </row>
    <row r="113" spans="1:15">
      <c r="A113" s="991"/>
      <c r="B113" s="991"/>
      <c r="C113" s="991"/>
      <c r="D113" s="991"/>
      <c r="E113" s="991"/>
      <c r="F113" s="991"/>
      <c r="G113" s="991"/>
      <c r="H113" s="991"/>
      <c r="I113" s="991"/>
      <c r="J113" s="991"/>
      <c r="K113" s="991"/>
      <c r="L113" s="991"/>
      <c r="M113" s="991"/>
      <c r="N113" s="991"/>
      <c r="O113" s="991"/>
    </row>
    <row r="114" spans="1:15">
      <c r="A114" s="991"/>
      <c r="B114" s="991"/>
      <c r="C114" s="991"/>
      <c r="D114" s="991"/>
      <c r="E114" s="991"/>
      <c r="F114" s="991"/>
      <c r="G114" s="991"/>
      <c r="H114" s="991"/>
      <c r="I114" s="991"/>
      <c r="J114" s="991"/>
      <c r="K114" s="991"/>
      <c r="L114" s="991"/>
      <c r="M114" s="991"/>
      <c r="N114" s="991"/>
      <c r="O114" s="991"/>
    </row>
    <row r="115" spans="1:15">
      <c r="A115" s="991"/>
      <c r="B115" s="991"/>
      <c r="C115" s="991"/>
      <c r="D115" s="991"/>
      <c r="E115" s="991"/>
      <c r="F115" s="991"/>
      <c r="G115" s="991"/>
      <c r="H115" s="991"/>
      <c r="I115" s="991"/>
      <c r="J115" s="991"/>
      <c r="K115" s="991"/>
      <c r="L115" s="991"/>
      <c r="M115" s="991"/>
      <c r="N115" s="991"/>
      <c r="O115" s="991"/>
    </row>
    <row r="116" spans="1:15">
      <c r="A116" s="991"/>
      <c r="B116" s="991"/>
      <c r="C116" s="991"/>
      <c r="D116" s="991"/>
      <c r="E116" s="991"/>
      <c r="F116" s="991"/>
      <c r="G116" s="991"/>
      <c r="H116" s="991"/>
      <c r="I116" s="991"/>
      <c r="J116" s="991"/>
      <c r="K116" s="991"/>
      <c r="L116" s="991"/>
      <c r="M116" s="991"/>
      <c r="N116" s="991"/>
      <c r="O116" s="991"/>
    </row>
    <row r="117" spans="1:15">
      <c r="A117" s="991"/>
      <c r="B117" s="991"/>
      <c r="C117" s="991"/>
      <c r="D117" s="991"/>
      <c r="E117" s="991"/>
      <c r="F117" s="991"/>
      <c r="G117" s="991"/>
      <c r="H117" s="991"/>
      <c r="I117" s="991"/>
      <c r="J117" s="991"/>
      <c r="K117" s="991"/>
      <c r="L117" s="991"/>
      <c r="M117" s="991"/>
      <c r="N117" s="991"/>
      <c r="O117" s="991"/>
    </row>
    <row r="118" spans="1:15">
      <c r="A118" s="991"/>
      <c r="B118" s="991"/>
      <c r="C118" s="991"/>
      <c r="D118" s="991"/>
      <c r="E118" s="991"/>
      <c r="F118" s="991"/>
      <c r="G118" s="991"/>
      <c r="H118" s="991"/>
      <c r="I118" s="991"/>
      <c r="J118" s="991"/>
      <c r="K118" s="991"/>
      <c r="L118" s="991"/>
      <c r="M118" s="991"/>
      <c r="N118" s="991"/>
      <c r="O118" s="991"/>
    </row>
    <row r="119" spans="1:15">
      <c r="A119" s="991"/>
      <c r="B119" s="991"/>
      <c r="C119" s="991"/>
      <c r="D119" s="991"/>
      <c r="E119" s="991"/>
      <c r="F119" s="991"/>
      <c r="G119" s="991"/>
      <c r="H119" s="991"/>
      <c r="I119" s="991"/>
      <c r="J119" s="991"/>
      <c r="K119" s="991"/>
      <c r="L119" s="991"/>
      <c r="M119" s="991"/>
      <c r="N119" s="991"/>
      <c r="O119" s="991"/>
    </row>
    <row r="120" spans="1:15">
      <c r="A120" s="991"/>
      <c r="B120" s="991"/>
      <c r="C120" s="991"/>
      <c r="D120" s="991"/>
      <c r="E120" s="991"/>
      <c r="F120" s="991"/>
      <c r="G120" s="991"/>
      <c r="H120" s="991"/>
      <c r="I120" s="991"/>
      <c r="J120" s="991"/>
      <c r="K120" s="991"/>
      <c r="L120" s="991"/>
      <c r="M120" s="991"/>
      <c r="N120" s="991"/>
      <c r="O120" s="991"/>
    </row>
    <row r="121" spans="1:15">
      <c r="A121" s="991"/>
      <c r="B121" s="991"/>
      <c r="C121" s="991"/>
      <c r="D121" s="991"/>
      <c r="E121" s="991"/>
      <c r="F121" s="991"/>
      <c r="G121" s="991"/>
      <c r="H121" s="991"/>
      <c r="I121" s="991"/>
      <c r="J121" s="991"/>
      <c r="K121" s="991"/>
      <c r="L121" s="991"/>
      <c r="M121" s="991"/>
      <c r="N121" s="991"/>
      <c r="O121" s="991"/>
    </row>
    <row r="122" spans="1:15">
      <c r="A122" s="991"/>
      <c r="B122" s="991"/>
      <c r="C122" s="991"/>
      <c r="D122" s="991"/>
      <c r="E122" s="991"/>
      <c r="F122" s="991"/>
      <c r="G122" s="991"/>
      <c r="H122" s="991"/>
      <c r="I122" s="991"/>
      <c r="J122" s="991"/>
      <c r="K122" s="991"/>
      <c r="L122" s="991"/>
      <c r="M122" s="991"/>
      <c r="N122" s="991"/>
      <c r="O122" s="991"/>
    </row>
    <row r="123" spans="1:15">
      <c r="A123" s="991"/>
      <c r="B123" s="991"/>
      <c r="C123" s="991"/>
      <c r="D123" s="991"/>
      <c r="E123" s="991"/>
      <c r="F123" s="991"/>
      <c r="G123" s="991"/>
      <c r="H123" s="991"/>
      <c r="I123" s="991"/>
      <c r="J123" s="991"/>
      <c r="K123" s="991"/>
      <c r="L123" s="991"/>
      <c r="M123" s="991"/>
      <c r="N123" s="991"/>
      <c r="O123" s="991"/>
    </row>
    <row r="124" spans="1:15">
      <c r="A124" s="991"/>
      <c r="B124" s="991"/>
      <c r="C124" s="991"/>
      <c r="D124" s="991"/>
      <c r="E124" s="991"/>
      <c r="F124" s="991"/>
      <c r="G124" s="991"/>
      <c r="H124" s="991"/>
      <c r="I124" s="991"/>
      <c r="J124" s="991"/>
      <c r="K124" s="991"/>
      <c r="L124" s="991"/>
      <c r="M124" s="991"/>
      <c r="N124" s="991"/>
      <c r="O124" s="991"/>
    </row>
    <row r="125" spans="1:15">
      <c r="A125" s="991"/>
      <c r="B125" s="991"/>
      <c r="C125" s="991"/>
      <c r="D125" s="991"/>
      <c r="E125" s="991"/>
      <c r="F125" s="991"/>
      <c r="G125" s="991"/>
      <c r="H125" s="991"/>
      <c r="I125" s="991"/>
      <c r="J125" s="991"/>
      <c r="K125" s="991"/>
      <c r="L125" s="991"/>
      <c r="M125" s="991"/>
      <c r="N125" s="991"/>
      <c r="O125" s="991"/>
    </row>
    <row r="126" spans="1:15">
      <c r="A126" s="991"/>
      <c r="B126" s="991"/>
      <c r="C126" s="991"/>
      <c r="D126" s="991"/>
      <c r="E126" s="991"/>
      <c r="F126" s="991"/>
      <c r="G126" s="991"/>
      <c r="H126" s="991"/>
      <c r="I126" s="991"/>
      <c r="J126" s="991"/>
      <c r="K126" s="991"/>
      <c r="L126" s="991"/>
      <c r="M126" s="991"/>
      <c r="N126" s="991"/>
      <c r="O126" s="991"/>
    </row>
    <row r="127" spans="1:15">
      <c r="A127" s="991"/>
      <c r="B127" s="991"/>
      <c r="C127" s="991"/>
      <c r="D127" s="991"/>
      <c r="E127" s="991"/>
      <c r="F127" s="991"/>
      <c r="G127" s="991"/>
      <c r="H127" s="991"/>
      <c r="I127" s="991"/>
      <c r="J127" s="991"/>
      <c r="K127" s="991"/>
      <c r="L127" s="991"/>
      <c r="M127" s="991"/>
      <c r="N127" s="991"/>
      <c r="O127" s="991"/>
    </row>
    <row r="128" spans="1:15">
      <c r="A128" s="991"/>
      <c r="B128" s="991"/>
      <c r="C128" s="991"/>
      <c r="D128" s="991"/>
      <c r="E128" s="991"/>
      <c r="F128" s="991"/>
      <c r="G128" s="991"/>
      <c r="H128" s="991"/>
      <c r="I128" s="991"/>
      <c r="J128" s="991"/>
      <c r="K128" s="991"/>
      <c r="L128" s="991"/>
      <c r="M128" s="991"/>
      <c r="N128" s="991"/>
      <c r="O128" s="991"/>
    </row>
    <row r="129" spans="1:15">
      <c r="A129" s="991"/>
      <c r="B129" s="991"/>
      <c r="C129" s="991"/>
      <c r="D129" s="991"/>
      <c r="E129" s="991"/>
      <c r="F129" s="991"/>
      <c r="G129" s="991"/>
      <c r="H129" s="991"/>
      <c r="I129" s="991"/>
      <c r="J129" s="991"/>
      <c r="K129" s="991"/>
      <c r="L129" s="991"/>
      <c r="M129" s="991"/>
      <c r="N129" s="991"/>
      <c r="O129" s="991"/>
    </row>
    <row r="130" spans="1:15">
      <c r="A130" s="991"/>
      <c r="B130" s="991"/>
      <c r="C130" s="991"/>
      <c r="D130" s="991"/>
      <c r="E130" s="991"/>
      <c r="F130" s="991"/>
      <c r="G130" s="991"/>
      <c r="H130" s="991"/>
      <c r="I130" s="991"/>
      <c r="J130" s="991"/>
      <c r="K130" s="991"/>
      <c r="L130" s="991"/>
      <c r="M130" s="991"/>
      <c r="N130" s="991"/>
      <c r="O130" s="991"/>
    </row>
    <row r="131" spans="1:15">
      <c r="A131" s="991"/>
      <c r="B131" s="991"/>
      <c r="C131" s="991"/>
      <c r="D131" s="991"/>
      <c r="E131" s="991"/>
      <c r="F131" s="991"/>
      <c r="G131" s="991"/>
      <c r="H131" s="991"/>
      <c r="I131" s="991"/>
      <c r="J131" s="991"/>
      <c r="K131" s="991"/>
      <c r="L131" s="991"/>
      <c r="M131" s="991"/>
      <c r="N131" s="991"/>
      <c r="O131" s="991"/>
    </row>
    <row r="132" spans="1:15">
      <c r="A132" s="991"/>
      <c r="B132" s="991"/>
      <c r="C132" s="991"/>
      <c r="D132" s="991"/>
      <c r="E132" s="991"/>
      <c r="F132" s="991"/>
      <c r="G132" s="991"/>
      <c r="H132" s="991"/>
      <c r="I132" s="991"/>
      <c r="J132" s="991"/>
      <c r="K132" s="991"/>
      <c r="L132" s="991"/>
      <c r="M132" s="991"/>
      <c r="N132" s="991"/>
      <c r="O132" s="991"/>
    </row>
    <row r="133" spans="1:15">
      <c r="A133" s="991"/>
      <c r="B133" s="991"/>
      <c r="C133" s="991"/>
      <c r="D133" s="991"/>
      <c r="E133" s="991"/>
      <c r="F133" s="991"/>
      <c r="G133" s="991"/>
      <c r="H133" s="991"/>
      <c r="I133" s="991"/>
      <c r="J133" s="991"/>
      <c r="K133" s="991"/>
      <c r="L133" s="991"/>
      <c r="M133" s="991"/>
      <c r="N133" s="991"/>
      <c r="O133" s="991"/>
    </row>
    <row r="134" spans="1:15">
      <c r="A134" s="991"/>
      <c r="B134" s="991"/>
      <c r="C134" s="991"/>
      <c r="D134" s="991"/>
      <c r="E134" s="991"/>
      <c r="F134" s="991"/>
      <c r="G134" s="991"/>
      <c r="H134" s="991"/>
      <c r="I134" s="991"/>
      <c r="J134" s="991"/>
      <c r="K134" s="991"/>
      <c r="L134" s="991"/>
      <c r="M134" s="991"/>
      <c r="N134" s="991"/>
      <c r="O134" s="991"/>
    </row>
    <row r="135" spans="1:15">
      <c r="A135" s="991"/>
      <c r="B135" s="991"/>
      <c r="C135" s="991"/>
      <c r="D135" s="991"/>
      <c r="E135" s="991"/>
      <c r="F135" s="991"/>
      <c r="G135" s="991"/>
      <c r="H135" s="991"/>
      <c r="I135" s="991"/>
      <c r="J135" s="991"/>
      <c r="K135" s="991"/>
      <c r="L135" s="991"/>
      <c r="M135" s="991"/>
      <c r="N135" s="991"/>
      <c r="O135" s="991"/>
    </row>
    <row r="136" spans="1:15">
      <c r="A136" s="991"/>
      <c r="B136" s="991"/>
      <c r="C136" s="991"/>
      <c r="D136" s="991"/>
      <c r="E136" s="991"/>
      <c r="F136" s="991"/>
      <c r="G136" s="991"/>
      <c r="H136" s="991"/>
      <c r="I136" s="991"/>
      <c r="J136" s="991"/>
      <c r="K136" s="991"/>
      <c r="L136" s="991"/>
      <c r="M136" s="991"/>
      <c r="N136" s="991"/>
      <c r="O136" s="991"/>
    </row>
    <row r="137" spans="1:15">
      <c r="A137" s="991"/>
      <c r="B137" s="991"/>
      <c r="C137" s="991"/>
      <c r="D137" s="991"/>
      <c r="E137" s="991"/>
      <c r="F137" s="991"/>
      <c r="G137" s="991"/>
      <c r="H137" s="991"/>
      <c r="I137" s="991"/>
      <c r="J137" s="991"/>
      <c r="K137" s="991"/>
      <c r="L137" s="991"/>
      <c r="M137" s="991"/>
      <c r="N137" s="991"/>
      <c r="O137" s="991"/>
    </row>
    <row r="138" spans="1:15">
      <c r="A138" s="991"/>
      <c r="B138" s="991"/>
      <c r="C138" s="991"/>
      <c r="D138" s="991"/>
      <c r="E138" s="991"/>
      <c r="F138" s="991"/>
      <c r="G138" s="991"/>
      <c r="H138" s="991"/>
      <c r="I138" s="991"/>
      <c r="J138" s="991"/>
      <c r="K138" s="991"/>
      <c r="L138" s="991"/>
      <c r="M138" s="991"/>
      <c r="N138" s="991"/>
      <c r="O138" s="991"/>
    </row>
    <row r="139" spans="1:15">
      <c r="A139" s="991"/>
      <c r="B139" s="991"/>
      <c r="C139" s="991"/>
      <c r="D139" s="991"/>
      <c r="E139" s="991"/>
      <c r="F139" s="991"/>
      <c r="G139" s="991"/>
      <c r="H139" s="991"/>
      <c r="I139" s="991"/>
      <c r="J139" s="991"/>
      <c r="K139" s="991"/>
      <c r="L139" s="991"/>
      <c r="M139" s="991"/>
      <c r="N139" s="991"/>
      <c r="O139" s="991"/>
    </row>
    <row r="140" spans="1:15">
      <c r="A140" s="991"/>
      <c r="B140" s="991"/>
      <c r="C140" s="991"/>
      <c r="D140" s="991"/>
      <c r="E140" s="991"/>
      <c r="F140" s="991"/>
      <c r="G140" s="991"/>
      <c r="H140" s="991"/>
      <c r="I140" s="991"/>
      <c r="J140" s="991"/>
      <c r="K140" s="991"/>
      <c r="L140" s="991"/>
      <c r="M140" s="991"/>
      <c r="N140" s="991"/>
      <c r="O140" s="991"/>
    </row>
    <row r="141" spans="1:15">
      <c r="A141" s="991"/>
      <c r="B141" s="991"/>
      <c r="C141" s="991"/>
      <c r="D141" s="991"/>
      <c r="E141" s="991"/>
      <c r="F141" s="991"/>
      <c r="G141" s="991"/>
      <c r="H141" s="991"/>
      <c r="I141" s="991"/>
      <c r="J141" s="991"/>
      <c r="K141" s="991"/>
      <c r="L141" s="991"/>
      <c r="M141" s="991"/>
      <c r="N141" s="991"/>
      <c r="O141" s="991"/>
    </row>
    <row r="142" spans="1:15">
      <c r="A142" s="991"/>
      <c r="B142" s="991"/>
      <c r="C142" s="991"/>
      <c r="D142" s="991"/>
      <c r="E142" s="991"/>
      <c r="F142" s="991"/>
      <c r="G142" s="991"/>
      <c r="H142" s="991"/>
      <c r="I142" s="991"/>
      <c r="J142" s="991"/>
      <c r="K142" s="991"/>
      <c r="L142" s="991"/>
      <c r="M142" s="991"/>
      <c r="N142" s="991"/>
      <c r="O142" s="991"/>
    </row>
    <row r="143" spans="1:15">
      <c r="A143" s="991"/>
      <c r="B143" s="991"/>
      <c r="C143" s="991"/>
      <c r="D143" s="991"/>
      <c r="E143" s="991"/>
      <c r="F143" s="991"/>
      <c r="G143" s="991"/>
      <c r="H143" s="991"/>
      <c r="I143" s="991"/>
      <c r="J143" s="991"/>
      <c r="K143" s="991"/>
      <c r="L143" s="991"/>
      <c r="M143" s="991"/>
      <c r="N143" s="991"/>
      <c r="O143" s="991"/>
    </row>
    <row r="144" spans="1:15">
      <c r="A144" s="991"/>
      <c r="B144" s="991"/>
      <c r="C144" s="991"/>
      <c r="D144" s="991"/>
      <c r="E144" s="991"/>
      <c r="F144" s="991"/>
      <c r="G144" s="991"/>
      <c r="H144" s="991"/>
      <c r="I144" s="991"/>
      <c r="J144" s="991"/>
      <c r="K144" s="991"/>
      <c r="L144" s="991"/>
      <c r="M144" s="991"/>
      <c r="N144" s="991"/>
      <c r="O144" s="991"/>
    </row>
    <row r="145" spans="1:15">
      <c r="A145" s="991"/>
      <c r="B145" s="991"/>
      <c r="C145" s="991"/>
      <c r="D145" s="991"/>
      <c r="E145" s="991"/>
      <c r="F145" s="991"/>
      <c r="G145" s="991"/>
      <c r="H145" s="991"/>
      <c r="I145" s="991"/>
      <c r="J145" s="991"/>
      <c r="K145" s="991"/>
      <c r="L145" s="991"/>
      <c r="M145" s="991"/>
      <c r="N145" s="991"/>
      <c r="O145" s="991"/>
    </row>
    <row r="146" spans="1:15">
      <c r="A146" s="991"/>
      <c r="B146" s="991"/>
      <c r="C146" s="991"/>
      <c r="D146" s="991"/>
      <c r="E146" s="991"/>
      <c r="F146" s="991"/>
      <c r="G146" s="991"/>
      <c r="H146" s="991"/>
      <c r="I146" s="991"/>
      <c r="J146" s="991"/>
      <c r="K146" s="991"/>
      <c r="L146" s="991"/>
      <c r="M146" s="991"/>
      <c r="N146" s="991"/>
      <c r="O146" s="991"/>
    </row>
    <row r="147" spans="1:15">
      <c r="A147" s="991"/>
      <c r="B147" s="991"/>
      <c r="C147" s="991"/>
      <c r="D147" s="991"/>
      <c r="E147" s="991"/>
      <c r="F147" s="991"/>
      <c r="G147" s="991"/>
      <c r="H147" s="991"/>
      <c r="I147" s="991"/>
      <c r="J147" s="991"/>
      <c r="K147" s="991"/>
      <c r="L147" s="991"/>
      <c r="M147" s="991"/>
      <c r="N147" s="991"/>
      <c r="O147" s="991"/>
    </row>
    <row r="148" spans="1:15">
      <c r="A148" s="991"/>
      <c r="B148" s="991"/>
      <c r="C148" s="991"/>
      <c r="D148" s="991"/>
      <c r="E148" s="991"/>
      <c r="F148" s="991"/>
      <c r="G148" s="991"/>
      <c r="H148" s="991"/>
      <c r="I148" s="991"/>
      <c r="J148" s="991"/>
      <c r="K148" s="991"/>
      <c r="L148" s="991"/>
      <c r="M148" s="991"/>
      <c r="N148" s="991"/>
      <c r="O148" s="991"/>
    </row>
    <row r="149" spans="1:15">
      <c r="A149" s="991"/>
      <c r="B149" s="991"/>
      <c r="C149" s="991"/>
      <c r="D149" s="991"/>
      <c r="E149" s="991"/>
      <c r="F149" s="991"/>
      <c r="G149" s="991"/>
      <c r="H149" s="991"/>
      <c r="I149" s="991"/>
      <c r="J149" s="991"/>
      <c r="K149" s="991"/>
      <c r="L149" s="991"/>
      <c r="M149" s="991"/>
      <c r="N149" s="991"/>
      <c r="O149" s="991"/>
    </row>
    <row r="150" spans="1:15">
      <c r="A150" s="991"/>
      <c r="B150" s="991"/>
      <c r="C150" s="991"/>
      <c r="D150" s="991"/>
      <c r="E150" s="991"/>
      <c r="F150" s="991"/>
      <c r="G150" s="991"/>
      <c r="H150" s="991"/>
      <c r="I150" s="991"/>
      <c r="J150" s="991"/>
      <c r="K150" s="991"/>
      <c r="L150" s="991"/>
      <c r="M150" s="991"/>
      <c r="N150" s="991"/>
      <c r="O150" s="991"/>
    </row>
    <row r="151" spans="1:15">
      <c r="A151" s="991"/>
      <c r="B151" s="991"/>
      <c r="C151" s="991"/>
      <c r="D151" s="991"/>
      <c r="E151" s="991"/>
      <c r="F151" s="991"/>
      <c r="G151" s="991"/>
      <c r="H151" s="991"/>
      <c r="I151" s="991"/>
      <c r="J151" s="991"/>
      <c r="K151" s="991"/>
      <c r="L151" s="991"/>
      <c r="M151" s="991"/>
      <c r="N151" s="991"/>
      <c r="O151" s="991"/>
    </row>
    <row r="152" spans="1:15">
      <c r="A152" s="991"/>
      <c r="B152" s="991"/>
      <c r="C152" s="991"/>
      <c r="D152" s="991"/>
      <c r="E152" s="991"/>
      <c r="F152" s="991"/>
      <c r="G152" s="991"/>
      <c r="H152" s="991"/>
      <c r="I152" s="991"/>
      <c r="J152" s="991"/>
      <c r="K152" s="991"/>
      <c r="L152" s="991"/>
      <c r="M152" s="991"/>
      <c r="N152" s="991"/>
      <c r="O152" s="991"/>
    </row>
    <row r="153" spans="1:15">
      <c r="A153" s="991"/>
      <c r="B153" s="991"/>
      <c r="C153" s="991"/>
      <c r="D153" s="991"/>
      <c r="E153" s="991"/>
      <c r="F153" s="991"/>
      <c r="G153" s="991"/>
      <c r="H153" s="991"/>
      <c r="I153" s="991"/>
      <c r="J153" s="991"/>
      <c r="K153" s="991"/>
      <c r="L153" s="991"/>
      <c r="M153" s="991"/>
      <c r="N153" s="991"/>
      <c r="O153" s="991"/>
    </row>
    <row r="154" spans="1:15">
      <c r="A154" s="991"/>
      <c r="B154" s="991"/>
      <c r="C154" s="991"/>
      <c r="D154" s="991"/>
      <c r="E154" s="991"/>
      <c r="F154" s="991"/>
      <c r="G154" s="991"/>
      <c r="H154" s="991"/>
      <c r="I154" s="991"/>
      <c r="J154" s="991"/>
      <c r="K154" s="991"/>
      <c r="L154" s="991"/>
      <c r="M154" s="991"/>
      <c r="N154" s="991"/>
      <c r="O154" s="991"/>
    </row>
    <row r="155" spans="1:15">
      <c r="A155" s="991"/>
      <c r="B155" s="991"/>
      <c r="C155" s="991"/>
      <c r="D155" s="991"/>
      <c r="E155" s="991"/>
      <c r="F155" s="991"/>
      <c r="G155" s="991"/>
      <c r="H155" s="991"/>
      <c r="I155" s="991"/>
      <c r="J155" s="991"/>
      <c r="K155" s="991"/>
      <c r="L155" s="991"/>
      <c r="M155" s="991"/>
      <c r="N155" s="991"/>
      <c r="O155" s="991"/>
    </row>
    <row r="156" spans="1:15">
      <c r="A156" s="991"/>
      <c r="B156" s="991"/>
      <c r="C156" s="991"/>
      <c r="D156" s="991"/>
      <c r="E156" s="991"/>
      <c r="F156" s="991"/>
      <c r="G156" s="991"/>
      <c r="H156" s="991"/>
      <c r="I156" s="991"/>
      <c r="J156" s="991"/>
      <c r="K156" s="991"/>
      <c r="L156" s="991"/>
      <c r="M156" s="991"/>
      <c r="N156" s="991"/>
      <c r="O156" s="991"/>
    </row>
    <row r="157" spans="1:15">
      <c r="A157" s="991"/>
      <c r="B157" s="991"/>
      <c r="C157" s="991"/>
      <c r="D157" s="991"/>
      <c r="E157" s="991"/>
      <c r="F157" s="991"/>
      <c r="G157" s="991"/>
      <c r="H157" s="991"/>
      <c r="I157" s="991"/>
      <c r="J157" s="991"/>
      <c r="K157" s="991"/>
      <c r="L157" s="991"/>
      <c r="M157" s="991"/>
      <c r="N157" s="991"/>
      <c r="O157" s="991"/>
    </row>
    <row r="158" spans="1:15">
      <c r="A158" s="991"/>
      <c r="B158" s="991"/>
      <c r="C158" s="991"/>
      <c r="D158" s="991"/>
      <c r="E158" s="991"/>
      <c r="F158" s="991"/>
      <c r="G158" s="991"/>
      <c r="H158" s="991"/>
      <c r="I158" s="991"/>
      <c r="J158" s="991"/>
      <c r="K158" s="991"/>
      <c r="L158" s="991"/>
      <c r="M158" s="991"/>
      <c r="N158" s="991"/>
      <c r="O158" s="991"/>
    </row>
    <row r="159" spans="1:15">
      <c r="A159" s="991"/>
      <c r="B159" s="991"/>
      <c r="C159" s="991"/>
      <c r="D159" s="991"/>
      <c r="E159" s="991"/>
      <c r="F159" s="991"/>
      <c r="G159" s="991"/>
      <c r="H159" s="991"/>
      <c r="I159" s="991"/>
      <c r="J159" s="991"/>
      <c r="K159" s="991"/>
      <c r="L159" s="991"/>
      <c r="M159" s="991"/>
      <c r="N159" s="991"/>
      <c r="O159" s="991"/>
    </row>
    <row r="160" spans="1:15">
      <c r="A160" s="991"/>
      <c r="B160" s="991"/>
      <c r="C160" s="991"/>
      <c r="D160" s="991"/>
      <c r="E160" s="991"/>
      <c r="F160" s="991"/>
      <c r="G160" s="991"/>
      <c r="H160" s="991"/>
      <c r="I160" s="991"/>
      <c r="J160" s="991"/>
      <c r="K160" s="991"/>
      <c r="L160" s="991"/>
      <c r="M160" s="991"/>
      <c r="N160" s="991"/>
      <c r="O160" s="991"/>
    </row>
    <row r="161" spans="1:15">
      <c r="A161" s="991"/>
      <c r="B161" s="991"/>
      <c r="C161" s="991"/>
      <c r="D161" s="991"/>
      <c r="E161" s="991"/>
      <c r="F161" s="991"/>
      <c r="G161" s="991"/>
      <c r="H161" s="991"/>
      <c r="I161" s="991"/>
      <c r="J161" s="991"/>
      <c r="K161" s="991"/>
      <c r="L161" s="991"/>
      <c r="M161" s="991"/>
      <c r="N161" s="991"/>
      <c r="O161" s="991"/>
    </row>
    <row r="162" spans="1:15">
      <c r="A162" s="991"/>
      <c r="B162" s="991"/>
      <c r="C162" s="991"/>
      <c r="D162" s="991"/>
      <c r="E162" s="991"/>
      <c r="F162" s="991"/>
      <c r="G162" s="991"/>
      <c r="H162" s="991"/>
      <c r="I162" s="991"/>
      <c r="J162" s="991"/>
      <c r="K162" s="991"/>
      <c r="L162" s="991"/>
      <c r="M162" s="991"/>
      <c r="N162" s="991"/>
      <c r="O162" s="991"/>
    </row>
    <row r="163" spans="1:15">
      <c r="A163" s="991"/>
      <c r="B163" s="991"/>
      <c r="C163" s="991"/>
      <c r="D163" s="991"/>
      <c r="E163" s="991"/>
      <c r="F163" s="991"/>
      <c r="G163" s="991"/>
      <c r="H163" s="991"/>
      <c r="I163" s="991"/>
      <c r="J163" s="991"/>
      <c r="K163" s="991"/>
      <c r="L163" s="991"/>
      <c r="M163" s="991"/>
      <c r="N163" s="991"/>
      <c r="O163" s="991"/>
    </row>
    <row r="164" spans="1:15">
      <c r="A164" s="991"/>
      <c r="B164" s="991"/>
      <c r="C164" s="991"/>
      <c r="D164" s="991"/>
      <c r="E164" s="991"/>
      <c r="F164" s="991"/>
      <c r="G164" s="991"/>
      <c r="H164" s="991"/>
      <c r="I164" s="991"/>
      <c r="J164" s="991"/>
      <c r="K164" s="991"/>
      <c r="L164" s="991"/>
      <c r="M164" s="991"/>
      <c r="N164" s="991"/>
      <c r="O164" s="991"/>
    </row>
    <row r="165" spans="1:15">
      <c r="A165" s="991"/>
      <c r="B165" s="991"/>
      <c r="C165" s="991"/>
      <c r="D165" s="991"/>
      <c r="E165" s="991"/>
      <c r="F165" s="991"/>
      <c r="G165" s="991"/>
      <c r="H165" s="991"/>
      <c r="I165" s="991"/>
      <c r="J165" s="991"/>
      <c r="K165" s="991"/>
      <c r="L165" s="991"/>
      <c r="M165" s="991"/>
      <c r="N165" s="991"/>
      <c r="O165" s="991"/>
    </row>
    <row r="166" spans="1:15">
      <c r="A166" s="991"/>
      <c r="B166" s="991"/>
      <c r="C166" s="991"/>
      <c r="D166" s="991"/>
      <c r="E166" s="991"/>
      <c r="F166" s="991"/>
      <c r="G166" s="991"/>
      <c r="H166" s="991"/>
      <c r="I166" s="991"/>
      <c r="J166" s="991"/>
      <c r="K166" s="991"/>
      <c r="L166" s="991"/>
      <c r="M166" s="991"/>
      <c r="N166" s="991"/>
      <c r="O166" s="991"/>
    </row>
    <row r="167" spans="1:15">
      <c r="A167" s="991"/>
      <c r="B167" s="991"/>
      <c r="C167" s="991"/>
      <c r="D167" s="991"/>
      <c r="E167" s="991"/>
      <c r="F167" s="991"/>
      <c r="G167" s="991"/>
      <c r="H167" s="991"/>
      <c r="I167" s="991"/>
      <c r="J167" s="991"/>
      <c r="K167" s="991"/>
      <c r="L167" s="991"/>
      <c r="M167" s="991"/>
      <c r="N167" s="991"/>
      <c r="O167" s="991"/>
    </row>
    <row r="168" spans="1:15">
      <c r="A168" s="991"/>
      <c r="B168" s="991"/>
      <c r="C168" s="991"/>
      <c r="D168" s="991"/>
      <c r="E168" s="991"/>
      <c r="F168" s="991"/>
      <c r="G168" s="991"/>
      <c r="H168" s="991"/>
      <c r="I168" s="991"/>
      <c r="J168" s="991"/>
      <c r="K168" s="991"/>
      <c r="L168" s="991"/>
      <c r="M168" s="991"/>
      <c r="N168" s="991"/>
      <c r="O168" s="991"/>
    </row>
    <row r="169" spans="1:15">
      <c r="A169" s="991"/>
      <c r="B169" s="991"/>
      <c r="C169" s="991"/>
      <c r="D169" s="991"/>
      <c r="E169" s="991"/>
      <c r="F169" s="991"/>
      <c r="G169" s="991"/>
      <c r="H169" s="991"/>
      <c r="I169" s="991"/>
      <c r="J169" s="991"/>
      <c r="K169" s="991"/>
      <c r="L169" s="991"/>
      <c r="M169" s="991"/>
      <c r="N169" s="991"/>
      <c r="O169" s="991"/>
    </row>
    <row r="170" spans="1:15">
      <c r="A170" s="991"/>
      <c r="B170" s="991"/>
      <c r="C170" s="991"/>
      <c r="D170" s="991"/>
      <c r="E170" s="991"/>
      <c r="F170" s="991"/>
      <c r="G170" s="991"/>
      <c r="H170" s="991"/>
      <c r="I170" s="991"/>
      <c r="J170" s="991"/>
      <c r="K170" s="991"/>
      <c r="L170" s="991"/>
      <c r="M170" s="991"/>
      <c r="N170" s="991"/>
      <c r="O170" s="991"/>
    </row>
    <row r="171" spans="1:15">
      <c r="A171" s="991"/>
      <c r="B171" s="991"/>
      <c r="C171" s="991"/>
      <c r="D171" s="991"/>
      <c r="E171" s="991"/>
      <c r="F171" s="991"/>
      <c r="G171" s="991"/>
      <c r="H171" s="991"/>
      <c r="I171" s="991"/>
      <c r="J171" s="991"/>
      <c r="K171" s="991"/>
      <c r="L171" s="991"/>
      <c r="M171" s="991"/>
      <c r="N171" s="991"/>
      <c r="O171" s="991"/>
    </row>
    <row r="172" spans="1:15">
      <c r="A172" s="991"/>
      <c r="B172" s="991"/>
      <c r="C172" s="991"/>
      <c r="D172" s="991"/>
      <c r="E172" s="991"/>
      <c r="F172" s="991"/>
      <c r="G172" s="991"/>
      <c r="H172" s="991"/>
      <c r="I172" s="991"/>
      <c r="J172" s="991"/>
      <c r="K172" s="991"/>
      <c r="L172" s="991"/>
      <c r="M172" s="991"/>
      <c r="N172" s="991"/>
      <c r="O172" s="991"/>
    </row>
    <row r="173" spans="1:15">
      <c r="A173" s="991"/>
      <c r="B173" s="991"/>
      <c r="C173" s="991"/>
      <c r="D173" s="991"/>
      <c r="E173" s="991"/>
      <c r="F173" s="991"/>
      <c r="G173" s="991"/>
      <c r="H173" s="991"/>
      <c r="I173" s="991"/>
      <c r="J173" s="991"/>
      <c r="K173" s="991"/>
      <c r="L173" s="991"/>
      <c r="M173" s="991"/>
      <c r="N173" s="991"/>
      <c r="O173" s="991"/>
    </row>
    <row r="174" spans="1:15">
      <c r="A174" s="991"/>
      <c r="B174" s="991"/>
      <c r="C174" s="991"/>
      <c r="D174" s="991"/>
      <c r="E174" s="991"/>
      <c r="F174" s="991"/>
      <c r="G174" s="991"/>
      <c r="H174" s="991"/>
      <c r="I174" s="991"/>
      <c r="J174" s="991"/>
      <c r="K174" s="991"/>
      <c r="L174" s="991"/>
      <c r="M174" s="991"/>
      <c r="N174" s="991"/>
      <c r="O174" s="991"/>
    </row>
    <row r="175" spans="1:15">
      <c r="A175" s="991"/>
      <c r="B175" s="991"/>
      <c r="C175" s="991"/>
      <c r="D175" s="991"/>
      <c r="E175" s="991"/>
      <c r="F175" s="991"/>
      <c r="G175" s="991"/>
      <c r="H175" s="991"/>
      <c r="I175" s="991"/>
      <c r="J175" s="991"/>
      <c r="K175" s="991"/>
      <c r="L175" s="991"/>
      <c r="M175" s="991"/>
      <c r="N175" s="991"/>
      <c r="O175" s="991"/>
    </row>
    <row r="176" spans="1:15">
      <c r="A176" s="991"/>
      <c r="B176" s="991"/>
      <c r="C176" s="991"/>
      <c r="D176" s="991"/>
      <c r="E176" s="991"/>
      <c r="F176" s="991"/>
      <c r="G176" s="991"/>
      <c r="H176" s="991"/>
      <c r="I176" s="991"/>
      <c r="J176" s="991"/>
      <c r="K176" s="991"/>
      <c r="L176" s="991"/>
      <c r="M176" s="991"/>
      <c r="N176" s="991"/>
      <c r="O176" s="991"/>
    </row>
    <row r="177" spans="1:15">
      <c r="A177" s="991"/>
      <c r="B177" s="991"/>
      <c r="C177" s="991"/>
      <c r="D177" s="991"/>
      <c r="E177" s="991"/>
      <c r="F177" s="991"/>
      <c r="G177" s="991"/>
      <c r="H177" s="991"/>
      <c r="I177" s="991"/>
      <c r="J177" s="991"/>
      <c r="K177" s="991"/>
      <c r="L177" s="991"/>
      <c r="M177" s="991"/>
      <c r="N177" s="991"/>
      <c r="O177" s="991"/>
    </row>
    <row r="178" spans="1:15">
      <c r="A178" s="991"/>
      <c r="B178" s="991"/>
      <c r="C178" s="991"/>
      <c r="D178" s="991"/>
      <c r="E178" s="991"/>
      <c r="F178" s="991"/>
      <c r="G178" s="991"/>
      <c r="H178" s="991"/>
      <c r="I178" s="991"/>
      <c r="J178" s="991"/>
      <c r="K178" s="991"/>
      <c r="L178" s="991"/>
      <c r="M178" s="991"/>
      <c r="N178" s="991"/>
      <c r="O178" s="991"/>
    </row>
    <row r="179" spans="1:15">
      <c r="A179" s="991"/>
      <c r="B179" s="991"/>
      <c r="C179" s="991"/>
      <c r="D179" s="991"/>
      <c r="E179" s="991"/>
      <c r="F179" s="991"/>
      <c r="G179" s="991"/>
      <c r="H179" s="991"/>
      <c r="I179" s="991"/>
      <c r="J179" s="991"/>
      <c r="K179" s="991"/>
      <c r="L179" s="991"/>
      <c r="M179" s="991"/>
      <c r="N179" s="991"/>
      <c r="O179" s="991"/>
    </row>
    <row r="180" spans="1:15">
      <c r="A180" s="991"/>
      <c r="B180" s="991"/>
      <c r="C180" s="991"/>
      <c r="D180" s="991"/>
      <c r="E180" s="991"/>
      <c r="F180" s="991"/>
      <c r="G180" s="991"/>
      <c r="H180" s="991"/>
      <c r="I180" s="991"/>
      <c r="J180" s="991"/>
      <c r="K180" s="991"/>
      <c r="L180" s="991"/>
      <c r="M180" s="991"/>
      <c r="N180" s="991"/>
      <c r="O180" s="991"/>
    </row>
    <row r="181" spans="1:15">
      <c r="A181" s="991"/>
      <c r="B181" s="991"/>
      <c r="C181" s="991"/>
      <c r="D181" s="991"/>
      <c r="E181" s="991"/>
      <c r="F181" s="991"/>
      <c r="G181" s="991"/>
      <c r="H181" s="991"/>
      <c r="I181" s="991"/>
      <c r="J181" s="991"/>
      <c r="K181" s="991"/>
      <c r="L181" s="991"/>
      <c r="M181" s="991"/>
      <c r="N181" s="991"/>
      <c r="O181" s="991"/>
    </row>
    <row r="182" spans="1:15">
      <c r="A182" s="991"/>
      <c r="B182" s="991"/>
      <c r="C182" s="991"/>
      <c r="D182" s="991"/>
      <c r="E182" s="991"/>
      <c r="F182" s="991"/>
      <c r="G182" s="991"/>
      <c r="H182" s="991"/>
      <c r="I182" s="991"/>
      <c r="J182" s="991"/>
      <c r="K182" s="991"/>
      <c r="L182" s="991"/>
      <c r="M182" s="991"/>
      <c r="N182" s="991"/>
      <c r="O182" s="991"/>
    </row>
    <row r="183" spans="1:15">
      <c r="A183" s="991"/>
      <c r="B183" s="991"/>
      <c r="C183" s="991"/>
      <c r="D183" s="991"/>
      <c r="E183" s="991"/>
      <c r="F183" s="991"/>
      <c r="G183" s="991"/>
      <c r="H183" s="991"/>
      <c r="I183" s="991"/>
      <c r="J183" s="991"/>
      <c r="K183" s="991"/>
      <c r="L183" s="991"/>
      <c r="M183" s="991"/>
      <c r="N183" s="991"/>
      <c r="O183" s="991"/>
    </row>
    <row r="184" spans="1:15">
      <c r="A184" s="991"/>
      <c r="B184" s="991"/>
      <c r="C184" s="991"/>
      <c r="D184" s="991"/>
      <c r="E184" s="991"/>
      <c r="F184" s="991"/>
      <c r="G184" s="991"/>
      <c r="H184" s="991"/>
      <c r="I184" s="991"/>
      <c r="J184" s="991"/>
      <c r="K184" s="991"/>
      <c r="L184" s="991"/>
      <c r="M184" s="991"/>
      <c r="N184" s="991"/>
      <c r="O184" s="991"/>
    </row>
    <row r="185" spans="1:15">
      <c r="A185" s="991"/>
      <c r="B185" s="991"/>
      <c r="C185" s="991"/>
      <c r="D185" s="991"/>
      <c r="E185" s="991"/>
      <c r="F185" s="991"/>
      <c r="G185" s="991"/>
      <c r="H185" s="991"/>
      <c r="I185" s="991"/>
      <c r="J185" s="991"/>
      <c r="K185" s="991"/>
      <c r="L185" s="991"/>
      <c r="M185" s="991"/>
      <c r="N185" s="991"/>
      <c r="O185" s="991"/>
    </row>
    <row r="186" spans="1:15">
      <c r="A186" s="991"/>
      <c r="B186" s="991"/>
      <c r="C186" s="991"/>
      <c r="D186" s="991"/>
      <c r="E186" s="991"/>
      <c r="F186" s="991"/>
      <c r="G186" s="991"/>
      <c r="H186" s="991"/>
      <c r="I186" s="991"/>
      <c r="J186" s="991"/>
      <c r="K186" s="991"/>
      <c r="L186" s="991"/>
      <c r="M186" s="991"/>
      <c r="N186" s="991"/>
      <c r="O186" s="991"/>
    </row>
    <row r="187" spans="1:15">
      <c r="A187" s="991"/>
      <c r="B187" s="991"/>
      <c r="C187" s="991"/>
      <c r="D187" s="991"/>
      <c r="E187" s="991"/>
      <c r="F187" s="991"/>
      <c r="G187" s="991"/>
      <c r="H187" s="991"/>
      <c r="I187" s="991"/>
      <c r="J187" s="991"/>
      <c r="K187" s="991"/>
      <c r="L187" s="991"/>
      <c r="M187" s="991"/>
      <c r="N187" s="991"/>
      <c r="O187" s="991"/>
    </row>
    <row r="188" spans="1:15">
      <c r="A188" s="991"/>
      <c r="B188" s="991"/>
      <c r="C188" s="991"/>
      <c r="D188" s="991"/>
      <c r="E188" s="991"/>
      <c r="F188" s="991"/>
      <c r="G188" s="991"/>
      <c r="H188" s="991"/>
      <c r="I188" s="991"/>
      <c r="J188" s="991"/>
      <c r="K188" s="991"/>
      <c r="L188" s="991"/>
      <c r="M188" s="991"/>
      <c r="N188" s="991"/>
      <c r="O188" s="991"/>
    </row>
    <row r="189" spans="1:15">
      <c r="A189" s="991"/>
      <c r="B189" s="991"/>
      <c r="C189" s="991"/>
      <c r="D189" s="991"/>
      <c r="E189" s="991"/>
      <c r="F189" s="991"/>
      <c r="G189" s="991"/>
      <c r="H189" s="991"/>
      <c r="I189" s="991"/>
      <c r="J189" s="991"/>
      <c r="K189" s="991"/>
      <c r="L189" s="991"/>
      <c r="M189" s="991"/>
      <c r="N189" s="991"/>
      <c r="O189" s="991"/>
    </row>
    <row r="190" spans="1:15">
      <c r="A190" s="991"/>
      <c r="B190" s="991"/>
      <c r="C190" s="991"/>
      <c r="D190" s="991"/>
      <c r="E190" s="991"/>
      <c r="F190" s="991"/>
      <c r="G190" s="991"/>
      <c r="H190" s="991"/>
      <c r="I190" s="991"/>
      <c r="J190" s="991"/>
      <c r="K190" s="991"/>
      <c r="L190" s="991"/>
      <c r="M190" s="991"/>
      <c r="N190" s="991"/>
      <c r="O190" s="991"/>
    </row>
    <row r="191" spans="1:15">
      <c r="A191" s="991"/>
      <c r="B191" s="991"/>
      <c r="C191" s="991"/>
      <c r="D191" s="991"/>
      <c r="E191" s="991"/>
      <c r="F191" s="991"/>
      <c r="G191" s="991"/>
      <c r="H191" s="991"/>
      <c r="I191" s="991"/>
      <c r="J191" s="991"/>
      <c r="K191" s="991"/>
      <c r="L191" s="991"/>
      <c r="M191" s="991"/>
      <c r="N191" s="991"/>
      <c r="O191" s="991"/>
    </row>
    <row r="192" spans="1:15">
      <c r="A192" s="991"/>
      <c r="B192" s="991"/>
      <c r="C192" s="991"/>
      <c r="D192" s="991"/>
      <c r="E192" s="991"/>
      <c r="F192" s="991"/>
      <c r="G192" s="991"/>
      <c r="H192" s="991"/>
      <c r="I192" s="991"/>
      <c r="J192" s="991"/>
      <c r="K192" s="991"/>
      <c r="L192" s="991"/>
      <c r="M192" s="991"/>
      <c r="N192" s="991"/>
      <c r="O192" s="991"/>
    </row>
    <row r="193" spans="1:15">
      <c r="A193" s="991"/>
      <c r="B193" s="991"/>
      <c r="C193" s="991"/>
      <c r="D193" s="991"/>
      <c r="E193" s="991"/>
      <c r="F193" s="991"/>
      <c r="G193" s="991"/>
      <c r="H193" s="991"/>
      <c r="I193" s="991"/>
      <c r="J193" s="991"/>
      <c r="K193" s="991"/>
      <c r="L193" s="991"/>
      <c r="M193" s="991"/>
      <c r="N193" s="991"/>
      <c r="O193" s="991"/>
    </row>
    <row r="194" spans="1:15">
      <c r="A194" s="991"/>
      <c r="B194" s="991"/>
      <c r="C194" s="991"/>
      <c r="D194" s="991"/>
      <c r="E194" s="991"/>
      <c r="F194" s="991"/>
      <c r="G194" s="991"/>
      <c r="H194" s="991"/>
      <c r="I194" s="991"/>
      <c r="J194" s="991"/>
      <c r="K194" s="991"/>
      <c r="L194" s="991"/>
      <c r="M194" s="991"/>
      <c r="N194" s="991"/>
      <c r="O194" s="991"/>
    </row>
    <row r="195" spans="1:15">
      <c r="A195" s="991"/>
      <c r="B195" s="991"/>
      <c r="C195" s="991"/>
      <c r="D195" s="991"/>
      <c r="E195" s="991"/>
      <c r="F195" s="991"/>
      <c r="G195" s="991"/>
      <c r="H195" s="991"/>
      <c r="I195" s="991"/>
      <c r="J195" s="991"/>
      <c r="K195" s="991"/>
      <c r="L195" s="991"/>
      <c r="M195" s="991"/>
      <c r="N195" s="991"/>
      <c r="O195" s="991"/>
    </row>
    <row r="196" spans="1:15">
      <c r="A196" s="991"/>
      <c r="B196" s="991"/>
      <c r="C196" s="991"/>
      <c r="D196" s="991"/>
      <c r="E196" s="991"/>
      <c r="F196" s="991"/>
      <c r="G196" s="991"/>
      <c r="H196" s="991"/>
      <c r="I196" s="991"/>
      <c r="J196" s="991"/>
      <c r="K196" s="991"/>
      <c r="L196" s="991"/>
      <c r="M196" s="991"/>
      <c r="N196" s="991"/>
      <c r="O196" s="991"/>
    </row>
    <row r="197" spans="1:15">
      <c r="A197" s="991"/>
      <c r="B197" s="991"/>
      <c r="C197" s="991"/>
      <c r="D197" s="991"/>
      <c r="E197" s="991"/>
      <c r="F197" s="991"/>
      <c r="G197" s="991"/>
      <c r="H197" s="991"/>
      <c r="I197" s="991"/>
      <c r="J197" s="991"/>
      <c r="K197" s="991"/>
      <c r="L197" s="991"/>
      <c r="M197" s="991"/>
      <c r="N197" s="991"/>
      <c r="O197" s="991"/>
    </row>
    <row r="198" spans="1:15">
      <c r="A198" s="991"/>
      <c r="B198" s="991"/>
      <c r="C198" s="991"/>
      <c r="D198" s="991"/>
      <c r="E198" s="991"/>
      <c r="F198" s="991"/>
      <c r="G198" s="991"/>
      <c r="H198" s="991"/>
      <c r="I198" s="991"/>
      <c r="J198" s="991"/>
      <c r="K198" s="991"/>
      <c r="L198" s="991"/>
      <c r="M198" s="991"/>
      <c r="N198" s="991"/>
      <c r="O198" s="991"/>
    </row>
    <row r="199" spans="1:15">
      <c r="A199" s="991"/>
      <c r="B199" s="991"/>
      <c r="C199" s="991"/>
      <c r="D199" s="991"/>
      <c r="E199" s="991"/>
      <c r="F199" s="991"/>
      <c r="G199" s="991"/>
      <c r="H199" s="991"/>
      <c r="I199" s="991"/>
      <c r="J199" s="991"/>
      <c r="K199" s="991"/>
      <c r="L199" s="991"/>
      <c r="M199" s="991"/>
      <c r="N199" s="991"/>
      <c r="O199" s="991"/>
    </row>
    <row r="200" spans="1:15">
      <c r="A200" s="991"/>
      <c r="B200" s="991"/>
      <c r="C200" s="991"/>
      <c r="D200" s="991"/>
      <c r="E200" s="991"/>
      <c r="F200" s="991"/>
      <c r="G200" s="991"/>
      <c r="H200" s="991"/>
      <c r="I200" s="991"/>
      <c r="J200" s="991"/>
      <c r="K200" s="991"/>
      <c r="L200" s="991"/>
      <c r="M200" s="991"/>
      <c r="N200" s="991"/>
      <c r="O200" s="991"/>
    </row>
    <row r="201" spans="1:15">
      <c r="A201" s="991"/>
      <c r="B201" s="991"/>
      <c r="C201" s="991"/>
      <c r="D201" s="991"/>
      <c r="E201" s="991"/>
      <c r="F201" s="991"/>
      <c r="G201" s="991"/>
      <c r="H201" s="991"/>
      <c r="I201" s="991"/>
      <c r="J201" s="991"/>
      <c r="K201" s="991"/>
      <c r="L201" s="991"/>
      <c r="M201" s="991"/>
      <c r="N201" s="991"/>
      <c r="O201" s="991"/>
    </row>
    <row r="202" spans="1:15">
      <c r="A202" s="991"/>
      <c r="B202" s="991"/>
      <c r="C202" s="991"/>
      <c r="D202" s="991"/>
      <c r="E202" s="991"/>
      <c r="F202" s="991"/>
      <c r="G202" s="991"/>
      <c r="H202" s="991"/>
      <c r="I202" s="991"/>
      <c r="J202" s="991"/>
      <c r="K202" s="991"/>
      <c r="L202" s="991"/>
      <c r="M202" s="991"/>
      <c r="N202" s="991"/>
      <c r="O202" s="991"/>
    </row>
    <row r="203" spans="1:15">
      <c r="A203" s="991"/>
      <c r="B203" s="991"/>
      <c r="C203" s="991"/>
      <c r="D203" s="991"/>
      <c r="E203" s="991"/>
      <c r="F203" s="991"/>
      <c r="G203" s="991"/>
      <c r="H203" s="991"/>
      <c r="I203" s="991"/>
      <c r="J203" s="991"/>
      <c r="K203" s="991"/>
      <c r="L203" s="991"/>
      <c r="M203" s="991"/>
      <c r="N203" s="991"/>
      <c r="O203" s="991"/>
    </row>
    <row r="204" spans="1:15">
      <c r="A204" s="991"/>
      <c r="B204" s="991"/>
      <c r="C204" s="991"/>
      <c r="D204" s="991"/>
      <c r="E204" s="991"/>
      <c r="F204" s="991"/>
      <c r="G204" s="991"/>
      <c r="H204" s="991"/>
      <c r="I204" s="991"/>
      <c r="J204" s="991"/>
      <c r="K204" s="991"/>
      <c r="L204" s="991"/>
      <c r="M204" s="991"/>
      <c r="N204" s="991"/>
      <c r="O204" s="991"/>
    </row>
    <row r="205" spans="1:15">
      <c r="A205" s="991"/>
      <c r="B205" s="991"/>
      <c r="C205" s="991"/>
      <c r="D205" s="991"/>
      <c r="E205" s="991"/>
      <c r="F205" s="991"/>
      <c r="G205" s="991"/>
      <c r="H205" s="991"/>
      <c r="I205" s="991"/>
      <c r="J205" s="991"/>
      <c r="K205" s="991"/>
      <c r="L205" s="991"/>
      <c r="M205" s="991"/>
      <c r="N205" s="991"/>
      <c r="O205" s="991"/>
    </row>
    <row r="206" spans="1:15">
      <c r="A206" s="991"/>
      <c r="B206" s="991"/>
      <c r="C206" s="991"/>
      <c r="D206" s="991"/>
      <c r="E206" s="991"/>
      <c r="F206" s="991"/>
      <c r="G206" s="991"/>
      <c r="H206" s="991"/>
      <c r="I206" s="991"/>
      <c r="J206" s="991"/>
      <c r="K206" s="991"/>
      <c r="L206" s="991"/>
      <c r="M206" s="991"/>
      <c r="N206" s="991"/>
      <c r="O206" s="991"/>
    </row>
    <row r="207" spans="1:15">
      <c r="A207" s="991"/>
      <c r="B207" s="991"/>
      <c r="C207" s="991"/>
      <c r="D207" s="991"/>
      <c r="E207" s="991"/>
      <c r="F207" s="991"/>
      <c r="G207" s="991"/>
      <c r="H207" s="991"/>
      <c r="I207" s="991"/>
      <c r="J207" s="991"/>
      <c r="K207" s="991"/>
      <c r="L207" s="991"/>
      <c r="M207" s="991"/>
      <c r="N207" s="991"/>
      <c r="O207" s="991"/>
    </row>
    <row r="208" spans="1:15">
      <c r="A208" s="991"/>
      <c r="B208" s="991"/>
      <c r="C208" s="991"/>
      <c r="D208" s="991"/>
      <c r="E208" s="991"/>
      <c r="F208" s="991"/>
      <c r="G208" s="991"/>
      <c r="H208" s="991"/>
      <c r="I208" s="991"/>
      <c r="J208" s="991"/>
      <c r="K208" s="991"/>
      <c r="L208" s="991"/>
      <c r="M208" s="991"/>
      <c r="N208" s="991"/>
      <c r="O208" s="991"/>
    </row>
    <row r="209" spans="1:15">
      <c r="A209" s="991"/>
      <c r="B209" s="991"/>
      <c r="C209" s="991"/>
      <c r="D209" s="991"/>
      <c r="E209" s="991"/>
      <c r="F209" s="991"/>
      <c r="G209" s="991"/>
      <c r="H209" s="991"/>
      <c r="I209" s="991"/>
      <c r="J209" s="991"/>
      <c r="K209" s="991"/>
      <c r="L209" s="991"/>
      <c r="M209" s="991"/>
      <c r="N209" s="991"/>
      <c r="O209" s="991"/>
    </row>
    <row r="210" spans="1:15">
      <c r="A210" s="991"/>
      <c r="B210" s="991"/>
      <c r="C210" s="991"/>
      <c r="D210" s="991"/>
      <c r="E210" s="991"/>
      <c r="F210" s="991"/>
      <c r="G210" s="991"/>
      <c r="H210" s="991"/>
      <c r="I210" s="991"/>
      <c r="J210" s="991"/>
      <c r="K210" s="991"/>
      <c r="L210" s="991"/>
      <c r="M210" s="991"/>
      <c r="N210" s="991"/>
      <c r="O210" s="991"/>
    </row>
    <row r="211" spans="1:15">
      <c r="A211" s="991"/>
      <c r="B211" s="991"/>
      <c r="C211" s="991"/>
      <c r="D211" s="991"/>
      <c r="E211" s="991"/>
      <c r="F211" s="991"/>
      <c r="G211" s="991"/>
      <c r="H211" s="991"/>
      <c r="I211" s="991"/>
      <c r="J211" s="991"/>
      <c r="K211" s="991"/>
      <c r="L211" s="991"/>
      <c r="M211" s="991"/>
      <c r="N211" s="991"/>
      <c r="O211" s="991"/>
    </row>
    <row r="212" spans="1:15">
      <c r="A212" s="991"/>
      <c r="B212" s="991"/>
      <c r="C212" s="991"/>
      <c r="D212" s="991"/>
      <c r="E212" s="991"/>
      <c r="F212" s="991"/>
      <c r="G212" s="991"/>
      <c r="H212" s="991"/>
      <c r="I212" s="991"/>
      <c r="J212" s="991"/>
      <c r="K212" s="991"/>
      <c r="L212" s="991"/>
      <c r="M212" s="991"/>
      <c r="N212" s="991"/>
      <c r="O212" s="991"/>
    </row>
    <row r="213" spans="1:15">
      <c r="A213" s="991"/>
      <c r="B213" s="991"/>
      <c r="C213" s="991"/>
      <c r="D213" s="991"/>
      <c r="E213" s="991"/>
      <c r="F213" s="991"/>
      <c r="G213" s="991"/>
      <c r="H213" s="991"/>
      <c r="I213" s="991"/>
      <c r="J213" s="991"/>
      <c r="K213" s="991"/>
      <c r="L213" s="991"/>
      <c r="M213" s="991"/>
      <c r="N213" s="991"/>
      <c r="O213" s="991"/>
    </row>
    <row r="214" spans="1:15">
      <c r="A214" s="991"/>
      <c r="B214" s="991"/>
      <c r="C214" s="991"/>
      <c r="D214" s="991"/>
      <c r="E214" s="991"/>
      <c r="F214" s="991"/>
      <c r="G214" s="991"/>
      <c r="H214" s="991"/>
      <c r="I214" s="991"/>
      <c r="J214" s="991"/>
      <c r="K214" s="991"/>
      <c r="L214" s="991"/>
      <c r="M214" s="991"/>
      <c r="N214" s="991"/>
      <c r="O214" s="991"/>
    </row>
    <row r="215" spans="1:15">
      <c r="A215" s="991"/>
      <c r="B215" s="991"/>
      <c r="C215" s="991"/>
      <c r="D215" s="991"/>
      <c r="E215" s="991"/>
      <c r="F215" s="991"/>
      <c r="G215" s="991"/>
      <c r="H215" s="991"/>
      <c r="I215" s="991"/>
      <c r="J215" s="991"/>
      <c r="K215" s="991"/>
      <c r="L215" s="991"/>
      <c r="M215" s="991"/>
      <c r="N215" s="991"/>
      <c r="O215" s="991"/>
    </row>
    <row r="216" spans="1:15">
      <c r="A216" s="991"/>
      <c r="B216" s="991"/>
      <c r="C216" s="991"/>
      <c r="D216" s="991"/>
      <c r="E216" s="991"/>
      <c r="F216" s="991"/>
      <c r="G216" s="991"/>
      <c r="H216" s="991"/>
      <c r="I216" s="991"/>
      <c r="J216" s="991"/>
      <c r="K216" s="991"/>
      <c r="L216" s="991"/>
      <c r="M216" s="991"/>
      <c r="N216" s="991"/>
      <c r="O216" s="991"/>
    </row>
    <row r="217" spans="1:15">
      <c r="A217" s="991"/>
      <c r="B217" s="991"/>
      <c r="C217" s="991"/>
      <c r="D217" s="991"/>
      <c r="E217" s="991"/>
      <c r="F217" s="991"/>
      <c r="G217" s="991"/>
      <c r="H217" s="991"/>
      <c r="I217" s="991"/>
      <c r="J217" s="991"/>
      <c r="K217" s="991"/>
      <c r="L217" s="991"/>
      <c r="M217" s="991"/>
      <c r="N217" s="991"/>
      <c r="O217" s="991"/>
    </row>
    <row r="218" spans="1:15">
      <c r="A218" s="991"/>
      <c r="B218" s="991"/>
      <c r="C218" s="991"/>
      <c r="D218" s="991"/>
      <c r="E218" s="991"/>
      <c r="F218" s="991"/>
      <c r="G218" s="991"/>
      <c r="H218" s="991"/>
      <c r="I218" s="991"/>
      <c r="J218" s="991"/>
      <c r="K218" s="991"/>
      <c r="L218" s="991"/>
      <c r="M218" s="991"/>
      <c r="N218" s="991"/>
      <c r="O218" s="991"/>
    </row>
    <row r="219" spans="1:15">
      <c r="A219" s="991"/>
      <c r="B219" s="991"/>
      <c r="C219" s="991"/>
      <c r="D219" s="991"/>
      <c r="E219" s="991"/>
      <c r="F219" s="991"/>
      <c r="G219" s="991"/>
      <c r="H219" s="991"/>
      <c r="I219" s="991"/>
      <c r="J219" s="991"/>
      <c r="K219" s="991"/>
      <c r="L219" s="991"/>
      <c r="M219" s="991"/>
      <c r="N219" s="991"/>
      <c r="O219" s="991"/>
    </row>
    <row r="220" spans="1:15">
      <c r="A220" s="991"/>
      <c r="B220" s="991"/>
      <c r="C220" s="991"/>
      <c r="D220" s="991"/>
      <c r="E220" s="991"/>
      <c r="F220" s="991"/>
      <c r="G220" s="991"/>
      <c r="H220" s="991"/>
      <c r="I220" s="991"/>
      <c r="J220" s="991"/>
      <c r="K220" s="991"/>
      <c r="L220" s="991"/>
      <c r="M220" s="991"/>
      <c r="N220" s="991"/>
      <c r="O220" s="991"/>
    </row>
    <row r="221" spans="1:15">
      <c r="A221" s="991"/>
      <c r="B221" s="991"/>
      <c r="C221" s="991"/>
      <c r="D221" s="991"/>
      <c r="E221" s="991"/>
      <c r="F221" s="991"/>
      <c r="G221" s="991"/>
      <c r="H221" s="991"/>
      <c r="I221" s="991"/>
      <c r="J221" s="991"/>
      <c r="K221" s="991"/>
      <c r="L221" s="991"/>
      <c r="M221" s="991"/>
      <c r="N221" s="991"/>
      <c r="O221" s="991"/>
    </row>
    <row r="222" spans="1:15">
      <c r="A222" s="991"/>
      <c r="B222" s="991"/>
      <c r="C222" s="991"/>
      <c r="D222" s="991"/>
      <c r="E222" s="991"/>
      <c r="F222" s="991"/>
      <c r="G222" s="991"/>
      <c r="H222" s="991"/>
      <c r="I222" s="991"/>
      <c r="J222" s="991"/>
      <c r="K222" s="991"/>
      <c r="L222" s="991"/>
      <c r="M222" s="991"/>
      <c r="N222" s="991"/>
      <c r="O222" s="991"/>
    </row>
    <row r="223" spans="1:15">
      <c r="A223" s="991"/>
      <c r="B223" s="991"/>
      <c r="C223" s="991"/>
      <c r="D223" s="991"/>
      <c r="E223" s="991"/>
      <c r="F223" s="991"/>
      <c r="G223" s="991"/>
      <c r="H223" s="991"/>
      <c r="I223" s="991"/>
      <c r="J223" s="991"/>
      <c r="K223" s="991"/>
      <c r="L223" s="991"/>
      <c r="M223" s="991"/>
      <c r="N223" s="991"/>
      <c r="O223" s="991"/>
    </row>
    <row r="224" spans="1:15">
      <c r="A224" s="991"/>
      <c r="B224" s="991"/>
      <c r="C224" s="991"/>
      <c r="D224" s="991"/>
      <c r="E224" s="991"/>
      <c r="F224" s="991"/>
      <c r="G224" s="991"/>
      <c r="H224" s="991"/>
      <c r="I224" s="991"/>
      <c r="J224" s="991"/>
      <c r="K224" s="991"/>
      <c r="L224" s="991"/>
      <c r="M224" s="991"/>
      <c r="N224" s="991"/>
      <c r="O224" s="991"/>
    </row>
    <row r="225" spans="1:15">
      <c r="A225" s="991"/>
      <c r="B225" s="991"/>
      <c r="C225" s="991"/>
      <c r="D225" s="991"/>
      <c r="E225" s="991"/>
      <c r="F225" s="991"/>
      <c r="G225" s="991"/>
      <c r="H225" s="991"/>
      <c r="I225" s="991"/>
      <c r="J225" s="991"/>
      <c r="K225" s="991"/>
      <c r="L225" s="991"/>
      <c r="M225" s="991"/>
      <c r="N225" s="991"/>
      <c r="O225" s="991"/>
    </row>
    <row r="226" spans="1:15">
      <c r="A226" s="991"/>
      <c r="B226" s="991"/>
      <c r="C226" s="991"/>
      <c r="D226" s="991"/>
      <c r="E226" s="991"/>
      <c r="F226" s="991"/>
      <c r="G226" s="991"/>
      <c r="H226" s="991"/>
      <c r="I226" s="991"/>
      <c r="J226" s="991"/>
      <c r="K226" s="991"/>
      <c r="L226" s="991"/>
      <c r="M226" s="991"/>
      <c r="N226" s="991"/>
      <c r="O226" s="991"/>
    </row>
    <row r="227" spans="1:15">
      <c r="A227" s="991"/>
      <c r="B227" s="991"/>
      <c r="C227" s="991"/>
      <c r="D227" s="991"/>
      <c r="E227" s="991"/>
      <c r="F227" s="991"/>
      <c r="G227" s="991"/>
      <c r="H227" s="991"/>
      <c r="I227" s="991"/>
      <c r="J227" s="991"/>
      <c r="K227" s="991"/>
      <c r="L227" s="991"/>
      <c r="M227" s="991"/>
      <c r="N227" s="991"/>
      <c r="O227" s="991"/>
    </row>
    <row r="228" spans="1:15">
      <c r="A228" s="991"/>
      <c r="B228" s="991"/>
      <c r="C228" s="991"/>
      <c r="D228" s="991"/>
      <c r="E228" s="991"/>
      <c r="F228" s="991"/>
      <c r="G228" s="991"/>
      <c r="H228" s="991"/>
      <c r="I228" s="991"/>
      <c r="J228" s="991"/>
      <c r="K228" s="991"/>
      <c r="L228" s="991"/>
      <c r="M228" s="991"/>
      <c r="N228" s="991"/>
      <c r="O228" s="991"/>
    </row>
    <row r="229" spans="1:15">
      <c r="A229" s="991"/>
      <c r="B229" s="991"/>
      <c r="C229" s="991"/>
      <c r="D229" s="991"/>
      <c r="E229" s="991"/>
      <c r="F229" s="991"/>
      <c r="G229" s="991"/>
      <c r="H229" s="991"/>
      <c r="I229" s="991"/>
      <c r="J229" s="991"/>
      <c r="K229" s="991"/>
      <c r="L229" s="991"/>
      <c r="M229" s="991"/>
      <c r="N229" s="991"/>
      <c r="O229" s="991"/>
    </row>
    <row r="230" spans="1:15">
      <c r="A230" s="991"/>
      <c r="B230" s="991"/>
      <c r="C230" s="991"/>
      <c r="D230" s="991"/>
      <c r="E230" s="991"/>
      <c r="F230" s="991"/>
      <c r="G230" s="991"/>
      <c r="H230" s="991"/>
      <c r="I230" s="991"/>
      <c r="J230" s="991"/>
      <c r="K230" s="991"/>
      <c r="L230" s="991"/>
      <c r="M230" s="991"/>
      <c r="N230" s="991"/>
      <c r="O230" s="991"/>
    </row>
    <row r="231" spans="1:15">
      <c r="A231" s="991"/>
      <c r="B231" s="991"/>
      <c r="C231" s="991"/>
      <c r="D231" s="991"/>
      <c r="E231" s="991"/>
      <c r="F231" s="991"/>
      <c r="G231" s="991"/>
      <c r="H231" s="991"/>
      <c r="I231" s="991"/>
      <c r="J231" s="991"/>
      <c r="K231" s="991"/>
      <c r="L231" s="991"/>
      <c r="M231" s="991"/>
      <c r="N231" s="991"/>
      <c r="O231" s="991"/>
    </row>
    <row r="232" spans="1:15">
      <c r="A232" s="991"/>
      <c r="B232" s="991"/>
      <c r="C232" s="991"/>
      <c r="D232" s="991"/>
      <c r="E232" s="991"/>
      <c r="F232" s="991"/>
      <c r="G232" s="991"/>
      <c r="H232" s="991"/>
      <c r="I232" s="991"/>
      <c r="J232" s="991"/>
      <c r="K232" s="991"/>
      <c r="L232" s="991"/>
      <c r="M232" s="991"/>
      <c r="N232" s="991"/>
      <c r="O232" s="991"/>
    </row>
    <row r="233" spans="1:15">
      <c r="A233" s="991"/>
      <c r="B233" s="991"/>
      <c r="C233" s="991"/>
      <c r="D233" s="991"/>
      <c r="E233" s="991"/>
      <c r="F233" s="991"/>
      <c r="G233" s="991"/>
      <c r="H233" s="991"/>
      <c r="I233" s="991"/>
      <c r="J233" s="991"/>
      <c r="K233" s="991"/>
      <c r="L233" s="991"/>
      <c r="M233" s="991"/>
      <c r="N233" s="991"/>
      <c r="O233" s="991"/>
    </row>
    <row r="234" spans="1:15">
      <c r="A234" s="991"/>
      <c r="B234" s="991"/>
      <c r="C234" s="991"/>
      <c r="D234" s="991"/>
      <c r="E234" s="991"/>
      <c r="F234" s="991"/>
      <c r="G234" s="991"/>
      <c r="H234" s="991"/>
      <c r="I234" s="991"/>
      <c r="J234" s="991"/>
      <c r="K234" s="991"/>
      <c r="L234" s="991"/>
      <c r="M234" s="991"/>
      <c r="N234" s="991"/>
      <c r="O234" s="991"/>
    </row>
    <row r="235" spans="1:15">
      <c r="A235" s="991"/>
      <c r="B235" s="991"/>
      <c r="C235" s="991"/>
      <c r="D235" s="991"/>
      <c r="E235" s="991"/>
      <c r="F235" s="991"/>
      <c r="G235" s="991"/>
      <c r="H235" s="991"/>
      <c r="I235" s="991"/>
      <c r="J235" s="991"/>
      <c r="K235" s="991"/>
      <c r="L235" s="991"/>
      <c r="M235" s="991"/>
      <c r="N235" s="991"/>
      <c r="O235" s="991"/>
    </row>
    <row r="236" spans="1:15">
      <c r="A236" s="991"/>
      <c r="B236" s="991"/>
      <c r="C236" s="991"/>
      <c r="D236" s="991"/>
      <c r="E236" s="991"/>
      <c r="F236" s="991"/>
      <c r="G236" s="991"/>
      <c r="H236" s="991"/>
      <c r="I236" s="991"/>
      <c r="J236" s="991"/>
      <c r="K236" s="991"/>
      <c r="L236" s="991"/>
      <c r="M236" s="991"/>
      <c r="N236" s="991"/>
      <c r="O236" s="991"/>
    </row>
    <row r="237" spans="1:15">
      <c r="A237" s="991"/>
      <c r="B237" s="991"/>
      <c r="C237" s="991"/>
      <c r="D237" s="991"/>
      <c r="E237" s="991"/>
      <c r="F237" s="991"/>
      <c r="G237" s="991"/>
      <c r="H237" s="991"/>
      <c r="I237" s="991"/>
      <c r="J237" s="991"/>
      <c r="K237" s="991"/>
      <c r="L237" s="991"/>
      <c r="M237" s="991"/>
      <c r="N237" s="991"/>
      <c r="O237" s="991"/>
    </row>
    <row r="238" spans="1:15">
      <c r="A238" s="991"/>
      <c r="B238" s="991"/>
      <c r="C238" s="991"/>
      <c r="D238" s="991"/>
      <c r="E238" s="991"/>
      <c r="F238" s="991"/>
      <c r="G238" s="991"/>
      <c r="H238" s="991"/>
      <c r="I238" s="991"/>
      <c r="J238" s="991"/>
      <c r="K238" s="991"/>
      <c r="L238" s="991"/>
      <c r="M238" s="991"/>
      <c r="N238" s="991"/>
      <c r="O238" s="991"/>
    </row>
    <row r="239" spans="1:15">
      <c r="A239" s="991"/>
      <c r="B239" s="991"/>
      <c r="C239" s="991"/>
      <c r="D239" s="991"/>
      <c r="E239" s="991"/>
      <c r="F239" s="991"/>
      <c r="G239" s="991"/>
      <c r="H239" s="991"/>
      <c r="I239" s="991"/>
      <c r="J239" s="991"/>
      <c r="K239" s="991"/>
      <c r="L239" s="991"/>
      <c r="M239" s="991"/>
      <c r="N239" s="991"/>
      <c r="O239" s="991"/>
    </row>
    <row r="240" spans="1:15">
      <c r="A240" s="991"/>
      <c r="B240" s="991"/>
      <c r="C240" s="991"/>
      <c r="D240" s="991"/>
      <c r="E240" s="991"/>
      <c r="F240" s="991"/>
      <c r="G240" s="991"/>
      <c r="H240" s="991"/>
      <c r="I240" s="991"/>
      <c r="J240" s="991"/>
      <c r="K240" s="991"/>
      <c r="L240" s="991"/>
      <c r="M240" s="991"/>
      <c r="N240" s="991"/>
      <c r="O240" s="991"/>
    </row>
    <row r="241" spans="1:15">
      <c r="A241" s="991"/>
      <c r="B241" s="991"/>
      <c r="C241" s="991"/>
      <c r="D241" s="991"/>
      <c r="E241" s="991"/>
      <c r="F241" s="991"/>
      <c r="G241" s="991"/>
      <c r="H241" s="991"/>
      <c r="I241" s="991"/>
      <c r="J241" s="991"/>
      <c r="K241" s="991"/>
      <c r="L241" s="991"/>
      <c r="M241" s="991"/>
      <c r="N241" s="991"/>
      <c r="O241" s="991"/>
    </row>
    <row r="242" spans="1:15">
      <c r="A242" s="991"/>
      <c r="B242" s="991"/>
      <c r="C242" s="991"/>
      <c r="D242" s="991"/>
      <c r="E242" s="991"/>
      <c r="F242" s="991"/>
      <c r="G242" s="991"/>
      <c r="H242" s="991"/>
      <c r="I242" s="991"/>
      <c r="J242" s="991"/>
      <c r="K242" s="991"/>
      <c r="L242" s="991"/>
      <c r="M242" s="991"/>
      <c r="N242" s="991"/>
      <c r="O242" s="991"/>
    </row>
    <row r="243" spans="1:15">
      <c r="A243" s="991"/>
      <c r="B243" s="991"/>
      <c r="C243" s="991"/>
      <c r="D243" s="991"/>
      <c r="E243" s="991"/>
      <c r="F243" s="991"/>
      <c r="G243" s="991"/>
      <c r="H243" s="991"/>
      <c r="I243" s="991"/>
      <c r="J243" s="991"/>
      <c r="K243" s="991"/>
      <c r="L243" s="991"/>
      <c r="M243" s="991"/>
      <c r="N243" s="991"/>
      <c r="O243" s="991"/>
    </row>
    <row r="244" spans="1:15">
      <c r="A244" s="991"/>
      <c r="B244" s="991"/>
      <c r="C244" s="991"/>
      <c r="D244" s="991"/>
      <c r="E244" s="991"/>
      <c r="F244" s="991"/>
      <c r="G244" s="991"/>
      <c r="H244" s="991"/>
      <c r="I244" s="991"/>
      <c r="J244" s="991"/>
      <c r="K244" s="991"/>
      <c r="L244" s="991"/>
      <c r="M244" s="991"/>
      <c r="N244" s="991"/>
      <c r="O244" s="991"/>
    </row>
    <row r="245" spans="1:15">
      <c r="A245" s="991"/>
      <c r="B245" s="991"/>
      <c r="C245" s="991"/>
      <c r="D245" s="991"/>
      <c r="E245" s="991"/>
      <c r="F245" s="991"/>
      <c r="G245" s="991"/>
      <c r="H245" s="991"/>
      <c r="I245" s="991"/>
      <c r="J245" s="991"/>
      <c r="K245" s="991"/>
      <c r="L245" s="991"/>
      <c r="M245" s="991"/>
      <c r="N245" s="991"/>
      <c r="O245" s="991"/>
    </row>
  </sheetData>
  <mergeCells count="11">
    <mergeCell ref="I41:L41"/>
    <mergeCell ref="A1:A32"/>
    <mergeCell ref="C2:H2"/>
    <mergeCell ref="D3:G3"/>
    <mergeCell ref="C5:H5"/>
    <mergeCell ref="E13:G13"/>
    <mergeCell ref="E18:G18"/>
    <mergeCell ref="C23:H23"/>
    <mergeCell ref="C24:I24"/>
    <mergeCell ref="C25:D25"/>
    <mergeCell ref="B27:H48"/>
  </mergeCells>
  <conditionalFormatting sqref="N8:N16 G8:G9 E8:E9 E11:E16 G11:G12 G14:G16 G19:G21 E18:E21">
    <cfRule type="cellIs" dxfId="1" priority="1" operator="lessThanOrEqual">
      <formula>0</formula>
    </cfRule>
    <cfRule type="cellIs" dxfId="0" priority="2" operator="greaterThanOrEqual">
      <formula>0</formula>
    </cfRule>
  </conditionalFormatting>
  <printOptions horizontalCentered="1" verticalCentered="1"/>
  <pageMargins left="0" right="0" top="0" bottom="0" header="0.3" footer="0.3"/>
  <pageSetup paperSize="5" scale="70"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AC126"/>
  <sheetViews>
    <sheetView showRowColHeaders="0" workbookViewId="0">
      <selection activeCell="A31" sqref="A31"/>
    </sheetView>
  </sheetViews>
  <sheetFormatPr defaultColWidth="21.140625" defaultRowHeight="15"/>
  <cols>
    <col min="1" max="1" width="33.28515625" style="139" bestFit="1" customWidth="1"/>
    <col min="2" max="3" width="11.140625" style="36" bestFit="1" customWidth="1"/>
    <col min="4" max="4" width="12.140625" style="36" bestFit="1" customWidth="1"/>
    <col min="5" max="5" width="11.140625" style="36" customWidth="1"/>
    <col min="6" max="6" width="11.140625" style="36" bestFit="1" customWidth="1"/>
    <col min="7" max="7" width="12.140625" style="36" bestFit="1" customWidth="1"/>
    <col min="8" max="9" width="10.28515625" style="36" bestFit="1" customWidth="1"/>
    <col min="10" max="10" width="12.140625" style="36" bestFit="1" customWidth="1"/>
    <col min="11" max="12" width="9.7109375" style="36" bestFit="1" customWidth="1"/>
    <col min="13" max="13" width="16.28515625" style="136" bestFit="1" customWidth="1"/>
    <col min="14" max="15" width="11.140625" style="36" bestFit="1" customWidth="1"/>
    <col min="16" max="16" width="12.140625" style="36" bestFit="1" customWidth="1"/>
    <col min="17" max="18" width="11.140625" style="36" bestFit="1" customWidth="1"/>
    <col min="19" max="19" width="12.140625" style="36" bestFit="1" customWidth="1"/>
    <col min="20" max="21" width="11.140625" style="36" bestFit="1" customWidth="1"/>
    <col min="22" max="22" width="10.140625" style="36" customWidth="1"/>
    <col min="23" max="23" width="10.85546875" style="99" customWidth="1"/>
    <col min="24" max="16384" width="21.140625" style="36"/>
  </cols>
  <sheetData>
    <row r="1" spans="1:23" s="11" customFormat="1" ht="16.5" thickTop="1">
      <c r="A1" s="1"/>
      <c r="B1" s="2" t="s">
        <v>0</v>
      </c>
      <c r="C1" s="2"/>
      <c r="D1" s="3" t="s">
        <v>1</v>
      </c>
      <c r="E1" s="4" t="s">
        <v>2</v>
      </c>
      <c r="F1" s="2"/>
      <c r="G1" s="3" t="s">
        <v>1</v>
      </c>
      <c r="H1" s="5"/>
      <c r="I1" s="5"/>
      <c r="J1" s="6" t="s">
        <v>1</v>
      </c>
      <c r="K1" s="7"/>
      <c r="L1" s="5"/>
      <c r="M1" s="8" t="s">
        <v>3</v>
      </c>
      <c r="N1" s="2" t="s">
        <v>4</v>
      </c>
      <c r="O1" s="2"/>
      <c r="P1" s="3" t="s">
        <v>1</v>
      </c>
      <c r="Q1" s="2" t="s">
        <v>4</v>
      </c>
      <c r="R1" s="2"/>
      <c r="S1" s="3" t="s">
        <v>1</v>
      </c>
      <c r="T1" s="5"/>
      <c r="U1" s="9"/>
      <c r="V1" s="2" t="s">
        <v>5</v>
      </c>
      <c r="W1" s="10"/>
    </row>
    <row r="2" spans="1:23" s="11" customFormat="1" ht="18">
      <c r="A2" s="12" t="s">
        <v>6</v>
      </c>
      <c r="B2" s="13" t="s">
        <v>7</v>
      </c>
      <c r="C2" s="13"/>
      <c r="D2" s="14" t="s">
        <v>8</v>
      </c>
      <c r="E2" s="15" t="s">
        <v>9</v>
      </c>
      <c r="F2" s="13"/>
      <c r="G2" s="14" t="s">
        <v>8</v>
      </c>
      <c r="H2" s="13" t="s">
        <v>9</v>
      </c>
      <c r="I2" s="13"/>
      <c r="J2" s="16" t="s">
        <v>8</v>
      </c>
      <c r="K2" s="17" t="s">
        <v>10</v>
      </c>
      <c r="L2" s="13"/>
      <c r="M2" s="18" t="s">
        <v>10</v>
      </c>
      <c r="N2" s="19" t="s">
        <v>11</v>
      </c>
      <c r="O2" s="13"/>
      <c r="P2" s="14" t="s">
        <v>8</v>
      </c>
      <c r="Q2" s="15" t="s">
        <v>12</v>
      </c>
      <c r="R2" s="13"/>
      <c r="S2" s="14" t="s">
        <v>8</v>
      </c>
      <c r="T2" s="15" t="s">
        <v>13</v>
      </c>
      <c r="U2" s="20"/>
      <c r="V2" s="13" t="s">
        <v>14</v>
      </c>
      <c r="W2" s="21"/>
    </row>
    <row r="3" spans="1:23" s="11" customFormat="1" ht="16.5" thickBot="1">
      <c r="A3" s="22"/>
      <c r="B3" s="23">
        <v>2598618</v>
      </c>
      <c r="C3" s="23">
        <v>2598245</v>
      </c>
      <c r="D3" s="24" t="s">
        <v>15</v>
      </c>
      <c r="E3" s="23">
        <v>2598618</v>
      </c>
      <c r="F3" s="23">
        <v>2598245</v>
      </c>
      <c r="G3" s="24" t="s">
        <v>15</v>
      </c>
      <c r="H3" s="23">
        <v>2598618</v>
      </c>
      <c r="I3" s="23">
        <v>2598245</v>
      </c>
      <c r="J3" s="25" t="s">
        <v>15</v>
      </c>
      <c r="K3" s="26">
        <v>2598618</v>
      </c>
      <c r="L3" s="23">
        <v>2598245</v>
      </c>
      <c r="M3" s="24" t="s">
        <v>15</v>
      </c>
      <c r="N3" s="23">
        <v>2598618</v>
      </c>
      <c r="O3" s="23">
        <v>2598245</v>
      </c>
      <c r="P3" s="24" t="s">
        <v>15</v>
      </c>
      <c r="Q3" s="23">
        <v>2598618</v>
      </c>
      <c r="R3" s="23">
        <v>2598245</v>
      </c>
      <c r="S3" s="24" t="s">
        <v>15</v>
      </c>
      <c r="T3" s="23">
        <v>2598618</v>
      </c>
      <c r="U3" s="23">
        <v>2598245</v>
      </c>
      <c r="V3" s="27">
        <v>2598618</v>
      </c>
      <c r="W3" s="28">
        <v>2598245</v>
      </c>
    </row>
    <row r="4" spans="1:23" ht="3" customHeight="1" thickTop="1">
      <c r="A4" s="29"/>
      <c r="B4" s="30"/>
      <c r="C4" s="30"/>
      <c r="D4" s="31"/>
      <c r="E4" s="32"/>
      <c r="F4" s="30"/>
      <c r="G4" s="31"/>
      <c r="H4" s="30"/>
      <c r="I4" s="30"/>
      <c r="J4" s="33"/>
      <c r="K4" s="34"/>
      <c r="L4" s="30"/>
      <c r="M4" s="35"/>
      <c r="N4" s="30"/>
      <c r="O4" s="30"/>
      <c r="P4" s="31"/>
      <c r="Q4" s="30"/>
      <c r="R4" s="30"/>
      <c r="S4" s="31"/>
      <c r="T4" s="30"/>
      <c r="U4" s="31"/>
      <c r="V4" s="30"/>
      <c r="W4" s="31"/>
    </row>
    <row r="5" spans="1:23" ht="3" customHeight="1">
      <c r="A5" s="37"/>
      <c r="B5" s="38"/>
      <c r="C5" s="38"/>
      <c r="D5" s="39"/>
      <c r="E5" s="40"/>
      <c r="F5" s="38"/>
      <c r="G5" s="41"/>
      <c r="H5" s="38"/>
      <c r="I5" s="38"/>
      <c r="J5" s="42"/>
      <c r="K5" s="43"/>
      <c r="L5" s="38"/>
      <c r="M5" s="44"/>
      <c r="N5" s="38"/>
      <c r="O5" s="38"/>
      <c r="P5" s="39"/>
      <c r="Q5" s="38"/>
      <c r="R5" s="38"/>
      <c r="S5" s="39"/>
      <c r="T5" s="38"/>
      <c r="U5" s="39"/>
      <c r="V5" s="38"/>
      <c r="W5" s="39"/>
    </row>
    <row r="6" spans="1:23" s="55" customFormat="1" ht="15.75">
      <c r="A6" s="45" t="s">
        <v>16</v>
      </c>
      <c r="B6" s="46">
        <v>171889</v>
      </c>
      <c r="C6" s="46">
        <v>158059</v>
      </c>
      <c r="D6" s="47">
        <v>8.7498971902897016E-2</v>
      </c>
      <c r="E6" s="46">
        <v>113735</v>
      </c>
      <c r="F6" s="46">
        <v>99862</v>
      </c>
      <c r="G6" s="47">
        <v>0.13892171196250827</v>
      </c>
      <c r="H6" s="46">
        <v>58154</v>
      </c>
      <c r="I6" s="46">
        <v>58197</v>
      </c>
      <c r="J6" s="48">
        <v>-7.3886970118734643E-4</v>
      </c>
      <c r="K6" s="49">
        <v>0.59360083402628672</v>
      </c>
      <c r="L6" s="50">
        <v>0.59069585813314818</v>
      </c>
      <c r="M6" s="51">
        <v>0.3</v>
      </c>
      <c r="N6" s="46">
        <v>239141</v>
      </c>
      <c r="O6" s="46">
        <v>231437</v>
      </c>
      <c r="P6" s="47">
        <v>3.3287676559927759E-2</v>
      </c>
      <c r="Q6" s="46">
        <v>402865</v>
      </c>
      <c r="R6" s="46">
        <v>391804</v>
      </c>
      <c r="S6" s="47">
        <v>2.8230952210799277E-2</v>
      </c>
      <c r="T6" s="46">
        <v>425438</v>
      </c>
      <c r="U6" s="52">
        <v>402965</v>
      </c>
      <c r="V6" s="53">
        <v>2.4750740303335292</v>
      </c>
      <c r="W6" s="54">
        <v>2.5494593790926174</v>
      </c>
    </row>
    <row r="7" spans="1:23" s="65" customFormat="1" ht="3" customHeight="1">
      <c r="A7" s="56"/>
      <c r="B7" s="57"/>
      <c r="C7" s="57"/>
      <c r="D7" s="58"/>
      <c r="E7" s="57"/>
      <c r="F7" s="57"/>
      <c r="G7" s="58"/>
      <c r="H7" s="59"/>
      <c r="I7" s="57"/>
      <c r="J7" s="60"/>
      <c r="K7" s="61"/>
      <c r="L7" s="59"/>
      <c r="M7" s="62">
        <v>0</v>
      </c>
      <c r="N7" s="59"/>
      <c r="O7" s="57"/>
      <c r="P7" s="58"/>
      <c r="Q7" s="57"/>
      <c r="R7" s="57"/>
      <c r="S7" s="58"/>
      <c r="T7" s="57"/>
      <c r="U7" s="63"/>
      <c r="V7" s="57" t="e">
        <v>#DIV/0!</v>
      </c>
      <c r="W7" s="64"/>
    </row>
    <row r="8" spans="1:23" s="55" customFormat="1" ht="15.75">
      <c r="A8" s="45" t="s">
        <v>17</v>
      </c>
      <c r="B8" s="46">
        <v>164496</v>
      </c>
      <c r="C8" s="46">
        <v>151245</v>
      </c>
      <c r="D8" s="47">
        <v>8.7612813646732124E-2</v>
      </c>
      <c r="E8" s="46">
        <v>112353</v>
      </c>
      <c r="F8" s="46">
        <v>98585</v>
      </c>
      <c r="G8" s="47">
        <v>0.13965613430034995</v>
      </c>
      <c r="H8" s="46">
        <v>52143</v>
      </c>
      <c r="I8" s="46">
        <v>52660</v>
      </c>
      <c r="J8" s="48">
        <v>-9.8176984428408661E-3</v>
      </c>
      <c r="K8" s="49">
        <v>0.60451802447675285</v>
      </c>
      <c r="L8" s="50">
        <v>0.60880913628032896</v>
      </c>
      <c r="M8" s="51">
        <v>-0.4</v>
      </c>
      <c r="N8" s="46">
        <v>232306</v>
      </c>
      <c r="O8" s="46">
        <v>225551</v>
      </c>
      <c r="P8" s="47">
        <v>2.9948880740941073E-2</v>
      </c>
      <c r="Q8" s="46">
        <v>384283</v>
      </c>
      <c r="R8" s="46">
        <v>370479</v>
      </c>
      <c r="S8" s="47">
        <v>3.7259871679636361E-2</v>
      </c>
      <c r="T8" s="46">
        <v>409674</v>
      </c>
      <c r="U8" s="52">
        <v>389701</v>
      </c>
      <c r="V8" s="53">
        <v>2.4904800116720165</v>
      </c>
      <c r="W8" s="54">
        <v>2.5766207147343714</v>
      </c>
    </row>
    <row r="9" spans="1:23" s="65" customFormat="1" ht="3" customHeight="1">
      <c r="A9" s="66"/>
      <c r="B9" s="57"/>
      <c r="C9" s="57"/>
      <c r="D9" s="58"/>
      <c r="E9" s="57"/>
      <c r="F9" s="57"/>
      <c r="G9" s="58"/>
      <c r="H9" s="59"/>
      <c r="I9" s="57"/>
      <c r="J9" s="60"/>
      <c r="K9" s="61"/>
      <c r="L9" s="59"/>
      <c r="M9" s="62">
        <v>0</v>
      </c>
      <c r="N9" s="59"/>
      <c r="O9" s="57"/>
      <c r="P9" s="58"/>
      <c r="Q9" s="57"/>
      <c r="R9" s="57"/>
      <c r="S9" s="58"/>
      <c r="T9" s="57"/>
      <c r="U9" s="63"/>
      <c r="V9" s="57" t="e">
        <v>#DIV/0!</v>
      </c>
      <c r="W9" s="64"/>
    </row>
    <row r="10" spans="1:23" s="77" customFormat="1">
      <c r="A10" s="67" t="s">
        <v>18</v>
      </c>
      <c r="B10" s="68">
        <v>101069</v>
      </c>
      <c r="C10" s="68">
        <v>91959</v>
      </c>
      <c r="D10" s="69">
        <v>9.9065888058808824E-2</v>
      </c>
      <c r="E10" s="68">
        <v>80972</v>
      </c>
      <c r="F10" s="68">
        <v>72857</v>
      </c>
      <c r="G10" s="69">
        <v>0.11138257133837517</v>
      </c>
      <c r="H10" s="68">
        <v>20097</v>
      </c>
      <c r="I10" s="68">
        <v>19102</v>
      </c>
      <c r="J10" s="70">
        <v>5.2088786514501099E-2</v>
      </c>
      <c r="K10" s="71">
        <v>0.67980429343519333</v>
      </c>
      <c r="L10" s="72">
        <v>0.70678092048949803</v>
      </c>
      <c r="M10" s="73">
        <v>-2.7</v>
      </c>
      <c r="N10" s="68">
        <v>152699</v>
      </c>
      <c r="O10" s="68">
        <v>150280</v>
      </c>
      <c r="P10" s="69">
        <v>1.6096619643332446E-2</v>
      </c>
      <c r="Q10" s="68">
        <v>224622</v>
      </c>
      <c r="R10" s="68">
        <v>212626</v>
      </c>
      <c r="S10" s="69">
        <v>5.6418311965610979E-2</v>
      </c>
      <c r="T10" s="68">
        <v>254699</v>
      </c>
      <c r="U10" s="74">
        <v>240051</v>
      </c>
      <c r="V10" s="75">
        <v>2.5200506584610514</v>
      </c>
      <c r="W10" s="76">
        <v>2.6104133363781687</v>
      </c>
    </row>
    <row r="11" spans="1:23" s="77" customFormat="1" ht="3" customHeight="1">
      <c r="A11" s="67"/>
      <c r="B11" s="68"/>
      <c r="C11" s="68"/>
      <c r="D11" s="69"/>
      <c r="E11" s="68"/>
      <c r="F11" s="68"/>
      <c r="G11" s="69"/>
      <c r="H11" s="68"/>
      <c r="I11" s="68"/>
      <c r="J11" s="70"/>
      <c r="K11" s="71"/>
      <c r="L11" s="72"/>
      <c r="M11" s="73">
        <v>0</v>
      </c>
      <c r="N11" s="68"/>
      <c r="O11" s="68"/>
      <c r="P11" s="69"/>
      <c r="Q11" s="68"/>
      <c r="R11" s="68"/>
      <c r="S11" s="69"/>
      <c r="T11" s="68"/>
      <c r="U11" s="74"/>
      <c r="V11" s="68" t="e">
        <v>#DIV/0!</v>
      </c>
      <c r="W11" s="78"/>
    </row>
    <row r="12" spans="1:23" s="77" customFormat="1">
      <c r="A12" s="67" t="s">
        <v>19</v>
      </c>
      <c r="B12" s="68">
        <v>63427</v>
      </c>
      <c r="C12" s="68">
        <v>59286</v>
      </c>
      <c r="D12" s="69">
        <v>6.9847856154910098E-2</v>
      </c>
      <c r="E12" s="68">
        <v>31381</v>
      </c>
      <c r="F12" s="68">
        <v>25728</v>
      </c>
      <c r="G12" s="69">
        <v>0.21972170398009949</v>
      </c>
      <c r="H12" s="68">
        <v>32046</v>
      </c>
      <c r="I12" s="68">
        <v>33558</v>
      </c>
      <c r="J12" s="70">
        <v>-4.5056320400500623E-2</v>
      </c>
      <c r="K12" s="71">
        <v>0.49860015908706573</v>
      </c>
      <c r="L12" s="72">
        <v>0.47684237866876145</v>
      </c>
      <c r="M12" s="73">
        <v>2.1999999999999997</v>
      </c>
      <c r="N12" s="68">
        <v>79607</v>
      </c>
      <c r="O12" s="68">
        <v>75271</v>
      </c>
      <c r="P12" s="69">
        <v>5.7605186592445963E-2</v>
      </c>
      <c r="Q12" s="68">
        <v>159661</v>
      </c>
      <c r="R12" s="68">
        <v>157853</v>
      </c>
      <c r="S12" s="69">
        <v>1.1453694259849354E-2</v>
      </c>
      <c r="T12" s="68">
        <v>154975</v>
      </c>
      <c r="U12" s="74">
        <v>149650</v>
      </c>
      <c r="V12" s="75">
        <v>2.4433600832453055</v>
      </c>
      <c r="W12" s="76">
        <v>2.5242047026279391</v>
      </c>
    </row>
    <row r="13" spans="1:23" s="65" customFormat="1" ht="3" customHeight="1">
      <c r="A13" s="66"/>
      <c r="B13" s="57"/>
      <c r="C13" s="57"/>
      <c r="D13" s="58"/>
      <c r="E13" s="57"/>
      <c r="F13" s="57"/>
      <c r="G13" s="58"/>
      <c r="H13" s="57"/>
      <c r="I13" s="57"/>
      <c r="J13" s="60"/>
      <c r="K13" s="61"/>
      <c r="L13" s="59"/>
      <c r="M13" s="62">
        <v>0</v>
      </c>
      <c r="N13" s="57"/>
      <c r="O13" s="57"/>
      <c r="P13" s="58"/>
      <c r="Q13" s="57"/>
      <c r="R13" s="57"/>
      <c r="S13" s="58"/>
      <c r="T13" s="57"/>
      <c r="U13" s="63"/>
      <c r="V13" s="57" t="e">
        <v>#DIV/0!</v>
      </c>
      <c r="W13" s="64"/>
    </row>
    <row r="14" spans="1:23" s="55" customFormat="1" ht="15.75">
      <c r="A14" s="45" t="s">
        <v>20</v>
      </c>
      <c r="B14" s="46">
        <v>7393</v>
      </c>
      <c r="C14" s="46">
        <v>6814</v>
      </c>
      <c r="D14" s="47">
        <v>8.497211623128853E-2</v>
      </c>
      <c r="E14" s="46">
        <v>1382</v>
      </c>
      <c r="F14" s="46">
        <v>1277</v>
      </c>
      <c r="G14" s="47">
        <v>8.2223962411902898E-2</v>
      </c>
      <c r="H14" s="46">
        <v>6011</v>
      </c>
      <c r="I14" s="46">
        <v>5537</v>
      </c>
      <c r="J14" s="48">
        <v>8.5605923785443377E-2</v>
      </c>
      <c r="K14" s="49">
        <v>0.36782908190722202</v>
      </c>
      <c r="L14" s="50">
        <v>0.27601406799531064</v>
      </c>
      <c r="M14" s="51">
        <v>9.1999999999999993</v>
      </c>
      <c r="N14" s="46">
        <v>6835</v>
      </c>
      <c r="O14" s="46">
        <v>5886</v>
      </c>
      <c r="P14" s="47">
        <v>0.16123003737682637</v>
      </c>
      <c r="Q14" s="46">
        <v>18582</v>
      </c>
      <c r="R14" s="46">
        <v>21325</v>
      </c>
      <c r="S14" s="47">
        <v>-0.12862837045720985</v>
      </c>
      <c r="T14" s="46">
        <v>15764</v>
      </c>
      <c r="U14" s="52">
        <v>13264</v>
      </c>
      <c r="V14" s="53">
        <v>2.1322872987961587</v>
      </c>
      <c r="W14" s="54">
        <v>1.9465805694159084</v>
      </c>
    </row>
    <row r="15" spans="1:23" ht="3" customHeight="1">
      <c r="A15" s="79"/>
      <c r="B15" s="80"/>
      <c r="C15" s="80"/>
      <c r="D15" s="81"/>
      <c r="E15" s="80"/>
      <c r="F15" s="80"/>
      <c r="G15" s="81"/>
      <c r="H15" s="80"/>
      <c r="I15" s="80"/>
      <c r="J15" s="82"/>
      <c r="K15" s="83"/>
      <c r="L15" s="84"/>
      <c r="M15" s="85">
        <v>0</v>
      </c>
      <c r="N15" s="80"/>
      <c r="O15" s="80"/>
      <c r="P15" s="81"/>
      <c r="Q15" s="80"/>
      <c r="R15" s="80"/>
      <c r="S15" s="81"/>
      <c r="T15" s="80"/>
      <c r="U15" s="86"/>
      <c r="V15" s="87"/>
      <c r="W15" s="88"/>
    </row>
    <row r="16" spans="1:23" s="99" customFormat="1">
      <c r="A16" s="89"/>
      <c r="B16" s="90"/>
      <c r="C16" s="90"/>
      <c r="D16" s="91"/>
      <c r="E16" s="90"/>
      <c r="F16" s="90"/>
      <c r="G16" s="91"/>
      <c r="H16" s="90"/>
      <c r="I16" s="90"/>
      <c r="J16" s="92"/>
      <c r="K16" s="93"/>
      <c r="L16" s="94"/>
      <c r="M16" s="95"/>
      <c r="N16" s="90"/>
      <c r="O16" s="90"/>
      <c r="P16" s="91"/>
      <c r="Q16" s="90"/>
      <c r="R16" s="90"/>
      <c r="S16" s="91"/>
      <c r="T16" s="90"/>
      <c r="U16" s="96"/>
      <c r="V16" s="97"/>
      <c r="W16" s="98"/>
    </row>
    <row r="17" spans="1:23" ht="3" customHeight="1">
      <c r="A17" s="100"/>
      <c r="B17" s="101"/>
      <c r="C17" s="101"/>
      <c r="D17" s="102"/>
      <c r="E17" s="101"/>
      <c r="F17" s="101"/>
      <c r="G17" s="102"/>
      <c r="H17" s="101"/>
      <c r="I17" s="101"/>
      <c r="J17" s="103"/>
      <c r="K17" s="104"/>
      <c r="L17" s="105"/>
      <c r="M17" s="106">
        <v>0</v>
      </c>
      <c r="N17" s="101"/>
      <c r="O17" s="101"/>
      <c r="P17" s="102"/>
      <c r="Q17" s="101"/>
      <c r="R17" s="101"/>
      <c r="S17" s="102"/>
      <c r="T17" s="101"/>
      <c r="U17" s="107"/>
      <c r="V17" s="108"/>
      <c r="W17" s="109"/>
    </row>
    <row r="18" spans="1:23" s="111" customFormat="1" ht="15.75">
      <c r="A18" s="110" t="s">
        <v>21</v>
      </c>
      <c r="B18" s="101">
        <v>157823</v>
      </c>
      <c r="C18" s="101">
        <v>145271</v>
      </c>
      <c r="D18" s="102">
        <v>8.6404031086727562E-2</v>
      </c>
      <c r="E18" s="101">
        <v>107801</v>
      </c>
      <c r="F18" s="101">
        <v>94269</v>
      </c>
      <c r="G18" s="102">
        <v>0.14354665902894906</v>
      </c>
      <c r="H18" s="101">
        <v>50022</v>
      </c>
      <c r="I18" s="101">
        <v>51002</v>
      </c>
      <c r="J18" s="103">
        <v>-1.9214932747735385E-2</v>
      </c>
      <c r="K18" s="104">
        <v>0.61390306607747536</v>
      </c>
      <c r="L18" s="105">
        <v>0.62086095053050439</v>
      </c>
      <c r="M18" s="106">
        <v>-0.70000000000000007</v>
      </c>
      <c r="N18" s="101">
        <v>225893</v>
      </c>
      <c r="O18" s="101">
        <v>219845</v>
      </c>
      <c r="P18" s="102">
        <v>2.7510291341627056E-2</v>
      </c>
      <c r="Q18" s="101">
        <v>367962</v>
      </c>
      <c r="R18" s="101">
        <v>354097</v>
      </c>
      <c r="S18" s="102">
        <v>3.9155937497352418E-2</v>
      </c>
      <c r="T18" s="101">
        <v>397776</v>
      </c>
      <c r="U18" s="107">
        <v>379361</v>
      </c>
      <c r="V18" s="108">
        <v>2.5203930985977965</v>
      </c>
      <c r="W18" s="109">
        <v>2.611402138072981</v>
      </c>
    </row>
    <row r="19" spans="1:23" ht="3" customHeight="1">
      <c r="A19" s="37"/>
      <c r="B19" s="80"/>
      <c r="C19" s="80"/>
      <c r="D19" s="81"/>
      <c r="E19" s="80"/>
      <c r="F19" s="80"/>
      <c r="G19" s="81"/>
      <c r="H19" s="80"/>
      <c r="I19" s="112"/>
      <c r="J19" s="82"/>
      <c r="K19" s="83"/>
      <c r="L19" s="84"/>
      <c r="M19" s="85">
        <v>0</v>
      </c>
      <c r="N19" s="80"/>
      <c r="O19" s="80"/>
      <c r="P19" s="81"/>
      <c r="Q19" s="80"/>
      <c r="R19" s="80"/>
      <c r="S19" s="81"/>
      <c r="T19" s="80"/>
      <c r="U19" s="86"/>
      <c r="V19" s="80"/>
      <c r="W19" s="88"/>
    </row>
    <row r="20" spans="1:23">
      <c r="A20" s="113" t="s">
        <v>22</v>
      </c>
      <c r="B20" s="114">
        <v>95920</v>
      </c>
      <c r="C20" s="114">
        <v>87284</v>
      </c>
      <c r="D20" s="115">
        <v>9.8941386737546405E-2</v>
      </c>
      <c r="E20" s="114">
        <v>76568</v>
      </c>
      <c r="F20" s="114">
        <v>68898</v>
      </c>
      <c r="G20" s="115">
        <v>0.11132398618247263</v>
      </c>
      <c r="H20" s="114">
        <v>19352</v>
      </c>
      <c r="I20" s="114">
        <v>18386</v>
      </c>
      <c r="J20" s="116">
        <v>5.2539976068747961E-2</v>
      </c>
      <c r="K20" s="117">
        <v>0.69673571995614869</v>
      </c>
      <c r="L20" s="118">
        <v>0.72885677858053544</v>
      </c>
      <c r="M20" s="119">
        <v>-3.2</v>
      </c>
      <c r="N20" s="114">
        <v>147446</v>
      </c>
      <c r="O20" s="114">
        <v>145775</v>
      </c>
      <c r="P20" s="115">
        <v>1.1462870862630767E-2</v>
      </c>
      <c r="Q20" s="114">
        <v>211624</v>
      </c>
      <c r="R20" s="114">
        <v>200005</v>
      </c>
      <c r="S20" s="115">
        <v>5.8093547661308469E-2</v>
      </c>
      <c r="T20" s="114">
        <v>245059</v>
      </c>
      <c r="U20" s="120">
        <v>231859</v>
      </c>
      <c r="V20" s="121">
        <v>2.5548269391159297</v>
      </c>
      <c r="W20" s="122">
        <v>2.6563745932817011</v>
      </c>
    </row>
    <row r="21" spans="1:23">
      <c r="A21" s="113" t="s">
        <v>23</v>
      </c>
      <c r="B21" s="114">
        <v>61903</v>
      </c>
      <c r="C21" s="68">
        <v>57987</v>
      </c>
      <c r="D21" s="115">
        <v>6.7532377946781172E-2</v>
      </c>
      <c r="E21" s="114">
        <v>31233</v>
      </c>
      <c r="F21" s="114">
        <v>25371</v>
      </c>
      <c r="G21" s="115">
        <v>0.2310512001891924</v>
      </c>
      <c r="H21" s="114">
        <v>30670</v>
      </c>
      <c r="I21" s="114">
        <v>32616</v>
      </c>
      <c r="J21" s="116">
        <v>-5.9663968604365958E-2</v>
      </c>
      <c r="K21" s="117">
        <v>0.50177819851859429</v>
      </c>
      <c r="L21" s="118">
        <v>0.48068686239389458</v>
      </c>
      <c r="M21" s="119">
        <v>2.1</v>
      </c>
      <c r="N21" s="114">
        <v>78447</v>
      </c>
      <c r="O21" s="114">
        <v>74070</v>
      </c>
      <c r="P21" s="115">
        <v>5.9092750101255566E-2</v>
      </c>
      <c r="Q21" s="114">
        <v>156338</v>
      </c>
      <c r="R21" s="114">
        <v>154092</v>
      </c>
      <c r="S21" s="115">
        <v>1.4575708018586299E-2</v>
      </c>
      <c r="T21" s="114">
        <v>152717</v>
      </c>
      <c r="U21" s="120">
        <v>147502</v>
      </c>
      <c r="V21" s="121">
        <v>2.4670371387493337</v>
      </c>
      <c r="W21" s="122">
        <v>2.5437080724990082</v>
      </c>
    </row>
    <row r="22" spans="1:23" ht="3" customHeight="1">
      <c r="A22" s="37"/>
      <c r="B22" s="80"/>
      <c r="C22" s="80"/>
      <c r="D22" s="81"/>
      <c r="E22" s="80"/>
      <c r="F22" s="80"/>
      <c r="G22" s="81"/>
      <c r="H22" s="80"/>
      <c r="I22" s="112"/>
      <c r="J22" s="82"/>
      <c r="K22" s="83"/>
      <c r="L22" s="84"/>
      <c r="M22" s="85">
        <v>0</v>
      </c>
      <c r="N22" s="80"/>
      <c r="O22" s="80"/>
      <c r="P22" s="81"/>
      <c r="Q22" s="80"/>
      <c r="R22" s="80"/>
      <c r="S22" s="81"/>
      <c r="T22" s="80"/>
      <c r="U22" s="86"/>
      <c r="V22" s="80"/>
      <c r="W22" s="88"/>
    </row>
    <row r="23" spans="1:23" ht="3" customHeight="1">
      <c r="A23" s="37"/>
      <c r="B23" s="80"/>
      <c r="C23" s="80"/>
      <c r="D23" s="81"/>
      <c r="E23" s="80"/>
      <c r="F23" s="80"/>
      <c r="G23" s="81"/>
      <c r="H23" s="80"/>
      <c r="I23" s="112"/>
      <c r="J23" s="82"/>
      <c r="K23" s="83"/>
      <c r="L23" s="84"/>
      <c r="M23" s="85">
        <v>0</v>
      </c>
      <c r="N23" s="80"/>
      <c r="O23" s="80"/>
      <c r="P23" s="81"/>
      <c r="Q23" s="80"/>
      <c r="R23" s="80"/>
      <c r="S23" s="81"/>
      <c r="T23" s="80"/>
      <c r="U23" s="86"/>
      <c r="V23" s="80"/>
      <c r="W23" s="88"/>
    </row>
    <row r="24" spans="1:23" s="111" customFormat="1" ht="15.75">
      <c r="A24" s="110" t="s">
        <v>24</v>
      </c>
      <c r="B24" s="101">
        <v>6673</v>
      </c>
      <c r="C24" s="101">
        <v>5974</v>
      </c>
      <c r="D24" s="102">
        <v>0.11700703046534985</v>
      </c>
      <c r="E24" s="101">
        <v>4552</v>
      </c>
      <c r="F24" s="101">
        <v>4316</v>
      </c>
      <c r="G24" s="102">
        <v>5.4680259499536608E-2</v>
      </c>
      <c r="H24" s="101">
        <v>2121</v>
      </c>
      <c r="I24" s="101">
        <v>1658</v>
      </c>
      <c r="J24" s="103">
        <v>0.2792521109770808</v>
      </c>
      <c r="K24" s="104">
        <v>0.39292935481894492</v>
      </c>
      <c r="L24" s="105">
        <v>0.34830911976559636</v>
      </c>
      <c r="M24" s="106">
        <v>4.5</v>
      </c>
      <c r="N24" s="101">
        <v>6413</v>
      </c>
      <c r="O24" s="101">
        <v>5706</v>
      </c>
      <c r="P24" s="102">
        <v>0.12390466175955135</v>
      </c>
      <c r="Q24" s="101">
        <v>16321</v>
      </c>
      <c r="R24" s="101">
        <v>16382</v>
      </c>
      <c r="S24" s="102">
        <v>-3.7235990721523624E-3</v>
      </c>
      <c r="T24" s="101">
        <v>11898</v>
      </c>
      <c r="U24" s="107">
        <v>10340</v>
      </c>
      <c r="V24" s="108">
        <v>1.7830061441630451</v>
      </c>
      <c r="W24" s="109">
        <v>1.7308336123200536</v>
      </c>
    </row>
    <row r="25" spans="1:23" ht="3" customHeight="1">
      <c r="A25" s="37"/>
      <c r="B25" s="80"/>
      <c r="C25" s="80"/>
      <c r="D25" s="81"/>
      <c r="E25" s="80"/>
      <c r="F25" s="80"/>
      <c r="G25" s="81"/>
      <c r="H25" s="80"/>
      <c r="I25" s="112"/>
      <c r="J25" s="82"/>
      <c r="K25" s="83"/>
      <c r="L25" s="84"/>
      <c r="M25" s="85">
        <v>0</v>
      </c>
      <c r="N25" s="80"/>
      <c r="O25" s="80"/>
      <c r="P25" s="81"/>
      <c r="Q25" s="80"/>
      <c r="R25" s="80"/>
      <c r="S25" s="81"/>
      <c r="T25" s="80"/>
      <c r="U25" s="86"/>
      <c r="V25" s="80"/>
      <c r="W25" s="88"/>
    </row>
    <row r="26" spans="1:23">
      <c r="A26" s="113" t="s">
        <v>22</v>
      </c>
      <c r="B26" s="114">
        <v>5149</v>
      </c>
      <c r="C26" s="114">
        <v>4675</v>
      </c>
      <c r="D26" s="115">
        <v>0.10139037433155081</v>
      </c>
      <c r="E26" s="114">
        <v>4404</v>
      </c>
      <c r="F26" s="114">
        <v>3959</v>
      </c>
      <c r="G26" s="115">
        <v>0.11240212174791614</v>
      </c>
      <c r="H26" s="114">
        <v>745</v>
      </c>
      <c r="I26" s="114">
        <v>716</v>
      </c>
      <c r="J26" s="116">
        <v>4.0502793296089384E-2</v>
      </c>
      <c r="K26" s="117">
        <v>0.40413909832281891</v>
      </c>
      <c r="L26" s="118">
        <v>0.35694477458204582</v>
      </c>
      <c r="M26" s="119">
        <v>4.7</v>
      </c>
      <c r="N26" s="114">
        <v>5253</v>
      </c>
      <c r="O26" s="114">
        <v>4505</v>
      </c>
      <c r="P26" s="115">
        <v>0.16603773584905659</v>
      </c>
      <c r="Q26" s="114">
        <v>12998</v>
      </c>
      <c r="R26" s="114">
        <v>12621</v>
      </c>
      <c r="S26" s="115">
        <v>2.9870850170351002E-2</v>
      </c>
      <c r="T26" s="114">
        <v>9640</v>
      </c>
      <c r="U26" s="120">
        <v>8192</v>
      </c>
      <c r="V26" s="121">
        <v>1.8722081957661683</v>
      </c>
      <c r="W26" s="122">
        <v>1.7522994652406416</v>
      </c>
    </row>
    <row r="27" spans="1:23">
      <c r="A27" s="113" t="s">
        <v>23</v>
      </c>
      <c r="B27" s="114">
        <v>1524</v>
      </c>
      <c r="C27" s="114">
        <v>1299</v>
      </c>
      <c r="D27" s="115">
        <v>0.17321016166281755</v>
      </c>
      <c r="E27" s="114">
        <v>148</v>
      </c>
      <c r="F27" s="114">
        <v>357</v>
      </c>
      <c r="G27" s="115">
        <v>-0.58543417366946782</v>
      </c>
      <c r="H27" s="114">
        <v>1376</v>
      </c>
      <c r="I27" s="114">
        <v>942</v>
      </c>
      <c r="J27" s="116">
        <v>0.46072186836518048</v>
      </c>
      <c r="K27" s="117">
        <v>0.34908215467950648</v>
      </c>
      <c r="L27" s="118">
        <v>0.31932996543472481</v>
      </c>
      <c r="M27" s="119">
        <v>3</v>
      </c>
      <c r="N27" s="114">
        <v>1160</v>
      </c>
      <c r="O27" s="114">
        <v>1201</v>
      </c>
      <c r="P27" s="115">
        <v>-3.4138218151540382E-2</v>
      </c>
      <c r="Q27" s="114">
        <v>3323</v>
      </c>
      <c r="R27" s="114">
        <v>3761</v>
      </c>
      <c r="S27" s="115">
        <v>-0.11645838872640256</v>
      </c>
      <c r="T27" s="114">
        <v>2258</v>
      </c>
      <c r="U27" s="120">
        <v>2148</v>
      </c>
      <c r="V27" s="121">
        <v>1.4816272965879265</v>
      </c>
      <c r="W27" s="122">
        <v>1.6535796766743649</v>
      </c>
    </row>
    <row r="28" spans="1:23" ht="3" customHeight="1" thickBot="1">
      <c r="A28" s="123"/>
      <c r="B28" s="124"/>
      <c r="C28" s="125"/>
      <c r="D28" s="126"/>
      <c r="E28" s="125"/>
      <c r="F28" s="125"/>
      <c r="G28" s="127"/>
      <c r="H28" s="128"/>
      <c r="I28" s="124"/>
      <c r="J28" s="129"/>
      <c r="K28" s="130"/>
      <c r="L28" s="128"/>
      <c r="M28" s="131"/>
      <c r="N28" s="128"/>
      <c r="O28" s="125"/>
      <c r="P28" s="126"/>
      <c r="Q28" s="125"/>
      <c r="R28" s="125"/>
      <c r="S28" s="126"/>
      <c r="T28" s="125"/>
      <c r="U28" s="132"/>
      <c r="V28" s="133"/>
      <c r="W28" s="134"/>
    </row>
    <row r="29" spans="1:23" ht="15.75">
      <c r="A29" s="135" t="s">
        <v>25</v>
      </c>
    </row>
    <row r="30" spans="1:23" ht="15.75">
      <c r="A30" s="137"/>
      <c r="B30" s="138"/>
      <c r="N30" s="138"/>
    </row>
    <row r="31" spans="1:23">
      <c r="A31" s="99"/>
    </row>
    <row r="32" spans="1:23">
      <c r="A32" s="99"/>
    </row>
    <row r="33" spans="1:1">
      <c r="A33" s="99"/>
    </row>
    <row r="34" spans="1:1">
      <c r="A34" s="99"/>
    </row>
    <row r="35" spans="1:1">
      <c r="A35" s="99"/>
    </row>
    <row r="36" spans="1:1">
      <c r="A36" s="99"/>
    </row>
    <row r="37" spans="1:1">
      <c r="A37" s="99"/>
    </row>
    <row r="38" spans="1:1">
      <c r="A38" s="99"/>
    </row>
    <row r="39" spans="1:1">
      <c r="A39" s="99"/>
    </row>
    <row r="56" spans="29:29">
      <c r="AC56" s="36">
        <v>2955</v>
      </c>
    </row>
    <row r="126" spans="14:29">
      <c r="N126" s="36">
        <v>57</v>
      </c>
      <c r="Q126" s="36">
        <v>482</v>
      </c>
      <c r="W126" s="99">
        <v>405</v>
      </c>
      <c r="Z126" s="36">
        <v>1612</v>
      </c>
      <c r="AC126" s="36">
        <v>1024</v>
      </c>
    </row>
  </sheetData>
  <printOptions horizontalCentered="1"/>
  <pageMargins left="0.1" right="0.1" top="1.05" bottom="1" header="0.5" footer="0.5"/>
  <pageSetup paperSize="5" scale="62" orientation="landscape" r:id="rId1"/>
  <headerFooter alignWithMargins="0">
    <oddHeader>&amp;C&amp;"Arial,Bold"&amp;20REGISTRATIONS AND OCCUPANCY RATE FOR THE MONTH OF OCTOBER 2014 VS 2013</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W55"/>
  <sheetViews>
    <sheetView workbookViewId="0">
      <selection activeCell="A32" sqref="A32"/>
    </sheetView>
  </sheetViews>
  <sheetFormatPr defaultRowHeight="18"/>
  <cols>
    <col min="1" max="1" width="35.140625" style="186" bestFit="1" customWidth="1"/>
    <col min="2" max="3" width="13" style="186" bestFit="1" customWidth="1"/>
    <col min="4" max="4" width="11.28515625" style="186" bestFit="1" customWidth="1"/>
    <col min="5" max="6" width="13" style="186" bestFit="1" customWidth="1"/>
    <col min="7" max="7" width="11.28515625" style="186" bestFit="1" customWidth="1"/>
    <col min="8" max="9" width="11.140625" style="186" bestFit="1" customWidth="1"/>
    <col min="10" max="10" width="11.28515625" style="186" bestFit="1" customWidth="1"/>
    <col min="11" max="11" width="8.5703125" style="186" bestFit="1" customWidth="1"/>
    <col min="12" max="12" width="8" style="186" bestFit="1" customWidth="1"/>
    <col min="13" max="13" width="16.28515625" style="296" bestFit="1" customWidth="1"/>
    <col min="14" max="15" width="13" style="186" bestFit="1" customWidth="1"/>
    <col min="16" max="16" width="11.28515625" style="186" bestFit="1" customWidth="1"/>
    <col min="17" max="18" width="13" style="186" bestFit="1" customWidth="1"/>
    <col min="19" max="19" width="11.28515625" style="186" bestFit="1" customWidth="1"/>
    <col min="20" max="21" width="13" style="186" bestFit="1" customWidth="1"/>
    <col min="22" max="23" width="11.7109375" style="186" customWidth="1"/>
    <col min="24" max="16384" width="9.140625" style="186"/>
  </cols>
  <sheetData>
    <row r="1" spans="1:23" s="152" customFormat="1">
      <c r="A1" s="140" t="s">
        <v>26</v>
      </c>
      <c r="B1" s="141" t="s">
        <v>0</v>
      </c>
      <c r="C1" s="141"/>
      <c r="D1" s="142" t="s">
        <v>1</v>
      </c>
      <c r="E1" s="143" t="s">
        <v>2</v>
      </c>
      <c r="F1" s="141"/>
      <c r="G1" s="144" t="s">
        <v>1</v>
      </c>
      <c r="H1" s="145"/>
      <c r="I1" s="145"/>
      <c r="J1" s="146" t="s">
        <v>1</v>
      </c>
      <c r="K1" s="147"/>
      <c r="L1" s="145"/>
      <c r="M1" s="148" t="s">
        <v>3</v>
      </c>
      <c r="N1" s="141" t="s">
        <v>27</v>
      </c>
      <c r="O1" s="141"/>
      <c r="P1" s="142" t="s">
        <v>1</v>
      </c>
      <c r="Q1" s="149" t="s">
        <v>27</v>
      </c>
      <c r="R1" s="141"/>
      <c r="S1" s="144" t="s">
        <v>1</v>
      </c>
      <c r="T1" s="145"/>
      <c r="U1" s="150"/>
      <c r="V1" s="141" t="s">
        <v>5</v>
      </c>
      <c r="W1" s="151"/>
    </row>
    <row r="2" spans="1:23" s="152" customFormat="1">
      <c r="A2" s="153" t="s">
        <v>28</v>
      </c>
      <c r="B2" s="154" t="s">
        <v>7</v>
      </c>
      <c r="C2" s="154"/>
      <c r="D2" s="155" t="s">
        <v>8</v>
      </c>
      <c r="E2" s="156" t="s">
        <v>9</v>
      </c>
      <c r="F2" s="154"/>
      <c r="G2" s="157" t="s">
        <v>8</v>
      </c>
      <c r="H2" s="154" t="s">
        <v>9</v>
      </c>
      <c r="I2" s="154"/>
      <c r="J2" s="158" t="s">
        <v>8</v>
      </c>
      <c r="K2" s="159" t="s">
        <v>10</v>
      </c>
      <c r="L2" s="154"/>
      <c r="M2" s="160" t="s">
        <v>10</v>
      </c>
      <c r="N2" s="161" t="s">
        <v>11</v>
      </c>
      <c r="O2" s="154"/>
      <c r="P2" s="155" t="s">
        <v>8</v>
      </c>
      <c r="Q2" s="156" t="s">
        <v>12</v>
      </c>
      <c r="R2" s="154"/>
      <c r="S2" s="157" t="s">
        <v>8</v>
      </c>
      <c r="T2" s="162" t="s">
        <v>13</v>
      </c>
      <c r="U2" s="163"/>
      <c r="V2" s="154" t="s">
        <v>14</v>
      </c>
      <c r="W2" s="164"/>
    </row>
    <row r="3" spans="1:23" s="175" customFormat="1" ht="18.75" thickBot="1">
      <c r="A3" s="165" t="s">
        <v>29</v>
      </c>
      <c r="B3" s="166">
        <v>2014</v>
      </c>
      <c r="C3" s="166">
        <v>2013</v>
      </c>
      <c r="D3" s="167"/>
      <c r="E3" s="168">
        <v>2014</v>
      </c>
      <c r="F3" s="166">
        <v>2013</v>
      </c>
      <c r="G3" s="169"/>
      <c r="H3" s="166">
        <v>2014</v>
      </c>
      <c r="I3" s="166">
        <v>2013</v>
      </c>
      <c r="J3" s="170"/>
      <c r="K3" s="166">
        <v>2014</v>
      </c>
      <c r="L3" s="166">
        <v>2013</v>
      </c>
      <c r="M3" s="171"/>
      <c r="N3" s="166">
        <v>2014</v>
      </c>
      <c r="O3" s="166">
        <v>2013</v>
      </c>
      <c r="P3" s="172"/>
      <c r="Q3" s="168">
        <v>2014</v>
      </c>
      <c r="R3" s="166">
        <v>2013</v>
      </c>
      <c r="S3" s="169"/>
      <c r="T3" s="166">
        <v>2014</v>
      </c>
      <c r="U3" s="173">
        <v>2013</v>
      </c>
      <c r="V3" s="166">
        <v>2014</v>
      </c>
      <c r="W3" s="174">
        <v>2013</v>
      </c>
    </row>
    <row r="4" spans="1:23" ht="3" customHeight="1" thickTop="1">
      <c r="A4" s="176"/>
      <c r="B4" s="177"/>
      <c r="C4" s="177"/>
      <c r="D4" s="177"/>
      <c r="E4" s="178"/>
      <c r="F4" s="177"/>
      <c r="G4" s="179"/>
      <c r="H4" s="177"/>
      <c r="I4" s="177"/>
      <c r="J4" s="180"/>
      <c r="K4" s="181"/>
      <c r="L4" s="177"/>
      <c r="M4" s="182"/>
      <c r="N4" s="177"/>
      <c r="O4" s="177"/>
      <c r="P4" s="177"/>
      <c r="Q4" s="183"/>
      <c r="R4" s="177"/>
      <c r="S4" s="179"/>
      <c r="T4" s="177">
        <v>2006</v>
      </c>
      <c r="U4" s="184">
        <v>2005</v>
      </c>
      <c r="V4" s="177"/>
      <c r="W4" s="185"/>
    </row>
    <row r="5" spans="1:23" ht="3" customHeight="1">
      <c r="A5" s="187"/>
      <c r="B5" s="180"/>
      <c r="C5" s="180"/>
      <c r="D5" s="180"/>
      <c r="E5" s="188"/>
      <c r="F5" s="180"/>
      <c r="G5" s="189"/>
      <c r="H5" s="180"/>
      <c r="I5" s="180"/>
      <c r="J5" s="180"/>
      <c r="K5" s="190"/>
      <c r="L5" s="180"/>
      <c r="M5" s="191"/>
      <c r="N5" s="180"/>
      <c r="O5" s="180"/>
      <c r="P5" s="180"/>
      <c r="Q5" s="192"/>
      <c r="R5" s="180"/>
      <c r="S5" s="184"/>
      <c r="T5" s="180"/>
      <c r="U5" s="184"/>
      <c r="V5" s="180"/>
      <c r="W5" s="193"/>
    </row>
    <row r="6" spans="1:23" s="204" customFormat="1" ht="15" customHeight="1">
      <c r="A6" s="194" t="s">
        <v>16</v>
      </c>
      <c r="B6" s="195">
        <v>832608</v>
      </c>
      <c r="C6" s="195">
        <v>784929</v>
      </c>
      <c r="D6" s="196">
        <v>6.0743073577355401E-2</v>
      </c>
      <c r="E6" s="197">
        <v>497162</v>
      </c>
      <c r="F6" s="195">
        <v>453736</v>
      </c>
      <c r="G6" s="198">
        <v>9.5707636158470999E-2</v>
      </c>
      <c r="H6" s="195">
        <v>335446</v>
      </c>
      <c r="I6" s="195">
        <v>331193</v>
      </c>
      <c r="J6" s="196">
        <v>1.2841454982442262E-2</v>
      </c>
      <c r="K6" s="199">
        <v>0.66700000000000004</v>
      </c>
      <c r="L6" s="196">
        <v>0.66900000000000004</v>
      </c>
      <c r="M6" s="200">
        <v>-0.2</v>
      </c>
      <c r="N6" s="195">
        <v>1089001</v>
      </c>
      <c r="O6" s="195">
        <v>1062036</v>
      </c>
      <c r="P6" s="196">
        <v>2.5389911453095753E-2</v>
      </c>
      <c r="Q6" s="197">
        <v>1631985</v>
      </c>
      <c r="R6" s="195">
        <v>1587750</v>
      </c>
      <c r="S6" s="198">
        <v>2.7860179499291451E-2</v>
      </c>
      <c r="T6" s="195">
        <v>2192437</v>
      </c>
      <c r="U6" s="201">
        <v>2078153</v>
      </c>
      <c r="V6" s="202">
        <v>2.6332163515123566</v>
      </c>
      <c r="W6" s="203">
        <v>2.6475681239959283</v>
      </c>
    </row>
    <row r="7" spans="1:23" s="204" customFormat="1" ht="3" customHeight="1">
      <c r="A7" s="205"/>
      <c r="B7" s="195"/>
      <c r="C7" s="195"/>
      <c r="D7" s="196"/>
      <c r="E7" s="197"/>
      <c r="F7" s="195"/>
      <c r="G7" s="198"/>
      <c r="H7" s="196"/>
      <c r="I7" s="195"/>
      <c r="J7" s="196"/>
      <c r="K7" s="199"/>
      <c r="L7" s="196"/>
      <c r="M7" s="200"/>
      <c r="N7" s="196"/>
      <c r="O7" s="195"/>
      <c r="P7" s="196"/>
      <c r="Q7" s="197"/>
      <c r="R7" s="195"/>
      <c r="S7" s="198"/>
      <c r="T7" s="195"/>
      <c r="U7" s="201"/>
      <c r="V7" s="195"/>
      <c r="W7" s="206"/>
    </row>
    <row r="8" spans="1:23" s="204" customFormat="1" ht="15" customHeight="1">
      <c r="A8" s="207" t="s">
        <v>30</v>
      </c>
      <c r="B8" s="195">
        <v>788668</v>
      </c>
      <c r="C8" s="195">
        <v>740113</v>
      </c>
      <c r="D8" s="196">
        <v>6.5604846827443913E-2</v>
      </c>
      <c r="E8" s="197">
        <v>489501</v>
      </c>
      <c r="F8" s="195">
        <v>446494</v>
      </c>
      <c r="G8" s="198">
        <v>9.6321563111710348E-2</v>
      </c>
      <c r="H8" s="195">
        <v>299167</v>
      </c>
      <c r="I8" s="195">
        <v>293619</v>
      </c>
      <c r="J8" s="196">
        <v>1.8895234981387444E-2</v>
      </c>
      <c r="K8" s="199">
        <v>0.67700000000000005</v>
      </c>
      <c r="L8" s="196">
        <v>0.68500000000000005</v>
      </c>
      <c r="M8" s="200">
        <v>-0.8</v>
      </c>
      <c r="N8" s="195">
        <v>1053470</v>
      </c>
      <c r="O8" s="195">
        <v>1026126</v>
      </c>
      <c r="P8" s="196">
        <v>2.6647799587964829E-2</v>
      </c>
      <c r="Q8" s="197">
        <v>1556255</v>
      </c>
      <c r="R8" s="195">
        <v>1497003</v>
      </c>
      <c r="S8" s="198">
        <v>3.9580415002508348E-2</v>
      </c>
      <c r="T8" s="195">
        <v>2099484</v>
      </c>
      <c r="U8" s="201">
        <v>1984551</v>
      </c>
      <c r="V8" s="202">
        <v>2.6620631241536361</v>
      </c>
      <c r="W8" s="208">
        <v>2.6814162161723951</v>
      </c>
    </row>
    <row r="9" spans="1:23" s="218" customFormat="1" ht="3" customHeight="1">
      <c r="A9" s="209"/>
      <c r="B9" s="210"/>
      <c r="C9" s="210"/>
      <c r="D9" s="211"/>
      <c r="E9" s="212"/>
      <c r="F9" s="210"/>
      <c r="G9" s="213"/>
      <c r="H9" s="211"/>
      <c r="I9" s="210"/>
      <c r="J9" s="211"/>
      <c r="K9" s="214"/>
      <c r="L9" s="211"/>
      <c r="M9" s="215"/>
      <c r="N9" s="211"/>
      <c r="O9" s="210"/>
      <c r="P9" s="211"/>
      <c r="Q9" s="212"/>
      <c r="R9" s="210"/>
      <c r="S9" s="213"/>
      <c r="T9" s="210"/>
      <c r="U9" s="216"/>
      <c r="V9" s="210"/>
      <c r="W9" s="217"/>
    </row>
    <row r="10" spans="1:23" s="218" customFormat="1" ht="15" customHeight="1">
      <c r="A10" s="219" t="s">
        <v>31</v>
      </c>
      <c r="B10" s="220">
        <v>457846</v>
      </c>
      <c r="C10" s="220">
        <v>418668</v>
      </c>
      <c r="D10" s="221">
        <v>9.3577727459466686E-2</v>
      </c>
      <c r="E10" s="222">
        <v>356303</v>
      </c>
      <c r="F10" s="220">
        <v>324470</v>
      </c>
      <c r="G10" s="223">
        <v>9.8107683298918238E-2</v>
      </c>
      <c r="H10" s="220">
        <v>101543</v>
      </c>
      <c r="I10" s="220">
        <v>94198</v>
      </c>
      <c r="J10" s="221">
        <v>7.797405465084184E-2</v>
      </c>
      <c r="K10" s="224">
        <v>0.74399999999999999</v>
      </c>
      <c r="L10" s="221">
        <v>0.76400000000000001</v>
      </c>
      <c r="M10" s="225">
        <v>-2</v>
      </c>
      <c r="N10" s="220">
        <v>677686</v>
      </c>
      <c r="O10" s="220">
        <v>656028</v>
      </c>
      <c r="P10" s="221">
        <v>3.3013834775344954E-2</v>
      </c>
      <c r="Q10" s="222">
        <v>910287</v>
      </c>
      <c r="R10" s="220">
        <v>858980</v>
      </c>
      <c r="S10" s="223">
        <v>5.9730145055763816E-2</v>
      </c>
      <c r="T10" s="220">
        <v>1238376</v>
      </c>
      <c r="U10" s="226">
        <v>1148747</v>
      </c>
      <c r="V10" s="227">
        <v>2.7047871991892469</v>
      </c>
      <c r="W10" s="228">
        <v>2.7438137139690637</v>
      </c>
    </row>
    <row r="11" spans="1:23" s="218" customFormat="1" ht="3" customHeight="1">
      <c r="A11" s="229"/>
      <c r="B11" s="220"/>
      <c r="C11" s="220"/>
      <c r="D11" s="221"/>
      <c r="E11" s="222"/>
      <c r="F11" s="220"/>
      <c r="G11" s="223"/>
      <c r="H11" s="220"/>
      <c r="I11" s="220"/>
      <c r="J11" s="221"/>
      <c r="K11" s="224"/>
      <c r="L11" s="221"/>
      <c r="M11" s="225"/>
      <c r="N11" s="220"/>
      <c r="O11" s="220"/>
      <c r="P11" s="221"/>
      <c r="Q11" s="222"/>
      <c r="R11" s="220"/>
      <c r="S11" s="223"/>
      <c r="T11" s="220"/>
      <c r="U11" s="226"/>
      <c r="V11" s="220"/>
      <c r="W11" s="230"/>
    </row>
    <row r="12" spans="1:23" s="218" customFormat="1" ht="15" customHeight="1">
      <c r="A12" s="219" t="s">
        <v>32</v>
      </c>
      <c r="B12" s="220">
        <v>330822</v>
      </c>
      <c r="C12" s="220">
        <v>321445</v>
      </c>
      <c r="D12" s="221">
        <v>2.9171397906329232E-2</v>
      </c>
      <c r="E12" s="222">
        <v>133198</v>
      </c>
      <c r="F12" s="220">
        <v>122024</v>
      </c>
      <c r="G12" s="223">
        <v>9.1572149741034545E-2</v>
      </c>
      <c r="H12" s="220">
        <v>197624</v>
      </c>
      <c r="I12" s="220">
        <v>199421</v>
      </c>
      <c r="J12" s="221">
        <v>-9.0110870971462382E-3</v>
      </c>
      <c r="K12" s="224">
        <v>0.58199999999999996</v>
      </c>
      <c r="L12" s="221">
        <v>0.57999999999999996</v>
      </c>
      <c r="M12" s="225">
        <v>0.2</v>
      </c>
      <c r="N12" s="220">
        <v>375784</v>
      </c>
      <c r="O12" s="220">
        <v>370098</v>
      </c>
      <c r="P12" s="221">
        <v>1.5363498316662073E-2</v>
      </c>
      <c r="Q12" s="222">
        <v>645968</v>
      </c>
      <c r="R12" s="220">
        <v>638023</v>
      </c>
      <c r="S12" s="223">
        <v>1.2452529140799E-2</v>
      </c>
      <c r="T12" s="220">
        <v>861108</v>
      </c>
      <c r="U12" s="226">
        <v>835804</v>
      </c>
      <c r="V12" s="227">
        <v>2.6029345085876998</v>
      </c>
      <c r="W12" s="228">
        <v>2.600146214749024</v>
      </c>
    </row>
    <row r="13" spans="1:23" s="218" customFormat="1" ht="3" customHeight="1">
      <c r="A13" s="231"/>
      <c r="B13" s="210"/>
      <c r="C13" s="210"/>
      <c r="D13" s="211"/>
      <c r="E13" s="212"/>
      <c r="F13" s="210"/>
      <c r="G13" s="213"/>
      <c r="H13" s="210"/>
      <c r="I13" s="210"/>
      <c r="J13" s="211"/>
      <c r="K13" s="214"/>
      <c r="L13" s="211"/>
      <c r="M13" s="215"/>
      <c r="N13" s="210"/>
      <c r="O13" s="210"/>
      <c r="P13" s="211"/>
      <c r="Q13" s="212"/>
      <c r="R13" s="210"/>
      <c r="S13" s="213"/>
      <c r="T13" s="210"/>
      <c r="U13" s="216"/>
      <c r="V13" s="210"/>
      <c r="W13" s="217"/>
    </row>
    <row r="14" spans="1:23" s="204" customFormat="1" ht="15" customHeight="1">
      <c r="A14" s="207" t="s">
        <v>33</v>
      </c>
      <c r="B14" s="195">
        <v>43940</v>
      </c>
      <c r="C14" s="195">
        <v>44816</v>
      </c>
      <c r="D14" s="196">
        <v>-1.9546590503391647E-2</v>
      </c>
      <c r="E14" s="197">
        <v>7661</v>
      </c>
      <c r="F14" s="195">
        <v>7242</v>
      </c>
      <c r="G14" s="198">
        <v>5.7856945595139465E-2</v>
      </c>
      <c r="H14" s="195">
        <v>36279</v>
      </c>
      <c r="I14" s="195">
        <v>37574</v>
      </c>
      <c r="J14" s="196">
        <v>-3.4465321765050301E-2</v>
      </c>
      <c r="K14" s="199">
        <v>0.46899999999999997</v>
      </c>
      <c r="L14" s="196">
        <v>0.39600000000000002</v>
      </c>
      <c r="M14" s="200">
        <v>7.3</v>
      </c>
      <c r="N14" s="195">
        <v>35531</v>
      </c>
      <c r="O14" s="195">
        <v>35910</v>
      </c>
      <c r="P14" s="196">
        <v>-1.0554163185742134E-2</v>
      </c>
      <c r="Q14" s="197">
        <v>75730</v>
      </c>
      <c r="R14" s="195">
        <v>90747</v>
      </c>
      <c r="S14" s="198">
        <v>-0.16548205450317918</v>
      </c>
      <c r="T14" s="195">
        <v>92953</v>
      </c>
      <c r="U14" s="201">
        <v>93602</v>
      </c>
      <c r="V14" s="202">
        <v>2.1154528903049612</v>
      </c>
      <c r="W14" s="208">
        <v>2.0885844341306674</v>
      </c>
    </row>
    <row r="15" spans="1:23" ht="3" customHeight="1">
      <c r="A15" s="232"/>
      <c r="B15" s="233"/>
      <c r="C15" s="233"/>
      <c r="D15" s="234"/>
      <c r="E15" s="235"/>
      <c r="F15" s="233"/>
      <c r="G15" s="236"/>
      <c r="H15" s="233"/>
      <c r="I15" s="233"/>
      <c r="J15" s="234"/>
      <c r="K15" s="237"/>
      <c r="L15" s="234"/>
      <c r="M15" s="238"/>
      <c r="N15" s="233"/>
      <c r="O15" s="233"/>
      <c r="P15" s="234"/>
      <c r="Q15" s="239"/>
      <c r="R15" s="233"/>
      <c r="S15" s="236"/>
      <c r="T15" s="233"/>
      <c r="U15" s="240"/>
      <c r="V15" s="241"/>
      <c r="W15" s="242"/>
    </row>
    <row r="16" spans="1:23">
      <c r="A16" s="243"/>
      <c r="B16" s="244"/>
      <c r="C16" s="244"/>
      <c r="D16" s="244"/>
      <c r="E16" s="245"/>
      <c r="F16" s="244"/>
      <c r="G16" s="246"/>
      <c r="H16" s="247"/>
      <c r="I16" s="244"/>
      <c r="J16" s="244"/>
      <c r="K16" s="248"/>
      <c r="L16" s="244"/>
      <c r="M16" s="249"/>
      <c r="N16" s="247"/>
      <c r="O16" s="244"/>
      <c r="P16" s="244"/>
      <c r="Q16" s="245"/>
      <c r="R16" s="244"/>
      <c r="S16" s="246"/>
      <c r="T16" s="247"/>
      <c r="U16" s="246"/>
      <c r="V16" s="244"/>
      <c r="W16" s="250"/>
    </row>
    <row r="17" spans="1:23" ht="3" customHeight="1">
      <c r="A17" s="251"/>
      <c r="B17" s="252"/>
      <c r="C17" s="252"/>
      <c r="D17" s="253"/>
      <c r="E17" s="254"/>
      <c r="F17" s="252"/>
      <c r="G17" s="255"/>
      <c r="H17" s="252"/>
      <c r="I17" s="252"/>
      <c r="J17" s="253"/>
      <c r="K17" s="256"/>
      <c r="L17" s="253"/>
      <c r="M17" s="257"/>
      <c r="N17" s="252"/>
      <c r="O17" s="252"/>
      <c r="P17" s="253"/>
      <c r="Q17" s="254"/>
      <c r="R17" s="252"/>
      <c r="S17" s="255"/>
      <c r="T17" s="252"/>
      <c r="U17" s="258"/>
      <c r="V17" s="259"/>
      <c r="W17" s="260"/>
    </row>
    <row r="18" spans="1:23" s="152" customFormat="1" ht="15" customHeight="1">
      <c r="A18" s="261" t="s">
        <v>34</v>
      </c>
      <c r="B18" s="252">
        <v>760309</v>
      </c>
      <c r="C18" s="252">
        <v>713562</v>
      </c>
      <c r="D18" s="253">
        <v>6.551217693767325E-2</v>
      </c>
      <c r="E18" s="254">
        <v>469496</v>
      </c>
      <c r="F18" s="252">
        <v>427540</v>
      </c>
      <c r="G18" s="255">
        <v>9.8133507975861914E-2</v>
      </c>
      <c r="H18" s="252">
        <v>290813</v>
      </c>
      <c r="I18" s="252">
        <v>286022</v>
      </c>
      <c r="J18" s="253">
        <v>1.6750459754844033E-2</v>
      </c>
      <c r="K18" s="256">
        <v>0.68799999999999994</v>
      </c>
      <c r="L18" s="253">
        <v>0.69699999999999995</v>
      </c>
      <c r="M18" s="257">
        <v>-0.89999999999999991</v>
      </c>
      <c r="N18" s="252">
        <v>1025995</v>
      </c>
      <c r="O18" s="252">
        <v>1000287</v>
      </c>
      <c r="P18" s="253">
        <v>2.5700623920934692E-2</v>
      </c>
      <c r="Q18" s="254">
        <v>1492087</v>
      </c>
      <c r="R18" s="252">
        <v>1434987</v>
      </c>
      <c r="S18" s="255">
        <v>3.9791301245237762E-2</v>
      </c>
      <c r="T18" s="252">
        <v>2047111</v>
      </c>
      <c r="U18" s="258">
        <v>1936025</v>
      </c>
      <c r="V18" s="259">
        <v>2.6924724026678626</v>
      </c>
      <c r="W18" s="260">
        <v>2.7131839980268007</v>
      </c>
    </row>
    <row r="19" spans="1:23" ht="3" customHeight="1">
      <c r="A19" s="187"/>
      <c r="B19" s="233"/>
      <c r="C19" s="233"/>
      <c r="D19" s="234"/>
      <c r="E19" s="239"/>
      <c r="F19" s="233"/>
      <c r="G19" s="236"/>
      <c r="H19" s="233"/>
      <c r="I19" s="262"/>
      <c r="J19" s="234"/>
      <c r="K19" s="237"/>
      <c r="L19" s="234"/>
      <c r="M19" s="238"/>
      <c r="N19" s="233"/>
      <c r="O19" s="233"/>
      <c r="P19" s="234"/>
      <c r="Q19" s="239"/>
      <c r="R19" s="233"/>
      <c r="S19" s="236"/>
      <c r="T19" s="233"/>
      <c r="U19" s="240"/>
      <c r="V19" s="233"/>
      <c r="W19" s="242"/>
    </row>
    <row r="20" spans="1:23" ht="15" customHeight="1">
      <c r="A20" s="263" t="s">
        <v>22</v>
      </c>
      <c r="B20" s="264">
        <v>435455</v>
      </c>
      <c r="C20" s="264">
        <v>398308</v>
      </c>
      <c r="D20" s="265">
        <v>9.326199825260853E-2</v>
      </c>
      <c r="E20" s="222">
        <v>337251</v>
      </c>
      <c r="F20" s="220">
        <v>307124</v>
      </c>
      <c r="G20" s="266">
        <v>9.8093929487763895E-2</v>
      </c>
      <c r="H20" s="220">
        <v>98204</v>
      </c>
      <c r="I20" s="220">
        <v>91184</v>
      </c>
      <c r="J20" s="265">
        <v>7.6987190735216704E-2</v>
      </c>
      <c r="K20" s="267">
        <v>0.76200000000000001</v>
      </c>
      <c r="L20" s="265">
        <v>0.78300000000000003</v>
      </c>
      <c r="M20" s="268">
        <v>-2.1</v>
      </c>
      <c r="N20" s="220">
        <v>655500</v>
      </c>
      <c r="O20" s="220">
        <v>635358</v>
      </c>
      <c r="P20" s="265">
        <v>3.1701812206661441E-2</v>
      </c>
      <c r="Q20" s="222">
        <v>860062</v>
      </c>
      <c r="R20" s="220">
        <v>811563</v>
      </c>
      <c r="S20" s="266">
        <v>5.9759993986911675E-2</v>
      </c>
      <c r="T20" s="220">
        <v>1196340</v>
      </c>
      <c r="U20" s="226">
        <v>1110093</v>
      </c>
      <c r="V20" s="269">
        <v>2.7473332491302203</v>
      </c>
      <c r="W20" s="270">
        <v>2.7870216013738114</v>
      </c>
    </row>
    <row r="21" spans="1:23" ht="15" customHeight="1">
      <c r="A21" s="263" t="s">
        <v>23</v>
      </c>
      <c r="B21" s="264">
        <v>324854</v>
      </c>
      <c r="C21" s="220">
        <v>315254</v>
      </c>
      <c r="D21" s="265">
        <v>3.0451635823811909E-2</v>
      </c>
      <c r="E21" s="222">
        <v>132245</v>
      </c>
      <c r="F21" s="220">
        <v>120416</v>
      </c>
      <c r="G21" s="266">
        <v>9.8234453893170343E-2</v>
      </c>
      <c r="H21" s="220">
        <v>192609</v>
      </c>
      <c r="I21" s="220">
        <v>194838</v>
      </c>
      <c r="J21" s="265">
        <v>-1.1440273457949681E-2</v>
      </c>
      <c r="K21" s="267">
        <v>0.58599999999999997</v>
      </c>
      <c r="L21" s="265">
        <v>0.58499999999999996</v>
      </c>
      <c r="M21" s="268">
        <v>0.1</v>
      </c>
      <c r="N21" s="220">
        <v>370495</v>
      </c>
      <c r="O21" s="220">
        <v>364929</v>
      </c>
      <c r="P21" s="265">
        <v>1.5252281950735623E-2</v>
      </c>
      <c r="Q21" s="222">
        <v>632025</v>
      </c>
      <c r="R21" s="220">
        <v>623424</v>
      </c>
      <c r="S21" s="266">
        <v>1.3796388974437943E-2</v>
      </c>
      <c r="T21" s="220">
        <v>850771</v>
      </c>
      <c r="U21" s="226">
        <v>825932</v>
      </c>
      <c r="V21" s="269">
        <v>2.6189334285555974</v>
      </c>
      <c r="W21" s="270">
        <v>2.6198937999200647</v>
      </c>
    </row>
    <row r="22" spans="1:23" ht="3" customHeight="1">
      <c r="A22" s="187"/>
      <c r="B22" s="233"/>
      <c r="C22" s="233"/>
      <c r="D22" s="234"/>
      <c r="E22" s="239"/>
      <c r="F22" s="233"/>
      <c r="G22" s="236"/>
      <c r="H22" s="233"/>
      <c r="I22" s="262"/>
      <c r="J22" s="234"/>
      <c r="K22" s="237"/>
      <c r="L22" s="234"/>
      <c r="M22" s="238"/>
      <c r="N22" s="233"/>
      <c r="O22" s="233"/>
      <c r="P22" s="234"/>
      <c r="Q22" s="239"/>
      <c r="R22" s="233"/>
      <c r="S22" s="236"/>
      <c r="T22" s="233"/>
      <c r="U22" s="240"/>
      <c r="V22" s="233"/>
      <c r="W22" s="242"/>
    </row>
    <row r="23" spans="1:23" ht="3" customHeight="1">
      <c r="A23" s="187"/>
      <c r="B23" s="233"/>
      <c r="C23" s="233"/>
      <c r="D23" s="234"/>
      <c r="E23" s="239"/>
      <c r="F23" s="233"/>
      <c r="G23" s="236"/>
      <c r="H23" s="233"/>
      <c r="I23" s="262"/>
      <c r="J23" s="234"/>
      <c r="K23" s="237"/>
      <c r="L23" s="234"/>
      <c r="M23" s="238"/>
      <c r="N23" s="233"/>
      <c r="O23" s="233"/>
      <c r="P23" s="234"/>
      <c r="Q23" s="239"/>
      <c r="R23" s="233"/>
      <c r="S23" s="236"/>
      <c r="T23" s="233"/>
      <c r="U23" s="240"/>
      <c r="V23" s="233"/>
      <c r="W23" s="242"/>
    </row>
    <row r="24" spans="1:23" s="152" customFormat="1" ht="15" customHeight="1">
      <c r="A24" s="261" t="s">
        <v>35</v>
      </c>
      <c r="B24" s="252">
        <v>28359</v>
      </c>
      <c r="C24" s="252">
        <v>26551</v>
      </c>
      <c r="D24" s="253">
        <v>6.8095363639787576E-2</v>
      </c>
      <c r="E24" s="254">
        <v>20005</v>
      </c>
      <c r="F24" s="252">
        <v>18954</v>
      </c>
      <c r="G24" s="255">
        <v>5.5450036931518412E-2</v>
      </c>
      <c r="H24" s="252">
        <v>8354</v>
      </c>
      <c r="I24" s="252">
        <v>7597</v>
      </c>
      <c r="J24" s="253">
        <v>9.964459655127024E-2</v>
      </c>
      <c r="K24" s="256">
        <v>0.42799999999999999</v>
      </c>
      <c r="L24" s="253">
        <v>0.41699999999999998</v>
      </c>
      <c r="M24" s="257">
        <v>1.0999999999999999</v>
      </c>
      <c r="N24" s="252">
        <v>27475</v>
      </c>
      <c r="O24" s="252">
        <v>25839</v>
      </c>
      <c r="P24" s="253">
        <v>6.3315143774913887E-2</v>
      </c>
      <c r="Q24" s="254">
        <v>64168</v>
      </c>
      <c r="R24" s="252">
        <v>62016</v>
      </c>
      <c r="S24" s="255">
        <v>3.4700722394220847E-2</v>
      </c>
      <c r="T24" s="252">
        <v>52373</v>
      </c>
      <c r="U24" s="258">
        <v>48526</v>
      </c>
      <c r="V24" s="259">
        <v>1.8467858528156846</v>
      </c>
      <c r="W24" s="260">
        <v>1.8276524424692102</v>
      </c>
    </row>
    <row r="25" spans="1:23" ht="3" customHeight="1">
      <c r="A25" s="187"/>
      <c r="B25" s="233"/>
      <c r="C25" s="233"/>
      <c r="D25" s="234"/>
      <c r="E25" s="239"/>
      <c r="F25" s="233"/>
      <c r="G25" s="236"/>
      <c r="H25" s="233"/>
      <c r="I25" s="262"/>
      <c r="J25" s="234"/>
      <c r="K25" s="237"/>
      <c r="L25" s="234"/>
      <c r="M25" s="238"/>
      <c r="N25" s="233"/>
      <c r="O25" s="233"/>
      <c r="P25" s="234"/>
      <c r="Q25" s="239"/>
      <c r="R25" s="233"/>
      <c r="S25" s="236"/>
      <c r="T25" s="233"/>
      <c r="U25" s="240"/>
      <c r="V25" s="233"/>
      <c r="W25" s="242"/>
    </row>
    <row r="26" spans="1:23" ht="15" customHeight="1">
      <c r="A26" s="263" t="s">
        <v>22</v>
      </c>
      <c r="B26" s="264">
        <v>22391</v>
      </c>
      <c r="C26" s="264">
        <v>20360</v>
      </c>
      <c r="D26" s="265">
        <v>9.9754420432220034E-2</v>
      </c>
      <c r="E26" s="222">
        <v>19052</v>
      </c>
      <c r="F26" s="220">
        <v>17346</v>
      </c>
      <c r="G26" s="266">
        <v>9.8351204888735153E-2</v>
      </c>
      <c r="H26" s="220">
        <v>3339</v>
      </c>
      <c r="I26" s="220">
        <v>3014</v>
      </c>
      <c r="J26" s="265">
        <v>0.10783012607830127</v>
      </c>
      <c r="K26" s="267">
        <v>0.442</v>
      </c>
      <c r="L26" s="265">
        <v>0.436</v>
      </c>
      <c r="M26" s="268">
        <v>0.6</v>
      </c>
      <c r="N26" s="220">
        <v>22186</v>
      </c>
      <c r="O26" s="220">
        <v>20670</v>
      </c>
      <c r="P26" s="265">
        <v>7.3343009192065794E-2</v>
      </c>
      <c r="Q26" s="222">
        <v>50225</v>
      </c>
      <c r="R26" s="220">
        <v>47417</v>
      </c>
      <c r="S26" s="266">
        <v>5.9219267351371868E-2</v>
      </c>
      <c r="T26" s="220">
        <v>42036</v>
      </c>
      <c r="U26" s="226">
        <v>38654</v>
      </c>
      <c r="V26" s="269">
        <v>1.8773614398642311</v>
      </c>
      <c r="W26" s="270">
        <v>1.8985265225933203</v>
      </c>
    </row>
    <row r="27" spans="1:23" ht="15" customHeight="1">
      <c r="A27" s="263" t="s">
        <v>23</v>
      </c>
      <c r="B27" s="264">
        <v>5968</v>
      </c>
      <c r="C27" s="264">
        <v>6191</v>
      </c>
      <c r="D27" s="265">
        <v>-3.6020029074462931E-2</v>
      </c>
      <c r="E27" s="222">
        <v>953</v>
      </c>
      <c r="F27" s="220">
        <v>1608</v>
      </c>
      <c r="G27" s="266">
        <v>-0.40733830845771146</v>
      </c>
      <c r="H27" s="220">
        <v>5015</v>
      </c>
      <c r="I27" s="220">
        <v>4583</v>
      </c>
      <c r="J27" s="265">
        <v>9.4261400829151215E-2</v>
      </c>
      <c r="K27" s="267">
        <v>0.379</v>
      </c>
      <c r="L27" s="265">
        <v>0.35399999999999998</v>
      </c>
      <c r="M27" s="268">
        <v>2.5</v>
      </c>
      <c r="N27" s="220">
        <v>5289</v>
      </c>
      <c r="O27" s="220">
        <v>5169</v>
      </c>
      <c r="P27" s="265">
        <v>2.3215322112594312E-2</v>
      </c>
      <c r="Q27" s="222">
        <v>13943</v>
      </c>
      <c r="R27" s="220">
        <v>14599</v>
      </c>
      <c r="S27" s="266">
        <v>-4.4934584560586341E-2</v>
      </c>
      <c r="T27" s="220">
        <v>10337</v>
      </c>
      <c r="U27" s="226">
        <v>9872</v>
      </c>
      <c r="V27" s="269">
        <v>1.7320710455764075</v>
      </c>
      <c r="W27" s="270">
        <v>1.5945727669197223</v>
      </c>
    </row>
    <row r="28" spans="1:23" ht="3" customHeight="1">
      <c r="A28" s="271"/>
      <c r="B28" s="272"/>
      <c r="C28" s="272"/>
      <c r="D28" s="273"/>
      <c r="E28" s="274"/>
      <c r="F28" s="272"/>
      <c r="G28" s="275"/>
      <c r="H28" s="272"/>
      <c r="I28" s="272"/>
      <c r="J28" s="276"/>
      <c r="K28" s="277"/>
      <c r="L28" s="278"/>
      <c r="M28" s="279"/>
      <c r="N28" s="272"/>
      <c r="O28" s="272"/>
      <c r="P28" s="276"/>
      <c r="Q28" s="274"/>
      <c r="R28" s="272"/>
      <c r="S28" s="275"/>
      <c r="T28" s="272"/>
      <c r="U28" s="280"/>
      <c r="V28" s="281"/>
      <c r="W28" s="282"/>
    </row>
    <row r="29" spans="1:23" ht="3" customHeight="1" thickBot="1">
      <c r="A29" s="283"/>
      <c r="B29" s="284"/>
      <c r="C29" s="285"/>
      <c r="D29" s="286"/>
      <c r="E29" s="287"/>
      <c r="F29" s="285"/>
      <c r="G29" s="288"/>
      <c r="H29" s="286"/>
      <c r="I29" s="284"/>
      <c r="J29" s="286"/>
      <c r="K29" s="289"/>
      <c r="L29" s="286"/>
      <c r="M29" s="290"/>
      <c r="N29" s="286"/>
      <c r="O29" s="285"/>
      <c r="P29" s="291"/>
      <c r="Q29" s="287"/>
      <c r="R29" s="285"/>
      <c r="S29" s="288"/>
      <c r="T29" s="285"/>
      <c r="U29" s="292"/>
      <c r="V29" s="293"/>
      <c r="W29" s="294"/>
    </row>
    <row r="30" spans="1:23" ht="15" customHeight="1">
      <c r="A30" s="295" t="s">
        <v>25</v>
      </c>
    </row>
    <row r="31" spans="1:23" ht="15" customHeight="1"/>
    <row r="32" spans="1:23"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sheetData>
  <printOptions horizontalCentered="1"/>
  <pageMargins left="0" right="0" top="1.18" bottom="1" header="0.5" footer="0.5"/>
  <pageSetup paperSize="5" scale="58" orientation="landscape" r:id="rId1"/>
  <headerFooter alignWithMargins="0">
    <oddHeader>&amp;L&amp;G&amp;C&amp;"Arial,Bold"&amp;20REGISTRATION AND OCCUPANCY RATE FISCAL YEAR 2014-2015 AS OF OCTOBER 2014</oddHeader>
  </headerFooter>
  <legacyDrawingHF r:id="rId2"/>
</worksheet>
</file>

<file path=xl/worksheets/sheet4.xml><?xml version="1.0" encoding="utf-8"?>
<worksheet xmlns="http://schemas.openxmlformats.org/spreadsheetml/2006/main" xmlns:r="http://schemas.openxmlformats.org/officeDocument/2006/relationships">
  <sheetPr>
    <pageSetUpPr fitToPage="1"/>
  </sheetPr>
  <dimension ref="A1:W30"/>
  <sheetViews>
    <sheetView workbookViewId="0">
      <selection activeCell="A32" sqref="A32"/>
    </sheetView>
  </sheetViews>
  <sheetFormatPr defaultRowHeight="15"/>
  <cols>
    <col min="1" max="1" width="35.140625" style="310" bestFit="1" customWidth="1"/>
    <col min="2" max="3" width="13" style="310" bestFit="1" customWidth="1"/>
    <col min="4" max="4" width="11.28515625" style="310" customWidth="1"/>
    <col min="5" max="6" width="13" style="310" bestFit="1" customWidth="1"/>
    <col min="7" max="7" width="11.28515625" style="310" customWidth="1"/>
    <col min="8" max="9" width="11.140625" style="310" bestFit="1" customWidth="1"/>
    <col min="10" max="10" width="11.28515625" style="310" customWidth="1"/>
    <col min="11" max="11" width="8.85546875" style="310" bestFit="1" customWidth="1"/>
    <col min="12" max="12" width="8" style="310" customWidth="1"/>
    <col min="13" max="13" width="16.28515625" style="376" customWidth="1"/>
    <col min="14" max="15" width="13" style="310" bestFit="1" customWidth="1"/>
    <col min="16" max="16" width="11.28515625" style="310" customWidth="1"/>
    <col min="17" max="18" width="13" style="310" bestFit="1" customWidth="1"/>
    <col min="19" max="19" width="11.28515625" style="310" customWidth="1"/>
    <col min="20" max="21" width="13" style="310" bestFit="1" customWidth="1"/>
    <col min="22" max="22" width="12.28515625" style="310" customWidth="1"/>
    <col min="23" max="23" width="12.5703125" style="310" customWidth="1"/>
    <col min="24" max="16384" width="9.140625" style="310"/>
  </cols>
  <sheetData>
    <row r="1" spans="1:23" ht="16.5" thickTop="1">
      <c r="A1" s="297" t="s">
        <v>36</v>
      </c>
      <c r="B1" s="298" t="s">
        <v>0</v>
      </c>
      <c r="C1" s="298"/>
      <c r="D1" s="299" t="s">
        <v>1</v>
      </c>
      <c r="E1" s="300" t="s">
        <v>2</v>
      </c>
      <c r="F1" s="298"/>
      <c r="G1" s="301" t="s">
        <v>1</v>
      </c>
      <c r="H1" s="302"/>
      <c r="I1" s="303"/>
      <c r="J1" s="304" t="s">
        <v>1</v>
      </c>
      <c r="K1" s="305"/>
      <c r="L1" s="303"/>
      <c r="M1" s="306" t="s">
        <v>3</v>
      </c>
      <c r="N1" s="298" t="s">
        <v>27</v>
      </c>
      <c r="O1" s="298"/>
      <c r="P1" s="301" t="s">
        <v>1</v>
      </c>
      <c r="Q1" s="307" t="s">
        <v>27</v>
      </c>
      <c r="R1" s="298"/>
      <c r="S1" s="299" t="s">
        <v>1</v>
      </c>
      <c r="T1" s="303"/>
      <c r="U1" s="308"/>
      <c r="V1" s="298" t="s">
        <v>5</v>
      </c>
      <c r="W1" s="309"/>
    </row>
    <row r="2" spans="1:23" ht="15.75">
      <c r="A2" s="311" t="s">
        <v>37</v>
      </c>
      <c r="B2" s="154" t="s">
        <v>7</v>
      </c>
      <c r="C2" s="154"/>
      <c r="D2" s="157" t="s">
        <v>8</v>
      </c>
      <c r="E2" s="162" t="s">
        <v>9</v>
      </c>
      <c r="F2" s="154"/>
      <c r="G2" s="155" t="s">
        <v>8</v>
      </c>
      <c r="H2" s="312" t="s">
        <v>9</v>
      </c>
      <c r="I2" s="154"/>
      <c r="J2" s="158" t="s">
        <v>8</v>
      </c>
      <c r="K2" s="159" t="s">
        <v>10</v>
      </c>
      <c r="L2" s="154"/>
      <c r="M2" s="160" t="s">
        <v>10</v>
      </c>
      <c r="N2" s="161" t="s">
        <v>11</v>
      </c>
      <c r="O2" s="154"/>
      <c r="P2" s="155" t="s">
        <v>8</v>
      </c>
      <c r="Q2" s="156" t="s">
        <v>12</v>
      </c>
      <c r="R2" s="154"/>
      <c r="S2" s="157" t="s">
        <v>8</v>
      </c>
      <c r="T2" s="162" t="s">
        <v>13</v>
      </c>
      <c r="U2" s="163"/>
      <c r="V2" s="154" t="s">
        <v>14</v>
      </c>
      <c r="W2" s="313"/>
    </row>
    <row r="3" spans="1:23" s="319" customFormat="1" ht="16.5" thickBot="1">
      <c r="A3" s="314"/>
      <c r="B3" s="166">
        <v>2014</v>
      </c>
      <c r="C3" s="166">
        <v>2013</v>
      </c>
      <c r="D3" s="315"/>
      <c r="E3" s="166">
        <v>2014</v>
      </c>
      <c r="F3" s="166">
        <v>2013</v>
      </c>
      <c r="G3" s="172"/>
      <c r="H3" s="168">
        <v>2014</v>
      </c>
      <c r="I3" s="166">
        <v>2013</v>
      </c>
      <c r="J3" s="316"/>
      <c r="K3" s="317">
        <v>2014</v>
      </c>
      <c r="L3" s="166">
        <v>2013</v>
      </c>
      <c r="M3" s="171"/>
      <c r="N3" s="166">
        <v>2014</v>
      </c>
      <c r="O3" s="166">
        <v>2013</v>
      </c>
      <c r="P3" s="172"/>
      <c r="Q3" s="168">
        <v>2014</v>
      </c>
      <c r="R3" s="166">
        <v>2013</v>
      </c>
      <c r="S3" s="315"/>
      <c r="T3" s="166">
        <v>2014</v>
      </c>
      <c r="U3" s="173">
        <v>2013</v>
      </c>
      <c r="V3" s="166">
        <v>2014</v>
      </c>
      <c r="W3" s="318">
        <v>2013</v>
      </c>
    </row>
    <row r="4" spans="1:23" ht="3.75" customHeight="1" thickTop="1">
      <c r="A4" s="320"/>
      <c r="B4" s="177"/>
      <c r="C4" s="177"/>
      <c r="D4" s="179"/>
      <c r="E4" s="321"/>
      <c r="F4" s="177"/>
      <c r="G4" s="177"/>
      <c r="H4" s="183"/>
      <c r="I4" s="177"/>
      <c r="J4" s="177"/>
      <c r="K4" s="181"/>
      <c r="L4" s="177"/>
      <c r="M4" s="182"/>
      <c r="N4" s="177"/>
      <c r="O4" s="177"/>
      <c r="P4" s="177"/>
      <c r="Q4" s="183"/>
      <c r="R4" s="177"/>
      <c r="S4" s="179"/>
      <c r="T4" s="177"/>
      <c r="U4" s="179"/>
      <c r="V4" s="177"/>
      <c r="W4" s="322"/>
    </row>
    <row r="5" spans="1:23" ht="3.75" customHeight="1">
      <c r="A5" s="323"/>
      <c r="B5" s="180"/>
      <c r="C5" s="180"/>
      <c r="D5" s="184"/>
      <c r="E5" s="324"/>
      <c r="F5" s="180"/>
      <c r="G5" s="325"/>
      <c r="H5" s="192"/>
      <c r="I5" s="180"/>
      <c r="J5" s="180"/>
      <c r="K5" s="190"/>
      <c r="L5" s="180"/>
      <c r="M5" s="191"/>
      <c r="N5" s="180"/>
      <c r="O5" s="180"/>
      <c r="P5" s="180"/>
      <c r="Q5" s="192"/>
      <c r="R5" s="180"/>
      <c r="S5" s="184"/>
      <c r="T5" s="180"/>
      <c r="U5" s="184"/>
      <c r="V5" s="180"/>
      <c r="W5" s="326"/>
    </row>
    <row r="6" spans="1:23" s="329" customFormat="1" ht="15.75">
      <c r="A6" s="327" t="s">
        <v>16</v>
      </c>
      <c r="B6" s="195">
        <v>2117774</v>
      </c>
      <c r="C6" s="195">
        <v>2025627</v>
      </c>
      <c r="D6" s="198">
        <v>4.5490606118500594E-2</v>
      </c>
      <c r="E6" s="195">
        <v>1405390</v>
      </c>
      <c r="F6" s="195">
        <v>1318907</v>
      </c>
      <c r="G6" s="196">
        <v>6.5571719613285853E-2</v>
      </c>
      <c r="H6" s="197">
        <v>712384</v>
      </c>
      <c r="I6" s="195">
        <v>706720</v>
      </c>
      <c r="J6" s="196">
        <v>8.0144894724926419E-3</v>
      </c>
      <c r="K6" s="199">
        <v>0.70131418585258531</v>
      </c>
      <c r="L6" s="196">
        <v>0.7020731606099484</v>
      </c>
      <c r="M6" s="200">
        <v>-0.1</v>
      </c>
      <c r="N6" s="195">
        <v>2864522</v>
      </c>
      <c r="O6" s="195">
        <v>2808346</v>
      </c>
      <c r="P6" s="196">
        <v>2.0003233219838296E-2</v>
      </c>
      <c r="Q6" s="197">
        <v>4084506</v>
      </c>
      <c r="R6" s="195">
        <v>4000076</v>
      </c>
      <c r="S6" s="198">
        <v>2.1107098965119662E-2</v>
      </c>
      <c r="T6" s="195">
        <v>5600605</v>
      </c>
      <c r="U6" s="201">
        <v>5366313</v>
      </c>
      <c r="V6" s="202">
        <v>2.644571611512843</v>
      </c>
      <c r="W6" s="328">
        <v>2.6492108369408585</v>
      </c>
    </row>
    <row r="7" spans="1:23" s="333" customFormat="1" ht="3" customHeight="1">
      <c r="A7" s="330"/>
      <c r="B7" s="210"/>
      <c r="C7" s="210"/>
      <c r="D7" s="213"/>
      <c r="E7" s="210"/>
      <c r="F7" s="210"/>
      <c r="G7" s="211"/>
      <c r="H7" s="331"/>
      <c r="I7" s="210"/>
      <c r="J7" s="211"/>
      <c r="K7" s="214"/>
      <c r="L7" s="211"/>
      <c r="M7" s="215"/>
      <c r="N7" s="211"/>
      <c r="O7" s="210"/>
      <c r="P7" s="211"/>
      <c r="Q7" s="212"/>
      <c r="R7" s="210"/>
      <c r="S7" s="213"/>
      <c r="T7" s="210"/>
      <c r="U7" s="216"/>
      <c r="V7" s="210"/>
      <c r="W7" s="332"/>
    </row>
    <row r="8" spans="1:23" s="329" customFormat="1" ht="15.75">
      <c r="A8" s="334" t="s">
        <v>30</v>
      </c>
      <c r="B8" s="195">
        <v>2011041</v>
      </c>
      <c r="C8" s="195">
        <v>1915704</v>
      </c>
      <c r="D8" s="198">
        <v>4.976603901229E-2</v>
      </c>
      <c r="E8" s="195">
        <v>1381688</v>
      </c>
      <c r="F8" s="195">
        <v>1297242</v>
      </c>
      <c r="G8" s="196">
        <v>6.5096566407809794E-2</v>
      </c>
      <c r="H8" s="197">
        <v>629353</v>
      </c>
      <c r="I8" s="195">
        <v>618462</v>
      </c>
      <c r="J8" s="196">
        <v>1.7609812728995478E-2</v>
      </c>
      <c r="K8" s="199">
        <v>0.71461692323221082</v>
      </c>
      <c r="L8" s="196">
        <v>0.72060207959591149</v>
      </c>
      <c r="M8" s="200">
        <v>-0.6</v>
      </c>
      <c r="N8" s="195">
        <v>2775292</v>
      </c>
      <c r="O8" s="195">
        <v>2716574</v>
      </c>
      <c r="P8" s="196">
        <v>2.1614725017614099E-2</v>
      </c>
      <c r="Q8" s="197">
        <v>3883608</v>
      </c>
      <c r="R8" s="195">
        <v>3769867</v>
      </c>
      <c r="S8" s="198">
        <v>3.0171090916469998E-2</v>
      </c>
      <c r="T8" s="195">
        <v>5380642</v>
      </c>
      <c r="U8" s="201">
        <v>5139884</v>
      </c>
      <c r="V8" s="202">
        <v>2.675550622786905</v>
      </c>
      <c r="W8" s="328">
        <v>2.6830261877617838</v>
      </c>
    </row>
    <row r="9" spans="1:23" s="333" customFormat="1" ht="3" customHeight="1">
      <c r="A9" s="335"/>
      <c r="B9" s="210"/>
      <c r="C9" s="210"/>
      <c r="D9" s="213"/>
      <c r="E9" s="210"/>
      <c r="F9" s="210"/>
      <c r="G9" s="211"/>
      <c r="H9" s="331"/>
      <c r="I9" s="210"/>
      <c r="J9" s="211"/>
      <c r="K9" s="214"/>
      <c r="L9" s="211"/>
      <c r="M9" s="215"/>
      <c r="N9" s="211"/>
      <c r="O9" s="210"/>
      <c r="P9" s="211"/>
      <c r="Q9" s="212"/>
      <c r="R9" s="210"/>
      <c r="S9" s="213"/>
      <c r="T9" s="210"/>
      <c r="U9" s="216"/>
      <c r="V9" s="210"/>
      <c r="W9" s="332"/>
    </row>
    <row r="10" spans="1:23" s="333" customFormat="1">
      <c r="A10" s="336" t="s">
        <v>31</v>
      </c>
      <c r="B10" s="220">
        <v>1210738</v>
      </c>
      <c r="C10" s="220">
        <v>1129181</v>
      </c>
      <c r="D10" s="223">
        <v>7.2226684650202225E-2</v>
      </c>
      <c r="E10" s="220">
        <v>986775</v>
      </c>
      <c r="F10" s="220">
        <v>916921</v>
      </c>
      <c r="G10" s="221">
        <v>7.6183226253952088E-2</v>
      </c>
      <c r="H10" s="222">
        <v>223963</v>
      </c>
      <c r="I10" s="220">
        <v>212260</v>
      </c>
      <c r="J10" s="221">
        <v>5.5135211533025537E-2</v>
      </c>
      <c r="K10" s="224">
        <v>0.78302847535895981</v>
      </c>
      <c r="L10" s="221">
        <v>0.79442857890825724</v>
      </c>
      <c r="M10" s="225">
        <v>-1.0999999999999999</v>
      </c>
      <c r="N10" s="220">
        <v>1783825</v>
      </c>
      <c r="O10" s="220">
        <v>1729730</v>
      </c>
      <c r="P10" s="221">
        <v>3.1273666988489532E-2</v>
      </c>
      <c r="Q10" s="222">
        <v>2278110</v>
      </c>
      <c r="R10" s="220">
        <v>2177326</v>
      </c>
      <c r="S10" s="223">
        <v>4.6287969739028517E-2</v>
      </c>
      <c r="T10" s="220">
        <v>3195123</v>
      </c>
      <c r="U10" s="226">
        <v>2998517</v>
      </c>
      <c r="V10" s="227">
        <v>2.6389879561061105</v>
      </c>
      <c r="W10" s="337">
        <v>2.6554795024004125</v>
      </c>
    </row>
    <row r="11" spans="1:23" s="333" customFormat="1" ht="3" customHeight="1">
      <c r="A11" s="338"/>
      <c r="B11" s="220"/>
      <c r="C11" s="220"/>
      <c r="D11" s="223"/>
      <c r="E11" s="220"/>
      <c r="F11" s="220"/>
      <c r="G11" s="221"/>
      <c r="H11" s="222"/>
      <c r="I11" s="220"/>
      <c r="J11" s="221"/>
      <c r="K11" s="224"/>
      <c r="L11" s="221"/>
      <c r="M11" s="225"/>
      <c r="N11" s="220"/>
      <c r="O11" s="220"/>
      <c r="P11" s="221"/>
      <c r="Q11" s="222"/>
      <c r="R11" s="220"/>
      <c r="S11" s="223"/>
      <c r="T11" s="220"/>
      <c r="U11" s="226"/>
      <c r="V11" s="220"/>
      <c r="W11" s="339"/>
    </row>
    <row r="12" spans="1:23" s="333" customFormat="1">
      <c r="A12" s="336" t="s">
        <v>32</v>
      </c>
      <c r="B12" s="220">
        <v>800303</v>
      </c>
      <c r="C12" s="220">
        <v>786523</v>
      </c>
      <c r="D12" s="223">
        <v>1.752014880683718E-2</v>
      </c>
      <c r="E12" s="220">
        <v>394913</v>
      </c>
      <c r="F12" s="220">
        <v>380321</v>
      </c>
      <c r="G12" s="221">
        <v>3.8367589483620415E-2</v>
      </c>
      <c r="H12" s="222">
        <v>405390</v>
      </c>
      <c r="I12" s="220">
        <v>406202</v>
      </c>
      <c r="J12" s="221">
        <v>-1.9990054209481981E-3</v>
      </c>
      <c r="K12" s="224">
        <v>0.65554778408659764</v>
      </c>
      <c r="L12" s="221">
        <v>0.67416566739777561</v>
      </c>
      <c r="M12" s="225">
        <v>-1.9</v>
      </c>
      <c r="N12" s="220">
        <v>991467</v>
      </c>
      <c r="O12" s="220">
        <v>986844</v>
      </c>
      <c r="P12" s="221">
        <v>4.6846310055084694E-3</v>
      </c>
      <c r="Q12" s="222">
        <v>1605498</v>
      </c>
      <c r="R12" s="220">
        <v>1592541</v>
      </c>
      <c r="S12" s="223">
        <v>8.1360542679905883E-3</v>
      </c>
      <c r="T12" s="220">
        <v>2185519</v>
      </c>
      <c r="U12" s="226">
        <v>2141367</v>
      </c>
      <c r="V12" s="227">
        <v>2.7308644350952078</v>
      </c>
      <c r="W12" s="337">
        <v>2.7225739107438689</v>
      </c>
    </row>
    <row r="13" spans="1:23" s="333" customFormat="1" ht="3" customHeight="1">
      <c r="A13" s="340"/>
      <c r="B13" s="210"/>
      <c r="C13" s="210"/>
      <c r="D13" s="213"/>
      <c r="E13" s="210"/>
      <c r="F13" s="210"/>
      <c r="G13" s="211"/>
      <c r="H13" s="212"/>
      <c r="I13" s="210"/>
      <c r="J13" s="211"/>
      <c r="K13" s="214"/>
      <c r="L13" s="211"/>
      <c r="M13" s="215"/>
      <c r="N13" s="210"/>
      <c r="O13" s="210"/>
      <c r="P13" s="211"/>
      <c r="Q13" s="212"/>
      <c r="R13" s="210"/>
      <c r="S13" s="213"/>
      <c r="T13" s="210"/>
      <c r="U13" s="216"/>
      <c r="V13" s="210"/>
      <c r="W13" s="332"/>
    </row>
    <row r="14" spans="1:23" s="329" customFormat="1" ht="15.75">
      <c r="A14" s="334" t="s">
        <v>33</v>
      </c>
      <c r="B14" s="195">
        <v>106733</v>
      </c>
      <c r="C14" s="195">
        <v>109923</v>
      </c>
      <c r="D14" s="198">
        <v>-2.9020314219953967E-2</v>
      </c>
      <c r="E14" s="195">
        <v>23702</v>
      </c>
      <c r="F14" s="195">
        <v>21665</v>
      </c>
      <c r="G14" s="196">
        <v>9.4022617124394178E-2</v>
      </c>
      <c r="H14" s="197">
        <v>83031</v>
      </c>
      <c r="I14" s="195">
        <v>88258</v>
      </c>
      <c r="J14" s="196">
        <v>-5.9224093000067986E-2</v>
      </c>
      <c r="K14" s="199">
        <v>0.4441557407241486</v>
      </c>
      <c r="L14" s="196">
        <v>0.39864644735870447</v>
      </c>
      <c r="M14" s="200">
        <v>4.5999999999999996</v>
      </c>
      <c r="N14" s="195">
        <v>89230</v>
      </c>
      <c r="O14" s="195">
        <v>91772</v>
      </c>
      <c r="P14" s="196">
        <v>-2.7699080329512269E-2</v>
      </c>
      <c r="Q14" s="197">
        <v>200898</v>
      </c>
      <c r="R14" s="195">
        <v>230209</v>
      </c>
      <c r="S14" s="198">
        <v>-0.12732343218553574</v>
      </c>
      <c r="T14" s="195">
        <v>219963</v>
      </c>
      <c r="U14" s="201">
        <v>226429</v>
      </c>
      <c r="V14" s="202">
        <v>2.0608715205231745</v>
      </c>
      <c r="W14" s="328">
        <v>2.0598873757084504</v>
      </c>
    </row>
    <row r="15" spans="1:23" ht="3" customHeight="1">
      <c r="A15" s="341"/>
      <c r="B15" s="233"/>
      <c r="C15" s="233"/>
      <c r="D15" s="236"/>
      <c r="E15" s="233"/>
      <c r="F15" s="233"/>
      <c r="G15" s="234"/>
      <c r="H15" s="239"/>
      <c r="I15" s="233"/>
      <c r="J15" s="234"/>
      <c r="K15" s="237"/>
      <c r="L15" s="234"/>
      <c r="M15" s="238"/>
      <c r="N15" s="233"/>
      <c r="O15" s="233"/>
      <c r="P15" s="234"/>
      <c r="Q15" s="239"/>
      <c r="R15" s="233"/>
      <c r="S15" s="236"/>
      <c r="T15" s="233"/>
      <c r="U15" s="240"/>
      <c r="V15" s="241"/>
      <c r="W15" s="342"/>
    </row>
    <row r="16" spans="1:23">
      <c r="A16" s="343"/>
      <c r="B16" s="344"/>
      <c r="C16" s="344"/>
      <c r="D16" s="345"/>
      <c r="E16" s="346"/>
      <c r="F16" s="344"/>
      <c r="G16" s="344"/>
      <c r="H16" s="347"/>
      <c r="I16" s="344"/>
      <c r="J16" s="344"/>
      <c r="K16" s="348"/>
      <c r="L16" s="344"/>
      <c r="M16" s="349"/>
      <c r="N16" s="346"/>
      <c r="O16" s="344"/>
      <c r="P16" s="344"/>
      <c r="Q16" s="347"/>
      <c r="R16" s="344"/>
      <c r="S16" s="345"/>
      <c r="T16" s="346"/>
      <c r="U16" s="345"/>
      <c r="V16" s="344"/>
      <c r="W16" s="350"/>
    </row>
    <row r="17" spans="1:23" ht="3" customHeight="1">
      <c r="A17" s="351"/>
      <c r="B17" s="252"/>
      <c r="C17" s="252"/>
      <c r="D17" s="255"/>
      <c r="E17" s="252"/>
      <c r="F17" s="252"/>
      <c r="G17" s="253"/>
      <c r="H17" s="254"/>
      <c r="I17" s="252"/>
      <c r="J17" s="253"/>
      <c r="K17" s="256"/>
      <c r="L17" s="253"/>
      <c r="M17" s="257"/>
      <c r="N17" s="252"/>
      <c r="O17" s="252"/>
      <c r="P17" s="253"/>
      <c r="Q17" s="254"/>
      <c r="R17" s="252"/>
      <c r="S17" s="255"/>
      <c r="T17" s="252"/>
      <c r="U17" s="258"/>
      <c r="V17" s="259"/>
      <c r="W17" s="352"/>
    </row>
    <row r="18" spans="1:23" s="295" customFormat="1" ht="15.75">
      <c r="A18" s="353" t="s">
        <v>34</v>
      </c>
      <c r="B18" s="252">
        <v>1923736</v>
      </c>
      <c r="C18" s="252">
        <v>1832632</v>
      </c>
      <c r="D18" s="255">
        <v>4.9712108050061335E-2</v>
      </c>
      <c r="E18" s="252">
        <v>1316331</v>
      </c>
      <c r="F18" s="252">
        <v>1233177</v>
      </c>
      <c r="G18" s="253">
        <v>6.7430709460199148E-2</v>
      </c>
      <c r="H18" s="254">
        <v>607405</v>
      </c>
      <c r="I18" s="252">
        <v>599455</v>
      </c>
      <c r="J18" s="253">
        <v>1.3262046358775889E-2</v>
      </c>
      <c r="K18" s="256">
        <v>0.72455155572188967</v>
      </c>
      <c r="L18" s="253">
        <v>0.73089188838682184</v>
      </c>
      <c r="M18" s="257">
        <v>-0.6</v>
      </c>
      <c r="N18" s="252">
        <v>2698785</v>
      </c>
      <c r="O18" s="252">
        <v>2643185</v>
      </c>
      <c r="P18" s="253">
        <v>2.103522833248524E-2</v>
      </c>
      <c r="Q18" s="254">
        <v>3724766</v>
      </c>
      <c r="R18" s="252">
        <v>3616383</v>
      </c>
      <c r="S18" s="255">
        <v>2.9970000412013881E-2</v>
      </c>
      <c r="T18" s="252">
        <v>5234569</v>
      </c>
      <c r="U18" s="258">
        <v>4999995</v>
      </c>
      <c r="V18" s="259">
        <v>2.7210433240319878</v>
      </c>
      <c r="W18" s="352">
        <v>2.7283137040060415</v>
      </c>
    </row>
    <row r="19" spans="1:23" ht="3" customHeight="1">
      <c r="A19" s="323"/>
      <c r="B19" s="233"/>
      <c r="C19" s="233"/>
      <c r="D19" s="236"/>
      <c r="E19" s="233">
        <v>0</v>
      </c>
      <c r="F19" s="233">
        <v>0</v>
      </c>
      <c r="G19" s="234"/>
      <c r="H19" s="239">
        <v>0</v>
      </c>
      <c r="I19" s="262">
        <v>0</v>
      </c>
      <c r="J19" s="234"/>
      <c r="K19" s="237"/>
      <c r="L19" s="234"/>
      <c r="M19" s="238"/>
      <c r="N19" s="233">
        <v>0</v>
      </c>
      <c r="O19" s="233">
        <v>0</v>
      </c>
      <c r="P19" s="234"/>
      <c r="Q19" s="239">
        <v>0</v>
      </c>
      <c r="R19" s="233">
        <v>0</v>
      </c>
      <c r="S19" s="236"/>
      <c r="T19" s="233">
        <v>0</v>
      </c>
      <c r="U19" s="240">
        <v>0</v>
      </c>
      <c r="V19" s="233"/>
      <c r="W19" s="342"/>
    </row>
    <row r="20" spans="1:23">
      <c r="A20" s="354" t="s">
        <v>22</v>
      </c>
      <c r="B20" s="264">
        <v>1140675</v>
      </c>
      <c r="C20" s="264">
        <v>1063989</v>
      </c>
      <c r="D20" s="266">
        <v>7.2074053397168575E-2</v>
      </c>
      <c r="E20" s="220">
        <v>925685</v>
      </c>
      <c r="F20" s="220">
        <v>859290</v>
      </c>
      <c r="G20" s="265">
        <v>7.7267278799939484E-2</v>
      </c>
      <c r="H20" s="222">
        <v>214990</v>
      </c>
      <c r="I20" s="220">
        <v>204699</v>
      </c>
      <c r="J20" s="265">
        <v>5.0273816677169895E-2</v>
      </c>
      <c r="K20" s="267">
        <v>0.79943818790061039</v>
      </c>
      <c r="L20" s="265">
        <v>0.81115118214956583</v>
      </c>
      <c r="M20" s="268">
        <v>-1.2</v>
      </c>
      <c r="N20" s="220">
        <v>1721786</v>
      </c>
      <c r="O20" s="220">
        <v>1671158</v>
      </c>
      <c r="P20" s="265">
        <v>3.0295160601211853E-2</v>
      </c>
      <c r="Q20" s="222">
        <v>2153745</v>
      </c>
      <c r="R20" s="220">
        <v>2060230</v>
      </c>
      <c r="S20" s="266">
        <v>4.5390563189546797E-2</v>
      </c>
      <c r="T20" s="220">
        <v>3077473</v>
      </c>
      <c r="U20" s="226">
        <v>2887949</v>
      </c>
      <c r="V20" s="269">
        <v>2.6979402546737679</v>
      </c>
      <c r="W20" s="355">
        <v>2.7142658429739406</v>
      </c>
    </row>
    <row r="21" spans="1:23">
      <c r="A21" s="354" t="s">
        <v>23</v>
      </c>
      <c r="B21" s="264">
        <v>783061</v>
      </c>
      <c r="C21" s="220">
        <v>768643</v>
      </c>
      <c r="D21" s="266">
        <v>1.8757732783619963E-2</v>
      </c>
      <c r="E21" s="220">
        <v>390646</v>
      </c>
      <c r="F21" s="220">
        <v>373887</v>
      </c>
      <c r="G21" s="265">
        <v>4.4823703418412512E-2</v>
      </c>
      <c r="H21" s="222">
        <v>392415</v>
      </c>
      <c r="I21" s="220">
        <v>394756</v>
      </c>
      <c r="J21" s="265">
        <v>-5.9302455187508233E-3</v>
      </c>
      <c r="K21" s="267">
        <v>0.62188793147895538</v>
      </c>
      <c r="L21" s="265">
        <v>0.62463459569849489</v>
      </c>
      <c r="M21" s="268">
        <v>-0.3</v>
      </c>
      <c r="N21" s="220">
        <v>976999</v>
      </c>
      <c r="O21" s="220">
        <v>972027</v>
      </c>
      <c r="P21" s="265">
        <v>5.1150842517748993E-3</v>
      </c>
      <c r="Q21" s="222">
        <v>1571021</v>
      </c>
      <c r="R21" s="220">
        <v>1556153</v>
      </c>
      <c r="S21" s="266">
        <v>9.5543304546532384E-3</v>
      </c>
      <c r="T21" s="220">
        <v>2157096</v>
      </c>
      <c r="U21" s="226">
        <v>2112046</v>
      </c>
      <c r="V21" s="269">
        <v>2.7546972713492308</v>
      </c>
      <c r="W21" s="355">
        <v>2.7477593629292141</v>
      </c>
    </row>
    <row r="22" spans="1:23" ht="3" customHeight="1">
      <c r="A22" s="323"/>
      <c r="B22" s="233"/>
      <c r="C22" s="233"/>
      <c r="D22" s="236"/>
      <c r="E22" s="233"/>
      <c r="F22" s="233"/>
      <c r="G22" s="234"/>
      <c r="H22" s="239"/>
      <c r="I22" s="262"/>
      <c r="J22" s="234"/>
      <c r="K22" s="237"/>
      <c r="L22" s="234"/>
      <c r="M22" s="238"/>
      <c r="N22" s="233"/>
      <c r="O22" s="233"/>
      <c r="P22" s="234"/>
      <c r="Q22" s="239"/>
      <c r="R22" s="233"/>
      <c r="S22" s="236"/>
      <c r="T22" s="233"/>
      <c r="U22" s="240"/>
      <c r="V22" s="233"/>
      <c r="W22" s="342"/>
    </row>
    <row r="23" spans="1:23" ht="3" customHeight="1">
      <c r="A23" s="323"/>
      <c r="B23" s="233"/>
      <c r="C23" s="233"/>
      <c r="D23" s="236"/>
      <c r="E23" s="233"/>
      <c r="F23" s="233"/>
      <c r="G23" s="234"/>
      <c r="H23" s="239"/>
      <c r="I23" s="262"/>
      <c r="J23" s="234"/>
      <c r="K23" s="237"/>
      <c r="L23" s="234"/>
      <c r="M23" s="238"/>
      <c r="N23" s="233"/>
      <c r="O23" s="233"/>
      <c r="P23" s="234"/>
      <c r="Q23" s="239"/>
      <c r="R23" s="233"/>
      <c r="S23" s="236"/>
      <c r="T23" s="233"/>
      <c r="U23" s="240"/>
      <c r="V23" s="233"/>
      <c r="W23" s="342"/>
    </row>
    <row r="24" spans="1:23" s="295" customFormat="1" ht="15.75">
      <c r="A24" s="353" t="s">
        <v>35</v>
      </c>
      <c r="B24" s="252">
        <v>87305</v>
      </c>
      <c r="C24" s="252">
        <v>83072</v>
      </c>
      <c r="D24" s="255">
        <v>5.0955797380585519E-2</v>
      </c>
      <c r="E24" s="252">
        <v>65357</v>
      </c>
      <c r="F24" s="252">
        <v>64065</v>
      </c>
      <c r="G24" s="253">
        <v>2.016701787247327E-2</v>
      </c>
      <c r="H24" s="254">
        <v>21948</v>
      </c>
      <c r="I24" s="252">
        <v>19007</v>
      </c>
      <c r="J24" s="253">
        <v>0.15473246698584731</v>
      </c>
      <c r="K24" s="256">
        <v>0.48165472608000404</v>
      </c>
      <c r="L24" s="253">
        <v>0.47815407469182458</v>
      </c>
      <c r="M24" s="257">
        <v>0.4</v>
      </c>
      <c r="N24" s="252">
        <v>76507</v>
      </c>
      <c r="O24" s="252">
        <v>73389</v>
      </c>
      <c r="P24" s="253">
        <v>4.2485931134093664E-2</v>
      </c>
      <c r="Q24" s="254">
        <v>158842</v>
      </c>
      <c r="R24" s="252">
        <v>153484</v>
      </c>
      <c r="S24" s="255">
        <v>3.4909176200776632E-2</v>
      </c>
      <c r="T24" s="252">
        <v>146073</v>
      </c>
      <c r="U24" s="258">
        <v>139889</v>
      </c>
      <c r="V24" s="259">
        <v>1.67313441383655</v>
      </c>
      <c r="W24" s="352">
        <v>1.6839488636363635</v>
      </c>
    </row>
    <row r="25" spans="1:23" ht="3" customHeight="1">
      <c r="A25" s="323"/>
      <c r="B25" s="233"/>
      <c r="C25" s="233"/>
      <c r="D25" s="236"/>
      <c r="E25" s="233"/>
      <c r="F25" s="233"/>
      <c r="G25" s="234"/>
      <c r="H25" s="239"/>
      <c r="I25" s="262"/>
      <c r="J25" s="234"/>
      <c r="K25" s="237"/>
      <c r="L25" s="234"/>
      <c r="M25" s="238"/>
      <c r="N25" s="233"/>
      <c r="O25" s="233"/>
      <c r="P25" s="234"/>
      <c r="Q25" s="239"/>
      <c r="R25" s="233"/>
      <c r="S25" s="236"/>
      <c r="T25" s="233"/>
      <c r="U25" s="240"/>
      <c r="V25" s="233"/>
      <c r="W25" s="342"/>
    </row>
    <row r="26" spans="1:23">
      <c r="A26" s="354" t="s">
        <v>22</v>
      </c>
      <c r="B26" s="264">
        <v>70063</v>
      </c>
      <c r="C26" s="264">
        <v>65192</v>
      </c>
      <c r="D26" s="266">
        <v>7.4717756779972999E-2</v>
      </c>
      <c r="E26" s="220">
        <v>61090</v>
      </c>
      <c r="F26" s="220">
        <v>57631</v>
      </c>
      <c r="G26" s="265">
        <v>6.0019781020631255E-2</v>
      </c>
      <c r="H26" s="222">
        <v>8973</v>
      </c>
      <c r="I26" s="220">
        <v>7561</v>
      </c>
      <c r="J26" s="265">
        <v>0.18674778468456554</v>
      </c>
      <c r="K26" s="267">
        <v>0.49884613838298558</v>
      </c>
      <c r="L26" s="265">
        <v>0.50020496003279358</v>
      </c>
      <c r="M26" s="268">
        <v>-0.1</v>
      </c>
      <c r="N26" s="220">
        <v>62039</v>
      </c>
      <c r="O26" s="220">
        <v>58572</v>
      </c>
      <c r="P26" s="265">
        <v>5.9192105442873726E-2</v>
      </c>
      <c r="Q26" s="222">
        <v>124365</v>
      </c>
      <c r="R26" s="220">
        <v>117096</v>
      </c>
      <c r="S26" s="266">
        <v>6.2077269932363191E-2</v>
      </c>
      <c r="T26" s="220">
        <v>117650</v>
      </c>
      <c r="U26" s="226">
        <v>110568</v>
      </c>
      <c r="V26" s="269">
        <v>1.6792030030115752</v>
      </c>
      <c r="W26" s="355">
        <v>1.6960363234752731</v>
      </c>
    </row>
    <row r="27" spans="1:23">
      <c r="A27" s="354" t="s">
        <v>23</v>
      </c>
      <c r="B27" s="264">
        <v>17242</v>
      </c>
      <c r="C27" s="264">
        <v>17880</v>
      </c>
      <c r="D27" s="266">
        <v>-3.5682326621923936E-2</v>
      </c>
      <c r="E27" s="220">
        <v>4267</v>
      </c>
      <c r="F27" s="220">
        <v>6434</v>
      </c>
      <c r="G27" s="265">
        <v>-0.33680447622008081</v>
      </c>
      <c r="H27" s="222">
        <v>12975</v>
      </c>
      <c r="I27" s="220">
        <v>11446</v>
      </c>
      <c r="J27" s="265">
        <v>0.13358378472828936</v>
      </c>
      <c r="K27" s="267">
        <v>0.41964208022739796</v>
      </c>
      <c r="L27" s="265">
        <v>0.40719467956469163</v>
      </c>
      <c r="M27" s="268">
        <v>1.2</v>
      </c>
      <c r="N27" s="220">
        <v>14468</v>
      </c>
      <c r="O27" s="220">
        <v>14817</v>
      </c>
      <c r="P27" s="265">
        <v>-2.3554025781197273E-2</v>
      </c>
      <c r="Q27" s="222">
        <v>34477</v>
      </c>
      <c r="R27" s="220">
        <v>36388</v>
      </c>
      <c r="S27" s="266">
        <v>-5.2517313400021984E-2</v>
      </c>
      <c r="T27" s="220">
        <v>28423</v>
      </c>
      <c r="U27" s="226">
        <v>29321</v>
      </c>
      <c r="V27" s="269">
        <v>1.6484746549124232</v>
      </c>
      <c r="W27" s="355">
        <v>1.6398769574944072</v>
      </c>
    </row>
    <row r="28" spans="1:23" ht="3" customHeight="1">
      <c r="A28" s="323"/>
      <c r="B28" s="324"/>
      <c r="C28" s="324"/>
      <c r="D28" s="236"/>
      <c r="E28" s="324"/>
      <c r="F28" s="324"/>
      <c r="G28" s="356"/>
      <c r="H28" s="188"/>
      <c r="I28" s="324"/>
      <c r="J28" s="356"/>
      <c r="K28" s="357"/>
      <c r="L28" s="358"/>
      <c r="M28" s="359"/>
      <c r="N28" s="324"/>
      <c r="O28" s="324"/>
      <c r="P28" s="356"/>
      <c r="Q28" s="188"/>
      <c r="R28" s="324"/>
      <c r="S28" s="360"/>
      <c r="T28" s="324"/>
      <c r="U28" s="361"/>
      <c r="V28" s="241"/>
      <c r="W28" s="342"/>
    </row>
    <row r="29" spans="1:23" ht="3" customHeight="1" thickBot="1">
      <c r="A29" s="362"/>
      <c r="B29" s="363"/>
      <c r="C29" s="364"/>
      <c r="D29" s="365"/>
      <c r="E29" s="364"/>
      <c r="F29" s="364"/>
      <c r="G29" s="366"/>
      <c r="H29" s="367"/>
      <c r="I29" s="363"/>
      <c r="J29" s="368"/>
      <c r="K29" s="369"/>
      <c r="L29" s="368"/>
      <c r="M29" s="370"/>
      <c r="N29" s="368"/>
      <c r="O29" s="364"/>
      <c r="P29" s="366"/>
      <c r="Q29" s="371"/>
      <c r="R29" s="364"/>
      <c r="S29" s="372"/>
      <c r="T29" s="364"/>
      <c r="U29" s="373"/>
      <c r="V29" s="374"/>
      <c r="W29" s="375"/>
    </row>
    <row r="30" spans="1:23" ht="16.5" thickTop="1">
      <c r="A30" s="295" t="s">
        <v>25</v>
      </c>
    </row>
  </sheetData>
  <printOptions horizontalCentered="1"/>
  <pageMargins left="0" right="0" top="1.26" bottom="1" header="0.5" footer="0.5"/>
  <pageSetup paperSize="5" scale="58" orientation="landscape" r:id="rId1"/>
  <headerFooter alignWithMargins="0">
    <oddHeader>&amp;L&amp;G&amp;C&amp;"Arial,Bold"&amp;24REGISTRATION AND OCCUPANCY RATE CALENDAR YEAR 2014 AS OF OCTOBER</oddHeader>
  </headerFooter>
  <legacyDrawingHF r:id="rId2"/>
</worksheet>
</file>

<file path=xl/worksheets/sheet5.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7" sqref="A7"/>
      <selection pane="bottomRight" activeCell="A3" sqref="A3"/>
    </sheetView>
  </sheetViews>
  <sheetFormatPr defaultRowHeight="12.75"/>
  <cols>
    <col min="1" max="1" width="21.7109375" customWidth="1"/>
    <col min="2" max="2" width="30.5703125" bestFit="1" customWidth="1"/>
    <col min="3" max="4" width="12.7109375" customWidth="1"/>
    <col min="5" max="5" width="11.7109375" customWidth="1"/>
    <col min="6" max="7" width="12.7109375" customWidth="1"/>
    <col min="8" max="8" width="11.7109375" customWidth="1"/>
    <col min="9" max="10" width="12.7109375" customWidth="1"/>
    <col min="11" max="11" width="11.7109375" customWidth="1"/>
    <col min="12" max="12" width="1.140625" customWidth="1"/>
    <col min="13" max="15" width="11.7109375" customWidth="1"/>
    <col min="16" max="17" width="12.7109375" customWidth="1"/>
    <col min="18" max="18" width="11.7109375" customWidth="1"/>
    <col min="19" max="20" width="12.7109375" customWidth="1"/>
    <col min="21" max="21" width="11.7109375" customWidth="1"/>
    <col min="22" max="23" width="12.7109375" customWidth="1"/>
    <col min="24" max="24" width="11.7109375" customWidth="1"/>
    <col min="25" max="26" width="12.7109375" customWidth="1"/>
  </cols>
  <sheetData>
    <row r="1" spans="1:26" ht="37.5">
      <c r="A1" s="377" t="s">
        <v>38</v>
      </c>
      <c r="B1" s="377"/>
      <c r="C1" s="377"/>
      <c r="D1" s="377"/>
      <c r="E1" s="377"/>
      <c r="F1" s="377"/>
      <c r="G1" s="377"/>
      <c r="H1" s="377"/>
      <c r="I1" s="377"/>
      <c r="J1" s="377"/>
      <c r="K1" s="377"/>
      <c r="L1" s="377"/>
      <c r="M1" s="377"/>
      <c r="N1" s="377"/>
      <c r="O1" s="377"/>
      <c r="P1" s="377"/>
      <c r="Q1" s="377"/>
      <c r="R1" s="377"/>
      <c r="S1" s="377"/>
      <c r="T1" s="377"/>
      <c r="U1" s="377"/>
      <c r="V1" s="377"/>
      <c r="W1" s="377"/>
      <c r="X1" s="377"/>
      <c r="Y1" s="377"/>
      <c r="Z1" s="377"/>
    </row>
    <row r="2" spans="1:26" s="379" customFormat="1" ht="15" customHeight="1">
      <c r="A2" s="378"/>
      <c r="B2" s="378"/>
      <c r="C2" s="378"/>
      <c r="D2" s="378"/>
      <c r="E2" s="378"/>
      <c r="F2" s="378"/>
      <c r="G2" s="378"/>
      <c r="H2" s="378"/>
      <c r="I2" s="378"/>
      <c r="J2" s="378"/>
      <c r="K2" s="378"/>
      <c r="L2" s="378"/>
      <c r="M2" s="378"/>
      <c r="N2" s="378"/>
      <c r="O2" s="378"/>
      <c r="P2" s="378"/>
      <c r="Q2" s="378"/>
      <c r="R2" s="378"/>
      <c r="S2" s="378"/>
      <c r="T2" s="378"/>
      <c r="U2" s="378"/>
      <c r="V2" s="378"/>
      <c r="W2" s="378"/>
      <c r="X2" s="378"/>
      <c r="Y2" s="378"/>
      <c r="Z2" s="378"/>
    </row>
    <row r="3" spans="1:26" s="379" customFormat="1" ht="15" customHeight="1">
      <c r="A3" s="380"/>
      <c r="B3" s="380"/>
      <c r="C3" s="380"/>
      <c r="D3" s="380"/>
      <c r="E3" s="380"/>
      <c r="F3" s="380"/>
      <c r="G3" s="380"/>
      <c r="H3" s="380"/>
      <c r="I3" s="380"/>
      <c r="J3" s="380"/>
      <c r="K3" s="380"/>
      <c r="L3" s="380"/>
      <c r="M3" s="380"/>
      <c r="N3" s="380"/>
      <c r="O3" s="380"/>
      <c r="P3" s="380"/>
      <c r="Q3" s="380"/>
      <c r="R3" s="380"/>
      <c r="S3" s="380"/>
      <c r="T3" s="380"/>
      <c r="U3" s="380"/>
      <c r="V3" s="380"/>
      <c r="W3" s="380"/>
      <c r="X3" s="380"/>
      <c r="Y3" s="380"/>
      <c r="Z3" s="380"/>
    </row>
    <row r="4" spans="1:26" ht="24" thickBot="1">
      <c r="A4" s="381" t="s">
        <v>39</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5" spans="1:26" ht="15">
      <c r="A5" s="382"/>
      <c r="B5" s="383"/>
      <c r="C5" s="384" t="s">
        <v>40</v>
      </c>
      <c r="D5" s="384"/>
      <c r="E5" s="385" t="s">
        <v>41</v>
      </c>
      <c r="F5" s="384" t="s">
        <v>42</v>
      </c>
      <c r="G5" s="384"/>
      <c r="H5" s="385" t="s">
        <v>41</v>
      </c>
      <c r="I5" s="384" t="s">
        <v>43</v>
      </c>
      <c r="J5" s="384"/>
      <c r="K5" s="386" t="s">
        <v>41</v>
      </c>
      <c r="L5" s="387"/>
      <c r="M5" s="388" t="s">
        <v>44</v>
      </c>
      <c r="N5" s="388"/>
      <c r="O5" s="385" t="s">
        <v>45</v>
      </c>
      <c r="P5" s="384" t="s">
        <v>46</v>
      </c>
      <c r="Q5" s="384"/>
      <c r="R5" s="385" t="s">
        <v>41</v>
      </c>
      <c r="S5" s="384" t="s">
        <v>47</v>
      </c>
      <c r="T5" s="384"/>
      <c r="U5" s="385" t="s">
        <v>41</v>
      </c>
      <c r="V5" s="384" t="s">
        <v>48</v>
      </c>
      <c r="W5" s="384"/>
      <c r="X5" s="385" t="s">
        <v>41</v>
      </c>
      <c r="Y5" s="389" t="s">
        <v>49</v>
      </c>
      <c r="Z5" s="390"/>
    </row>
    <row r="6" spans="1:26" ht="30.75" thickBot="1">
      <c r="A6" s="391" t="s">
        <v>50</v>
      </c>
      <c r="B6" s="392" t="s">
        <v>51</v>
      </c>
      <c r="C6" s="393">
        <v>2014</v>
      </c>
      <c r="D6" s="393">
        <v>2013</v>
      </c>
      <c r="E6" s="394" t="s">
        <v>52</v>
      </c>
      <c r="F6" s="393">
        <v>2014</v>
      </c>
      <c r="G6" s="393">
        <v>2013</v>
      </c>
      <c r="H6" s="394" t="s">
        <v>52</v>
      </c>
      <c r="I6" s="393">
        <v>2014</v>
      </c>
      <c r="J6" s="393">
        <v>2013</v>
      </c>
      <c r="K6" s="394" t="s">
        <v>52</v>
      </c>
      <c r="L6" s="395"/>
      <c r="M6" s="396">
        <v>2014</v>
      </c>
      <c r="N6" s="393">
        <v>2013</v>
      </c>
      <c r="O6" s="394" t="s">
        <v>52</v>
      </c>
      <c r="P6" s="393">
        <v>2014</v>
      </c>
      <c r="Q6" s="393">
        <v>2013</v>
      </c>
      <c r="R6" s="394" t="s">
        <v>52</v>
      </c>
      <c r="S6" s="393">
        <v>2014</v>
      </c>
      <c r="T6" s="393">
        <v>2013</v>
      </c>
      <c r="U6" s="394" t="s">
        <v>52</v>
      </c>
      <c r="V6" s="393">
        <v>2014</v>
      </c>
      <c r="W6" s="393">
        <v>2013</v>
      </c>
      <c r="X6" s="394" t="s">
        <v>52</v>
      </c>
      <c r="Y6" s="397">
        <v>2014</v>
      </c>
      <c r="Z6" s="398">
        <v>2013</v>
      </c>
    </row>
    <row r="7" spans="1:26" ht="15">
      <c r="A7" s="399" t="s">
        <v>53</v>
      </c>
      <c r="B7" s="400" t="s">
        <v>54</v>
      </c>
      <c r="C7" s="401">
        <v>8934</v>
      </c>
      <c r="D7" s="401">
        <v>8382</v>
      </c>
      <c r="E7" s="402">
        <v>6.5855404438081605E-2</v>
      </c>
      <c r="F7" s="401">
        <v>6737</v>
      </c>
      <c r="G7" s="401">
        <v>6193</v>
      </c>
      <c r="H7" s="402">
        <v>8.7841110931697081E-2</v>
      </c>
      <c r="I7" s="401">
        <v>2197</v>
      </c>
      <c r="J7" s="401">
        <v>2189</v>
      </c>
      <c r="K7" s="402">
        <v>3.6546368204659662E-3</v>
      </c>
      <c r="L7" s="403"/>
      <c r="M7" s="404">
        <v>0.45589793582842369</v>
      </c>
      <c r="N7" s="404">
        <v>0.47205522155421953</v>
      </c>
      <c r="O7" s="405">
        <v>-1.6</v>
      </c>
      <c r="P7" s="401">
        <v>10756</v>
      </c>
      <c r="Q7" s="401">
        <v>10600</v>
      </c>
      <c r="R7" s="402">
        <v>1.4716981132075471E-2</v>
      </c>
      <c r="S7" s="401">
        <v>23593</v>
      </c>
      <c r="T7" s="401">
        <v>22455</v>
      </c>
      <c r="U7" s="402">
        <v>5.0679136049877532E-2</v>
      </c>
      <c r="V7" s="401">
        <v>19722</v>
      </c>
      <c r="W7" s="401">
        <v>19413</v>
      </c>
      <c r="X7" s="402">
        <v>1.5917168907433162E-2</v>
      </c>
      <c r="Y7" s="406">
        <v>2.2075218267293484</v>
      </c>
      <c r="Z7" s="407">
        <v>2.3160343593414461</v>
      </c>
    </row>
    <row r="8" spans="1:26" ht="15">
      <c r="A8" s="408"/>
      <c r="B8" s="400" t="s">
        <v>55</v>
      </c>
      <c r="C8" s="401">
        <v>14300</v>
      </c>
      <c r="D8" s="401">
        <v>8771</v>
      </c>
      <c r="E8" s="402">
        <v>0.63037281951886903</v>
      </c>
      <c r="F8" s="401">
        <v>11284</v>
      </c>
      <c r="G8" s="401">
        <v>7260</v>
      </c>
      <c r="H8" s="402">
        <v>0.55426997245179066</v>
      </c>
      <c r="I8" s="401">
        <v>3016</v>
      </c>
      <c r="J8" s="401">
        <v>1511</v>
      </c>
      <c r="K8" s="402">
        <v>0.99602911978821973</v>
      </c>
      <c r="L8" s="403"/>
      <c r="M8" s="404">
        <v>0.66304004492331448</v>
      </c>
      <c r="N8" s="404">
        <v>0.65750565315707077</v>
      </c>
      <c r="O8" s="405">
        <v>0.6</v>
      </c>
      <c r="P8" s="401">
        <v>18892</v>
      </c>
      <c r="Q8" s="401">
        <v>11340</v>
      </c>
      <c r="R8" s="402">
        <v>0.66596119929453268</v>
      </c>
      <c r="S8" s="401">
        <v>28493</v>
      </c>
      <c r="T8" s="401">
        <v>17247</v>
      </c>
      <c r="U8" s="402">
        <v>0.65205542992984289</v>
      </c>
      <c r="V8" s="401">
        <v>32092</v>
      </c>
      <c r="W8" s="401">
        <v>17529</v>
      </c>
      <c r="X8" s="402">
        <v>0.83079468309658278</v>
      </c>
      <c r="Y8" s="406">
        <v>2.2441958041958041</v>
      </c>
      <c r="Z8" s="407">
        <v>1.9985178428913464</v>
      </c>
    </row>
    <row r="9" spans="1:26" ht="15.75" thickBot="1">
      <c r="A9" s="409"/>
      <c r="B9" s="400" t="s">
        <v>56</v>
      </c>
      <c r="C9" s="401">
        <v>76251</v>
      </c>
      <c r="D9" s="401">
        <v>73125</v>
      </c>
      <c r="E9" s="402">
        <v>4.274871794871795E-2</v>
      </c>
      <c r="F9" s="401">
        <v>62115</v>
      </c>
      <c r="G9" s="401">
        <v>58579</v>
      </c>
      <c r="H9" s="402">
        <v>6.036292869458338E-2</v>
      </c>
      <c r="I9" s="401">
        <v>14136</v>
      </c>
      <c r="J9" s="401">
        <v>14546</v>
      </c>
      <c r="K9" s="402">
        <v>-2.8186443008387185E-2</v>
      </c>
      <c r="L9" s="403"/>
      <c r="M9" s="404">
        <v>0.71384290785816307</v>
      </c>
      <c r="N9" s="404">
        <v>0.74227163852500222</v>
      </c>
      <c r="O9" s="405">
        <v>-2.8000000000000003</v>
      </c>
      <c r="P9" s="401">
        <v>120446</v>
      </c>
      <c r="Q9" s="401">
        <v>125507</v>
      </c>
      <c r="R9" s="402">
        <v>-4.0324444054913269E-2</v>
      </c>
      <c r="S9" s="401">
        <v>168729</v>
      </c>
      <c r="T9" s="401">
        <v>169085</v>
      </c>
      <c r="U9" s="402">
        <v>-2.1054499216370463E-3</v>
      </c>
      <c r="V9" s="401">
        <v>198926</v>
      </c>
      <c r="W9" s="401">
        <v>198907</v>
      </c>
      <c r="X9" s="402">
        <v>9.5522027882377191E-5</v>
      </c>
      <c r="Y9" s="406">
        <v>2.6088313595887267</v>
      </c>
      <c r="Z9" s="407">
        <v>2.7200957264957264</v>
      </c>
    </row>
    <row r="10" spans="1:26" ht="15.75" thickBot="1">
      <c r="A10" s="410" t="s">
        <v>57</v>
      </c>
      <c r="B10" s="411"/>
      <c r="C10" s="412">
        <v>99485</v>
      </c>
      <c r="D10" s="412">
        <v>90278</v>
      </c>
      <c r="E10" s="413">
        <v>0.10198497972928067</v>
      </c>
      <c r="F10" s="412">
        <v>80136</v>
      </c>
      <c r="G10" s="412">
        <v>72032</v>
      </c>
      <c r="H10" s="413">
        <v>0.11250555308751665</v>
      </c>
      <c r="I10" s="412">
        <v>19349</v>
      </c>
      <c r="J10" s="412">
        <v>18246</v>
      </c>
      <c r="K10" s="413">
        <v>6.0451605831415102E-2</v>
      </c>
      <c r="L10" s="403"/>
      <c r="M10" s="414">
        <v>0.67972737359327939</v>
      </c>
      <c r="N10" s="414">
        <v>0.70620776197751778</v>
      </c>
      <c r="O10" s="415">
        <v>-2.6</v>
      </c>
      <c r="P10" s="412">
        <v>150094</v>
      </c>
      <c r="Q10" s="412">
        <v>147447</v>
      </c>
      <c r="R10" s="413">
        <v>1.7952213337673877E-2</v>
      </c>
      <c r="S10" s="412">
        <v>220815</v>
      </c>
      <c r="T10" s="412">
        <v>208787</v>
      </c>
      <c r="U10" s="413">
        <v>5.7608950748849308E-2</v>
      </c>
      <c r="V10" s="412">
        <v>250740</v>
      </c>
      <c r="W10" s="412">
        <v>235849</v>
      </c>
      <c r="X10" s="413">
        <v>6.3137855153085232E-2</v>
      </c>
      <c r="Y10" s="416">
        <v>2.5203799567774037</v>
      </c>
      <c r="Z10" s="417">
        <v>2.6124748000620306</v>
      </c>
    </row>
    <row r="11" spans="1:26" ht="15">
      <c r="A11" s="399" t="s">
        <v>58</v>
      </c>
      <c r="B11" s="400" t="s">
        <v>54</v>
      </c>
      <c r="C11" s="401">
        <v>10262</v>
      </c>
      <c r="D11" s="401">
        <v>9660</v>
      </c>
      <c r="E11" s="402">
        <v>6.2318840579710148E-2</v>
      </c>
      <c r="F11" s="401">
        <v>2121</v>
      </c>
      <c r="G11" s="401">
        <v>2111</v>
      </c>
      <c r="H11" s="402">
        <v>4.7370914258645196E-3</v>
      </c>
      <c r="I11" s="401">
        <v>8141</v>
      </c>
      <c r="J11" s="401">
        <v>7549</v>
      </c>
      <c r="K11" s="402">
        <v>7.8420982911643927E-2</v>
      </c>
      <c r="L11" s="403"/>
      <c r="M11" s="404">
        <v>0.3640873724034549</v>
      </c>
      <c r="N11" s="404">
        <v>0.28327032136105862</v>
      </c>
      <c r="O11" s="405">
        <v>8.1</v>
      </c>
      <c r="P11" s="401">
        <v>10201</v>
      </c>
      <c r="Q11" s="401">
        <v>8991</v>
      </c>
      <c r="R11" s="402">
        <v>0.13457902346791237</v>
      </c>
      <c r="S11" s="401">
        <v>28018</v>
      </c>
      <c r="T11" s="401">
        <v>31740</v>
      </c>
      <c r="U11" s="402">
        <v>-0.11726528040327662</v>
      </c>
      <c r="V11" s="401">
        <v>20719</v>
      </c>
      <c r="W11" s="401">
        <v>18520</v>
      </c>
      <c r="X11" s="402">
        <v>0.11873650107991361</v>
      </c>
      <c r="Y11" s="406">
        <v>2.0190021438316119</v>
      </c>
      <c r="Z11" s="407">
        <v>1.9171842650103519</v>
      </c>
    </row>
    <row r="12" spans="1:26" ht="15.75" thickBot="1">
      <c r="A12" s="409"/>
      <c r="B12" s="400" t="s">
        <v>55</v>
      </c>
      <c r="C12" s="401">
        <v>10851</v>
      </c>
      <c r="D12" s="401">
        <v>10804</v>
      </c>
      <c r="E12" s="402">
        <v>4.3502406516105147E-3</v>
      </c>
      <c r="F12" s="401">
        <v>2849</v>
      </c>
      <c r="G12" s="401">
        <v>3159</v>
      </c>
      <c r="H12" s="402">
        <v>-9.8132320354542571E-2</v>
      </c>
      <c r="I12" s="401">
        <v>8002</v>
      </c>
      <c r="J12" s="401">
        <v>7645</v>
      </c>
      <c r="K12" s="402">
        <v>4.669718770438195E-2</v>
      </c>
      <c r="L12" s="403"/>
      <c r="M12" s="404">
        <v>0.5769560426105057</v>
      </c>
      <c r="N12" s="404">
        <v>0.43729903536977494</v>
      </c>
      <c r="O12" s="405">
        <v>14.000000000000002</v>
      </c>
      <c r="P12" s="401">
        <v>14136</v>
      </c>
      <c r="Q12" s="401">
        <v>10880</v>
      </c>
      <c r="R12" s="402">
        <v>0.29926470588235293</v>
      </c>
      <c r="S12" s="401">
        <v>24501</v>
      </c>
      <c r="T12" s="401">
        <v>24880</v>
      </c>
      <c r="U12" s="402">
        <v>-1.5233118971061093E-2</v>
      </c>
      <c r="V12" s="401">
        <v>26096</v>
      </c>
      <c r="W12" s="401">
        <v>22829</v>
      </c>
      <c r="X12" s="402">
        <v>0.14310745104910422</v>
      </c>
      <c r="Y12" s="406">
        <v>2.404939636899825</v>
      </c>
      <c r="Z12" s="407">
        <v>2.1130136986301369</v>
      </c>
    </row>
    <row r="13" spans="1:26" ht="15.75" thickBot="1">
      <c r="A13" s="410" t="s">
        <v>57</v>
      </c>
      <c r="B13" s="411"/>
      <c r="C13" s="412">
        <v>21113</v>
      </c>
      <c r="D13" s="412">
        <v>20464</v>
      </c>
      <c r="E13" s="413">
        <v>3.1714229867083658E-2</v>
      </c>
      <c r="F13" s="412">
        <v>4970</v>
      </c>
      <c r="G13" s="412">
        <v>5270</v>
      </c>
      <c r="H13" s="413">
        <v>-5.6925996204933584E-2</v>
      </c>
      <c r="I13" s="412">
        <v>16143</v>
      </c>
      <c r="J13" s="412">
        <v>15194</v>
      </c>
      <c r="K13" s="413">
        <v>6.2458865341582202E-2</v>
      </c>
      <c r="L13" s="403"/>
      <c r="M13" s="414">
        <v>0.4633942001942154</v>
      </c>
      <c r="N13" s="414">
        <v>0.35095372659837515</v>
      </c>
      <c r="O13" s="415">
        <v>11.200000000000001</v>
      </c>
      <c r="P13" s="412">
        <v>24337</v>
      </c>
      <c r="Q13" s="412">
        <v>19871</v>
      </c>
      <c r="R13" s="413">
        <v>0.22474963514669619</v>
      </c>
      <c r="S13" s="412">
        <v>52519</v>
      </c>
      <c r="T13" s="412">
        <v>56620</v>
      </c>
      <c r="U13" s="413">
        <v>-7.2430236665489228E-2</v>
      </c>
      <c r="V13" s="412">
        <v>46815</v>
      </c>
      <c r="W13" s="412">
        <v>41349</v>
      </c>
      <c r="X13" s="413">
        <v>0.13219183051585287</v>
      </c>
      <c r="Y13" s="416">
        <v>2.2173542367261878</v>
      </c>
      <c r="Z13" s="417">
        <v>2.0205727130570756</v>
      </c>
    </row>
    <row r="14" spans="1:26" ht="15">
      <c r="A14" s="399" t="s">
        <v>59</v>
      </c>
      <c r="B14" s="400" t="s">
        <v>54</v>
      </c>
      <c r="C14" s="401">
        <v>1774</v>
      </c>
      <c r="D14" s="401">
        <v>1157</v>
      </c>
      <c r="E14" s="402">
        <v>0.53327571305099397</v>
      </c>
      <c r="F14" s="401">
        <v>197</v>
      </c>
      <c r="G14" s="401">
        <v>119</v>
      </c>
      <c r="H14" s="402">
        <v>0.65546218487394958</v>
      </c>
      <c r="I14" s="401">
        <v>1577</v>
      </c>
      <c r="J14" s="401">
        <v>1038</v>
      </c>
      <c r="K14" s="402">
        <v>0.51926782273603078</v>
      </c>
      <c r="L14" s="403"/>
      <c r="M14" s="404">
        <v>0.30416847590099871</v>
      </c>
      <c r="N14" s="404">
        <v>0.26918507959135185</v>
      </c>
      <c r="O14" s="405">
        <v>3.5000000000000004</v>
      </c>
      <c r="P14" s="401">
        <v>1401</v>
      </c>
      <c r="Q14" s="401">
        <v>1133</v>
      </c>
      <c r="R14" s="402">
        <v>0.23654015887025595</v>
      </c>
      <c r="S14" s="401">
        <v>4606</v>
      </c>
      <c r="T14" s="401">
        <v>4209</v>
      </c>
      <c r="U14" s="402">
        <v>9.4321691613209788E-2</v>
      </c>
      <c r="V14" s="401">
        <v>3381</v>
      </c>
      <c r="W14" s="401">
        <v>2418</v>
      </c>
      <c r="X14" s="402">
        <v>0.39826302729528534</v>
      </c>
      <c r="Y14" s="406">
        <v>1.9058624577226606</v>
      </c>
      <c r="Z14" s="407">
        <v>2.0898876404494384</v>
      </c>
    </row>
    <row r="15" spans="1:26" ht="15">
      <c r="A15" s="408"/>
      <c r="B15" s="400" t="s">
        <v>55</v>
      </c>
      <c r="C15" s="401">
        <v>7216</v>
      </c>
      <c r="D15" s="401">
        <v>6259</v>
      </c>
      <c r="E15" s="402">
        <v>0.15289982425307558</v>
      </c>
      <c r="F15" s="401">
        <v>4206</v>
      </c>
      <c r="G15" s="401">
        <v>3935</v>
      </c>
      <c r="H15" s="402">
        <v>6.886912325285896E-2</v>
      </c>
      <c r="I15" s="401">
        <v>3010</v>
      </c>
      <c r="J15" s="401">
        <v>2324</v>
      </c>
      <c r="K15" s="402">
        <v>0.29518072289156627</v>
      </c>
      <c r="L15" s="403"/>
      <c r="M15" s="404">
        <v>0.50350631136044877</v>
      </c>
      <c r="N15" s="404">
        <v>0.5381360650261664</v>
      </c>
      <c r="O15" s="405">
        <v>-3.5000000000000004</v>
      </c>
      <c r="P15" s="401">
        <v>9693</v>
      </c>
      <c r="Q15" s="401">
        <v>9666</v>
      </c>
      <c r="R15" s="402">
        <v>2.7932960893854749E-3</v>
      </c>
      <c r="S15" s="401">
        <v>19251</v>
      </c>
      <c r="T15" s="401">
        <v>17962</v>
      </c>
      <c r="U15" s="402">
        <v>7.1762609954348064E-2</v>
      </c>
      <c r="V15" s="401">
        <v>17570</v>
      </c>
      <c r="W15" s="401">
        <v>16705</v>
      </c>
      <c r="X15" s="402">
        <v>5.1780903920981745E-2</v>
      </c>
      <c r="Y15" s="406">
        <v>2.4348669623059869</v>
      </c>
      <c r="Z15" s="407">
        <v>2.668956702348618</v>
      </c>
    </row>
    <row r="16" spans="1:26" ht="15.75" thickBot="1">
      <c r="A16" s="409"/>
      <c r="B16" s="400" t="s">
        <v>56</v>
      </c>
      <c r="C16" s="401">
        <v>24386</v>
      </c>
      <c r="D16" s="401">
        <v>24015</v>
      </c>
      <c r="E16" s="402">
        <v>1.5448677909639809E-2</v>
      </c>
      <c r="F16" s="401">
        <v>16302</v>
      </c>
      <c r="G16" s="401">
        <v>11949</v>
      </c>
      <c r="H16" s="402">
        <v>0.36429826763745921</v>
      </c>
      <c r="I16" s="401">
        <v>8084</v>
      </c>
      <c r="J16" s="401">
        <v>12066</v>
      </c>
      <c r="K16" s="402">
        <v>-0.33001823305154981</v>
      </c>
      <c r="L16" s="403"/>
      <c r="M16" s="404">
        <v>0.53595912207008167</v>
      </c>
      <c r="N16" s="404">
        <v>0.56219385748507278</v>
      </c>
      <c r="O16" s="405">
        <v>-2.6</v>
      </c>
      <c r="P16" s="401">
        <v>29474</v>
      </c>
      <c r="Q16" s="401">
        <v>31448</v>
      </c>
      <c r="R16" s="402">
        <v>-6.2770287458661922E-2</v>
      </c>
      <c r="S16" s="401">
        <v>54993</v>
      </c>
      <c r="T16" s="401">
        <v>55938</v>
      </c>
      <c r="U16" s="402">
        <v>-1.6893703743430227E-2</v>
      </c>
      <c r="V16" s="401">
        <v>63651</v>
      </c>
      <c r="W16" s="401">
        <v>67204</v>
      </c>
      <c r="X16" s="402">
        <v>-5.2868876852568303E-2</v>
      </c>
      <c r="Y16" s="406">
        <v>2.6101451652587548</v>
      </c>
      <c r="Z16" s="407">
        <v>2.7984176556318969</v>
      </c>
    </row>
    <row r="17" spans="1:26" ht="15.75" thickBot="1">
      <c r="A17" s="410" t="s">
        <v>57</v>
      </c>
      <c r="B17" s="411"/>
      <c r="C17" s="412">
        <v>33376</v>
      </c>
      <c r="D17" s="412">
        <v>31431</v>
      </c>
      <c r="E17" s="413">
        <v>6.1881581877763991E-2</v>
      </c>
      <c r="F17" s="412">
        <v>20705</v>
      </c>
      <c r="G17" s="412">
        <v>16003</v>
      </c>
      <c r="H17" s="413">
        <v>0.29381990876710617</v>
      </c>
      <c r="I17" s="412">
        <v>12671</v>
      </c>
      <c r="J17" s="412">
        <v>15428</v>
      </c>
      <c r="K17" s="413">
        <v>-0.17870106300233343</v>
      </c>
      <c r="L17" s="403"/>
      <c r="M17" s="414">
        <v>0.51449587824984144</v>
      </c>
      <c r="N17" s="414">
        <v>0.5408723706615115</v>
      </c>
      <c r="O17" s="415">
        <v>-2.6</v>
      </c>
      <c r="P17" s="412">
        <v>40568</v>
      </c>
      <c r="Q17" s="412">
        <v>42247</v>
      </c>
      <c r="R17" s="413">
        <v>-3.9742466920728102E-2</v>
      </c>
      <c r="S17" s="412">
        <v>78850</v>
      </c>
      <c r="T17" s="412">
        <v>78109</v>
      </c>
      <c r="U17" s="413">
        <v>9.4867428849428372E-3</v>
      </c>
      <c r="V17" s="412">
        <v>84602</v>
      </c>
      <c r="W17" s="412">
        <v>86327</v>
      </c>
      <c r="X17" s="413">
        <v>-1.9982160853498906E-2</v>
      </c>
      <c r="Y17" s="416">
        <v>2.5348154362416109</v>
      </c>
      <c r="Z17" s="417">
        <v>2.7465559479494766</v>
      </c>
    </row>
    <row r="18" spans="1:26" ht="15">
      <c r="A18" s="399" t="s">
        <v>60</v>
      </c>
      <c r="B18" s="400" t="s">
        <v>54</v>
      </c>
      <c r="C18" s="401">
        <v>2593</v>
      </c>
      <c r="D18" s="401">
        <v>2606</v>
      </c>
      <c r="E18" s="402">
        <v>-4.9884881043745204E-3</v>
      </c>
      <c r="F18" s="401">
        <v>455</v>
      </c>
      <c r="G18" s="401">
        <v>619</v>
      </c>
      <c r="H18" s="402">
        <v>-0.26494345718901452</v>
      </c>
      <c r="I18" s="401">
        <v>2138</v>
      </c>
      <c r="J18" s="401">
        <v>1987</v>
      </c>
      <c r="K18" s="402">
        <v>7.5993960744841466E-2</v>
      </c>
      <c r="L18" s="403"/>
      <c r="M18" s="404">
        <v>0.29918481567100619</v>
      </c>
      <c r="N18" s="404">
        <v>0.30427958564403057</v>
      </c>
      <c r="O18" s="405">
        <v>-0.5</v>
      </c>
      <c r="P18" s="401">
        <v>2459</v>
      </c>
      <c r="Q18" s="401">
        <v>2908</v>
      </c>
      <c r="R18" s="402">
        <v>-0.15440165061898212</v>
      </c>
      <c r="S18" s="401">
        <v>8219</v>
      </c>
      <c r="T18" s="401">
        <v>9557</v>
      </c>
      <c r="U18" s="402">
        <v>-0.14000209270691641</v>
      </c>
      <c r="V18" s="401">
        <v>4584</v>
      </c>
      <c r="W18" s="401">
        <v>5130</v>
      </c>
      <c r="X18" s="402">
        <v>-0.1064327485380117</v>
      </c>
      <c r="Y18" s="406">
        <v>1.7678364828384112</v>
      </c>
      <c r="Z18" s="407">
        <v>1.9685341519570223</v>
      </c>
    </row>
    <row r="19" spans="1:26" ht="15.75" thickBot="1">
      <c r="A19" s="409"/>
      <c r="B19" s="400" t="s">
        <v>61</v>
      </c>
      <c r="C19" s="401">
        <v>6816</v>
      </c>
      <c r="D19" s="401">
        <v>6966</v>
      </c>
      <c r="E19" s="402">
        <v>-2.1533161068044791E-2</v>
      </c>
      <c r="F19" s="401">
        <v>2639</v>
      </c>
      <c r="G19" s="401">
        <v>2533</v>
      </c>
      <c r="H19" s="402">
        <v>4.1847611527832611E-2</v>
      </c>
      <c r="I19" s="401">
        <v>4177</v>
      </c>
      <c r="J19" s="401">
        <v>4433</v>
      </c>
      <c r="K19" s="402">
        <v>-5.7748702909993233E-2</v>
      </c>
      <c r="L19" s="403"/>
      <c r="M19" s="404">
        <v>0.47777147181233448</v>
      </c>
      <c r="N19" s="404">
        <v>0.43285046728971965</v>
      </c>
      <c r="O19" s="405">
        <v>4.5</v>
      </c>
      <c r="P19" s="401">
        <v>10102</v>
      </c>
      <c r="Q19" s="401">
        <v>9263</v>
      </c>
      <c r="R19" s="402">
        <v>9.0575407535355715E-2</v>
      </c>
      <c r="S19" s="401">
        <v>21144</v>
      </c>
      <c r="T19" s="401">
        <v>21400</v>
      </c>
      <c r="U19" s="402">
        <v>-1.1962616822429906E-2</v>
      </c>
      <c r="V19" s="401">
        <v>16280</v>
      </c>
      <c r="W19" s="401">
        <v>15866</v>
      </c>
      <c r="X19" s="402">
        <v>2.6093533341737047E-2</v>
      </c>
      <c r="Y19" s="406">
        <v>2.3884976525821595</v>
      </c>
      <c r="Z19" s="407">
        <v>2.2776342233706575</v>
      </c>
    </row>
    <row r="20" spans="1:26" ht="15.75" thickBot="1">
      <c r="A20" s="410" t="s">
        <v>57</v>
      </c>
      <c r="B20" s="411"/>
      <c r="C20" s="412">
        <v>9409</v>
      </c>
      <c r="D20" s="412">
        <v>9572</v>
      </c>
      <c r="E20" s="413">
        <v>-1.7028834099456748E-2</v>
      </c>
      <c r="F20" s="412">
        <v>3094</v>
      </c>
      <c r="G20" s="412">
        <v>3152</v>
      </c>
      <c r="H20" s="413">
        <v>-1.8401015228426396E-2</v>
      </c>
      <c r="I20" s="412">
        <v>6315</v>
      </c>
      <c r="J20" s="412">
        <v>6420</v>
      </c>
      <c r="K20" s="413">
        <v>-1.6355140186915886E-2</v>
      </c>
      <c r="L20" s="403"/>
      <c r="M20" s="414">
        <v>0.42778326465279432</v>
      </c>
      <c r="N20" s="414">
        <v>0.39315825176858221</v>
      </c>
      <c r="O20" s="415">
        <v>3.5000000000000004</v>
      </c>
      <c r="P20" s="412">
        <v>12561</v>
      </c>
      <c r="Q20" s="412">
        <v>12171</v>
      </c>
      <c r="R20" s="413">
        <v>3.2043381809218632E-2</v>
      </c>
      <c r="S20" s="412">
        <v>29363</v>
      </c>
      <c r="T20" s="412">
        <v>30957</v>
      </c>
      <c r="U20" s="413">
        <v>-5.1490777530122427E-2</v>
      </c>
      <c r="V20" s="412">
        <v>20864</v>
      </c>
      <c r="W20" s="412">
        <v>20996</v>
      </c>
      <c r="X20" s="413">
        <v>-6.2869117927224234E-3</v>
      </c>
      <c r="Y20" s="416">
        <v>2.2174513763418005</v>
      </c>
      <c r="Z20" s="417">
        <v>2.1934809862097784</v>
      </c>
    </row>
    <row r="21" spans="1:26" ht="15">
      <c r="A21" s="399" t="s">
        <v>62</v>
      </c>
      <c r="B21" s="400" t="s">
        <v>54</v>
      </c>
      <c r="C21" s="401">
        <v>1990</v>
      </c>
      <c r="D21" s="401">
        <v>2089</v>
      </c>
      <c r="E21" s="402">
        <v>-4.7391096218286265E-2</v>
      </c>
      <c r="F21" s="401">
        <v>1021</v>
      </c>
      <c r="G21" s="401">
        <v>839</v>
      </c>
      <c r="H21" s="402">
        <v>0.21692491060786651</v>
      </c>
      <c r="I21" s="401">
        <v>969</v>
      </c>
      <c r="J21" s="401">
        <v>1250</v>
      </c>
      <c r="K21" s="402">
        <v>-0.2248</v>
      </c>
      <c r="L21" s="403"/>
      <c r="M21" s="404">
        <v>0.4306049822064057</v>
      </c>
      <c r="N21" s="404">
        <v>0.50577711516958623</v>
      </c>
      <c r="O21" s="405">
        <v>-7.5</v>
      </c>
      <c r="P21" s="401">
        <v>2178</v>
      </c>
      <c r="Q21" s="401">
        <v>2714</v>
      </c>
      <c r="R21" s="402">
        <v>-0.19749447310243184</v>
      </c>
      <c r="S21" s="401">
        <v>5058</v>
      </c>
      <c r="T21" s="401">
        <v>5366</v>
      </c>
      <c r="U21" s="402">
        <v>-5.7398434588147598E-2</v>
      </c>
      <c r="V21" s="401">
        <v>4166</v>
      </c>
      <c r="W21" s="401">
        <v>4460</v>
      </c>
      <c r="X21" s="402">
        <v>-6.5919282511210764E-2</v>
      </c>
      <c r="Y21" s="406">
        <v>2.0934673366834171</v>
      </c>
      <c r="Z21" s="407">
        <v>2.1349928195308761</v>
      </c>
    </row>
    <row r="22" spans="1:26" ht="15.75" thickBot="1">
      <c r="A22" s="409"/>
      <c r="B22" s="400" t="s">
        <v>55</v>
      </c>
      <c r="C22" s="401">
        <v>6516</v>
      </c>
      <c r="D22" s="401">
        <v>4225</v>
      </c>
      <c r="E22" s="402">
        <v>0.54224852071005913</v>
      </c>
      <c r="F22" s="401">
        <v>3809</v>
      </c>
      <c r="G22" s="401">
        <v>2566</v>
      </c>
      <c r="H22" s="402">
        <v>0.48441153546375681</v>
      </c>
      <c r="I22" s="401">
        <v>2707</v>
      </c>
      <c r="J22" s="401">
        <v>1659</v>
      </c>
      <c r="K22" s="402">
        <v>0.63170584689572029</v>
      </c>
      <c r="L22" s="403"/>
      <c r="M22" s="404">
        <v>0.57829028290282902</v>
      </c>
      <c r="N22" s="404">
        <v>0.58395319682407021</v>
      </c>
      <c r="O22" s="405">
        <v>-0.6</v>
      </c>
      <c r="P22" s="401">
        <v>9403</v>
      </c>
      <c r="Q22" s="401">
        <v>6987</v>
      </c>
      <c r="R22" s="402">
        <v>0.34578502934020322</v>
      </c>
      <c r="S22" s="401">
        <v>16260</v>
      </c>
      <c r="T22" s="401">
        <v>11965</v>
      </c>
      <c r="U22" s="402">
        <v>0.35896364396155456</v>
      </c>
      <c r="V22" s="401">
        <v>18251</v>
      </c>
      <c r="W22" s="401">
        <v>13984</v>
      </c>
      <c r="X22" s="402">
        <v>0.30513443935926776</v>
      </c>
      <c r="Y22" s="406">
        <v>2.800951503990178</v>
      </c>
      <c r="Z22" s="407">
        <v>3.3098224852071008</v>
      </c>
    </row>
    <row r="23" spans="1:26" ht="15.75" thickBot="1">
      <c r="A23" s="410" t="s">
        <v>57</v>
      </c>
      <c r="B23" s="411"/>
      <c r="C23" s="412">
        <v>8506</v>
      </c>
      <c r="D23" s="412">
        <v>6314</v>
      </c>
      <c r="E23" s="413">
        <v>0.34716503009185934</v>
      </c>
      <c r="F23" s="412">
        <v>4830</v>
      </c>
      <c r="G23" s="412">
        <v>3405</v>
      </c>
      <c r="H23" s="413">
        <v>0.41850220264317178</v>
      </c>
      <c r="I23" s="412">
        <v>3676</v>
      </c>
      <c r="J23" s="412">
        <v>2909</v>
      </c>
      <c r="K23" s="413">
        <v>0.26366448951529736</v>
      </c>
      <c r="L23" s="418"/>
      <c r="M23" s="414">
        <v>0.54324983581949526</v>
      </c>
      <c r="N23" s="414">
        <v>0.55974842767295596</v>
      </c>
      <c r="O23" s="415">
        <v>-1.6</v>
      </c>
      <c r="P23" s="412">
        <v>11581</v>
      </c>
      <c r="Q23" s="412">
        <v>9701</v>
      </c>
      <c r="R23" s="413">
        <v>0.19379445417998145</v>
      </c>
      <c r="S23" s="412">
        <v>21318</v>
      </c>
      <c r="T23" s="412">
        <v>17331</v>
      </c>
      <c r="U23" s="413">
        <v>0.23005019906525878</v>
      </c>
      <c r="V23" s="412">
        <v>22417</v>
      </c>
      <c r="W23" s="412">
        <v>18444</v>
      </c>
      <c r="X23" s="413">
        <v>0.21540880503144655</v>
      </c>
      <c r="Y23" s="416">
        <v>2.635433811427228</v>
      </c>
      <c r="Z23" s="417">
        <v>2.9211276528349699</v>
      </c>
    </row>
    <row r="24" spans="1:26" ht="4.5" customHeight="1" thickBot="1">
      <c r="A24" s="419"/>
      <c r="B24" s="420"/>
      <c r="C24" s="421"/>
      <c r="D24" s="421"/>
      <c r="E24" s="422"/>
      <c r="F24" s="421"/>
      <c r="G24" s="421"/>
      <c r="H24" s="422"/>
      <c r="I24" s="421"/>
      <c r="J24" s="421"/>
      <c r="K24" s="422"/>
      <c r="L24" s="423"/>
      <c r="M24" s="424" t="e">
        <v>#DIV/0!</v>
      </c>
      <c r="N24" s="424" t="e">
        <v>#DIV/0!</v>
      </c>
      <c r="O24" s="425" t="e">
        <v>#DIV/0!</v>
      </c>
      <c r="P24" s="421"/>
      <c r="Q24" s="421"/>
      <c r="R24" s="422" t="e">
        <v>#DIV/0!</v>
      </c>
      <c r="S24" s="421"/>
      <c r="T24" s="421"/>
      <c r="U24" s="422" t="e">
        <v>#DIV/0!</v>
      </c>
      <c r="V24" s="421"/>
      <c r="W24" s="421"/>
      <c r="X24" s="422" t="e">
        <v>#DIV/0!</v>
      </c>
      <c r="Y24" s="426" t="e">
        <v>#DIV/0!</v>
      </c>
      <c r="Z24" s="427" t="e">
        <v>#DIV/0!</v>
      </c>
    </row>
    <row r="25" spans="1:26" ht="16.5" thickBot="1">
      <c r="A25" s="428" t="s">
        <v>63</v>
      </c>
      <c r="B25" s="429"/>
      <c r="C25" s="430">
        <v>171889</v>
      </c>
      <c r="D25" s="430">
        <v>158059</v>
      </c>
      <c r="E25" s="431">
        <v>8.7498971902897016E-2</v>
      </c>
      <c r="F25" s="430">
        <v>113735</v>
      </c>
      <c r="G25" s="430">
        <v>99862</v>
      </c>
      <c r="H25" s="431">
        <v>0.13892171196250827</v>
      </c>
      <c r="I25" s="430">
        <v>58154</v>
      </c>
      <c r="J25" s="430">
        <v>58197</v>
      </c>
      <c r="K25" s="431">
        <v>-7.3886970118734643E-4</v>
      </c>
      <c r="L25" s="432"/>
      <c r="M25" s="433">
        <v>0.59360083402628672</v>
      </c>
      <c r="N25" s="433">
        <v>0.59069585813314818</v>
      </c>
      <c r="O25" s="434">
        <v>0.3</v>
      </c>
      <c r="P25" s="430">
        <v>239141</v>
      </c>
      <c r="Q25" s="430">
        <v>231437</v>
      </c>
      <c r="R25" s="431">
        <v>3.3287676559927759E-2</v>
      </c>
      <c r="S25" s="430">
        <v>402865</v>
      </c>
      <c r="T25" s="430">
        <v>391804</v>
      </c>
      <c r="U25" s="431">
        <v>2.8230952210799277E-2</v>
      </c>
      <c r="V25" s="430">
        <v>425438</v>
      </c>
      <c r="W25" s="430">
        <v>402965</v>
      </c>
      <c r="X25" s="431">
        <v>5.5769111461293167E-2</v>
      </c>
      <c r="Y25" s="435">
        <v>2.4750740303335292</v>
      </c>
      <c r="Z25" s="436">
        <v>2.5494593790926174</v>
      </c>
    </row>
    <row r="26" spans="1:26" s="439" customFormat="1" ht="11.25" customHeight="1" thickBot="1">
      <c r="A26" s="437"/>
      <c r="B26" s="437"/>
      <c r="C26" s="401"/>
      <c r="D26" s="401"/>
      <c r="E26" s="404"/>
      <c r="F26" s="401"/>
      <c r="G26" s="401"/>
      <c r="H26" s="404"/>
      <c r="I26" s="401"/>
      <c r="J26" s="401"/>
      <c r="K26" s="404"/>
      <c r="L26" s="437"/>
      <c r="M26" s="404"/>
      <c r="N26" s="404"/>
      <c r="O26" s="404"/>
      <c r="P26" s="401"/>
      <c r="Q26" s="401"/>
      <c r="R26" s="404"/>
      <c r="S26" s="401"/>
      <c r="T26" s="401"/>
      <c r="U26" s="404"/>
      <c r="V26" s="401"/>
      <c r="W26" s="401"/>
      <c r="X26" s="404"/>
      <c r="Y26" s="438"/>
      <c r="Z26" s="438"/>
    </row>
    <row r="27" spans="1:26" ht="16.5" thickBot="1">
      <c r="A27" s="440" t="s">
        <v>64</v>
      </c>
      <c r="B27" s="441"/>
      <c r="C27" s="442">
        <v>7393</v>
      </c>
      <c r="D27" s="442">
        <v>6814</v>
      </c>
      <c r="E27" s="443">
        <v>8.497211623128853E-2</v>
      </c>
      <c r="F27" s="442">
        <v>1382</v>
      </c>
      <c r="G27" s="442">
        <v>1277</v>
      </c>
      <c r="H27" s="443">
        <v>8.2223962411902898E-2</v>
      </c>
      <c r="I27" s="442">
        <v>6011</v>
      </c>
      <c r="J27" s="442">
        <v>5537</v>
      </c>
      <c r="K27" s="443">
        <v>8.5605923785443377E-2</v>
      </c>
      <c r="L27" s="444"/>
      <c r="M27" s="445">
        <v>0.36782908190722202</v>
      </c>
      <c r="N27" s="445">
        <v>0.27601406799531064</v>
      </c>
      <c r="O27" s="446">
        <v>9.1999999999999993</v>
      </c>
      <c r="P27" s="442">
        <v>6835</v>
      </c>
      <c r="Q27" s="442">
        <v>5886</v>
      </c>
      <c r="R27" s="443">
        <v>0.16123003737682637</v>
      </c>
      <c r="S27" s="442">
        <v>18582</v>
      </c>
      <c r="T27" s="442">
        <v>21325</v>
      </c>
      <c r="U27" s="443">
        <v>-0.12862837045720985</v>
      </c>
      <c r="V27" s="442">
        <v>15764</v>
      </c>
      <c r="W27" s="442">
        <v>13264</v>
      </c>
      <c r="X27" s="443">
        <v>0.18848009650180941</v>
      </c>
      <c r="Y27" s="447">
        <v>2.1322872987961587</v>
      </c>
      <c r="Z27" s="448">
        <v>1.9465805694159084</v>
      </c>
    </row>
    <row r="28" spans="1:26">
      <c r="O28" s="449"/>
    </row>
    <row r="30" spans="1:26" ht="24" thickBot="1">
      <c r="A30" s="450" t="s">
        <v>65</v>
      </c>
      <c r="B30" s="450"/>
      <c r="C30" s="450"/>
      <c r="D30" s="450"/>
      <c r="E30" s="450"/>
      <c r="F30" s="450"/>
      <c r="G30" s="450"/>
      <c r="H30" s="450"/>
      <c r="I30" s="450"/>
      <c r="J30" s="450"/>
      <c r="K30" s="450"/>
      <c r="L30" s="450"/>
      <c r="M30" s="450"/>
      <c r="N30" s="450"/>
      <c r="O30" s="450"/>
      <c r="P30" s="450"/>
      <c r="Q30" s="450"/>
      <c r="R30" s="450"/>
      <c r="S30" s="450"/>
      <c r="T30" s="450"/>
      <c r="U30" s="450"/>
      <c r="V30" s="450"/>
      <c r="W30" s="450"/>
      <c r="X30" s="450"/>
      <c r="Y30" s="450"/>
      <c r="Z30" s="450"/>
    </row>
    <row r="31" spans="1:26" ht="15">
      <c r="A31" s="382"/>
      <c r="B31" s="383"/>
      <c r="C31" s="384" t="s">
        <v>40</v>
      </c>
      <c r="D31" s="384"/>
      <c r="E31" s="385" t="s">
        <v>41</v>
      </c>
      <c r="F31" s="384" t="s">
        <v>42</v>
      </c>
      <c r="G31" s="384"/>
      <c r="H31" s="385" t="s">
        <v>41</v>
      </c>
      <c r="I31" s="384" t="s">
        <v>43</v>
      </c>
      <c r="J31" s="384"/>
      <c r="K31" s="386" t="s">
        <v>41</v>
      </c>
      <c r="L31" s="387"/>
      <c r="M31" s="388" t="s">
        <v>44</v>
      </c>
      <c r="N31" s="388"/>
      <c r="O31" s="385" t="s">
        <v>45</v>
      </c>
      <c r="P31" s="384" t="s">
        <v>46</v>
      </c>
      <c r="Q31" s="384"/>
      <c r="R31" s="385" t="s">
        <v>41</v>
      </c>
      <c r="S31" s="384" t="s">
        <v>47</v>
      </c>
      <c r="T31" s="384"/>
      <c r="U31" s="385" t="s">
        <v>41</v>
      </c>
      <c r="V31" s="384" t="s">
        <v>48</v>
      </c>
      <c r="W31" s="384"/>
      <c r="X31" s="385" t="s">
        <v>41</v>
      </c>
      <c r="Y31" s="389" t="s">
        <v>49</v>
      </c>
      <c r="Z31" s="390"/>
    </row>
    <row r="32" spans="1:26" ht="28.5" customHeight="1" thickBot="1">
      <c r="A32" s="451" t="s">
        <v>51</v>
      </c>
      <c r="B32" s="452"/>
      <c r="C32" s="393">
        <v>2014</v>
      </c>
      <c r="D32" s="393">
        <v>2013</v>
      </c>
      <c r="E32" s="394" t="s">
        <v>52</v>
      </c>
      <c r="F32" s="393">
        <v>2014</v>
      </c>
      <c r="G32" s="393">
        <v>2013</v>
      </c>
      <c r="H32" s="394" t="s">
        <v>52</v>
      </c>
      <c r="I32" s="393">
        <v>2014</v>
      </c>
      <c r="J32" s="393">
        <v>2013</v>
      </c>
      <c r="K32" s="394" t="s">
        <v>52</v>
      </c>
      <c r="L32" s="395"/>
      <c r="M32" s="393">
        <v>2014</v>
      </c>
      <c r="N32" s="393">
        <v>2013</v>
      </c>
      <c r="O32" s="394" t="s">
        <v>52</v>
      </c>
      <c r="P32" s="393">
        <v>2014</v>
      </c>
      <c r="Q32" s="393">
        <v>2013</v>
      </c>
      <c r="R32" s="394" t="s">
        <v>52</v>
      </c>
      <c r="S32" s="393">
        <v>2014</v>
      </c>
      <c r="T32" s="393">
        <v>2013</v>
      </c>
      <c r="U32" s="394" t="s">
        <v>52</v>
      </c>
      <c r="V32" s="393">
        <v>2014</v>
      </c>
      <c r="W32" s="393">
        <v>2013</v>
      </c>
      <c r="X32" s="394" t="s">
        <v>52</v>
      </c>
      <c r="Y32" s="393">
        <v>2014</v>
      </c>
      <c r="Z32" s="398">
        <v>2013</v>
      </c>
    </row>
    <row r="33" spans="1:26" ht="15">
      <c r="A33" s="453" t="s">
        <v>54</v>
      </c>
      <c r="B33" s="454"/>
      <c r="C33" s="401">
        <f>C7+C11+C14+C18+C21</f>
        <v>25553</v>
      </c>
      <c r="D33" s="401">
        <f>D7+D11+D14+D18+D21</f>
        <v>23894</v>
      </c>
      <c r="E33" s="402">
        <f>(C33-D33)/D33</f>
        <v>6.9431656482799031E-2</v>
      </c>
      <c r="F33" s="401">
        <f>F7+F11+F14+F18+F21</f>
        <v>10531</v>
      </c>
      <c r="G33" s="401">
        <f>G7+G11+G14+G18+G21</f>
        <v>9881</v>
      </c>
      <c r="H33" s="402">
        <f>(F33-G33)/G33</f>
        <v>6.5782815504503586E-2</v>
      </c>
      <c r="I33" s="401">
        <f>I7+I11+I14+I18+I21</f>
        <v>15022</v>
      </c>
      <c r="J33" s="401">
        <f>J7+J11+J14+J18+J21</f>
        <v>14013</v>
      </c>
      <c r="K33" s="402">
        <f>(I33-J33)/J33</f>
        <v>7.2004567187611501E-2</v>
      </c>
      <c r="L33" s="455"/>
      <c r="M33" s="404">
        <f t="shared" ref="M33:N35" si="0">P33/S33</f>
        <v>0.38845080150804384</v>
      </c>
      <c r="N33" s="404">
        <f t="shared" si="0"/>
        <v>0.35929466635754909</v>
      </c>
      <c r="O33" s="405">
        <f>ROUND(+M33-N33,3)*100</f>
        <v>2.9000000000000004</v>
      </c>
      <c r="P33" s="401">
        <f>P7+P11+P14+P18+P21</f>
        <v>26995</v>
      </c>
      <c r="Q33" s="401">
        <f>Q7+Q11+Q14+Q18+Q21</f>
        <v>26346</v>
      </c>
      <c r="R33" s="402">
        <f>(P33-Q33)/Q33</f>
        <v>2.4633720488878769E-2</v>
      </c>
      <c r="S33" s="401">
        <f>S7+S11+S14+S18+S21</f>
        <v>69494</v>
      </c>
      <c r="T33" s="401">
        <f>T7+T11+T14+T18+T21</f>
        <v>73327</v>
      </c>
      <c r="U33" s="402">
        <f>(S33-T33)/T33</f>
        <v>-5.2272696278314948E-2</v>
      </c>
      <c r="V33" s="401">
        <f>V7+V11+V14+V18+V21</f>
        <v>52572</v>
      </c>
      <c r="W33" s="401">
        <f>W7+W11+W14+W18+W21</f>
        <v>49941</v>
      </c>
      <c r="X33" s="402">
        <f>(V33-W33)/W33</f>
        <v>5.2682164954646483E-2</v>
      </c>
      <c r="Y33" s="456">
        <f t="shared" ref="Y33:Z35" si="1">V33/C33</f>
        <v>2.0573709544867529</v>
      </c>
      <c r="Z33" s="457">
        <f t="shared" si="1"/>
        <v>2.0901063028375324</v>
      </c>
    </row>
    <row r="34" spans="1:26" ht="15">
      <c r="A34" s="458" t="s">
        <v>55</v>
      </c>
      <c r="B34" s="459"/>
      <c r="C34" s="460">
        <f>C8+C12+C19+C15+C22</f>
        <v>45699</v>
      </c>
      <c r="D34" s="460">
        <f>D8+D12+D19+D15+D22</f>
        <v>37025</v>
      </c>
      <c r="E34" s="461">
        <f>(C34-D34)/D34</f>
        <v>0.23427413909520595</v>
      </c>
      <c r="F34" s="460">
        <f>F8+F12+F19+F15+F22</f>
        <v>24787</v>
      </c>
      <c r="G34" s="460">
        <f>G8+G12+G19+G15+G22</f>
        <v>19453</v>
      </c>
      <c r="H34" s="461">
        <f>(F34-G34)/G34</f>
        <v>0.27419935228499459</v>
      </c>
      <c r="I34" s="460">
        <f>I8+I12+I19+I15+I22</f>
        <v>20912</v>
      </c>
      <c r="J34" s="460">
        <f>J8+J12+J19+J15+J22</f>
        <v>17572</v>
      </c>
      <c r="K34" s="461">
        <f>(I34-J34)/J34</f>
        <v>0.19007511950830866</v>
      </c>
      <c r="L34" s="455"/>
      <c r="M34" s="462">
        <f t="shared" si="0"/>
        <v>0.56750175560196625</v>
      </c>
      <c r="N34" s="463">
        <f t="shared" si="0"/>
        <v>0.51507693624670958</v>
      </c>
      <c r="O34" s="464">
        <f>ROUND(+M34-N34,3)*100</f>
        <v>5.2</v>
      </c>
      <c r="P34" s="460">
        <f>P8+P12+P19+P15+P22</f>
        <v>62226</v>
      </c>
      <c r="Q34" s="460">
        <f>Q8+Q12+Q19+Q15+Q22</f>
        <v>48136</v>
      </c>
      <c r="R34" s="461">
        <f>(P34-Q34)/Q34</f>
        <v>0.29271231510719625</v>
      </c>
      <c r="S34" s="460">
        <f>S8+S12+S19+S15+S22</f>
        <v>109649</v>
      </c>
      <c r="T34" s="460">
        <f>T8+T12+T19+T15+T22</f>
        <v>93454</v>
      </c>
      <c r="U34" s="461">
        <f>(S34-T34)/T34</f>
        <v>0.17329381299890856</v>
      </c>
      <c r="V34" s="460">
        <f>V8+V12+V19+V15+V22</f>
        <v>110289</v>
      </c>
      <c r="W34" s="460">
        <f>W8+W12+W19+W15+W22</f>
        <v>86913</v>
      </c>
      <c r="X34" s="461">
        <f>(V34-W34)/W34</f>
        <v>0.26895861378620001</v>
      </c>
      <c r="Y34" s="465">
        <f t="shared" si="1"/>
        <v>2.4133788485524845</v>
      </c>
      <c r="Z34" s="466">
        <f t="shared" si="1"/>
        <v>2.3474139095205944</v>
      </c>
    </row>
    <row r="35" spans="1:26" ht="15.75" thickBot="1">
      <c r="A35" s="467" t="s">
        <v>56</v>
      </c>
      <c r="B35" s="468"/>
      <c r="C35" s="469">
        <f>C9+C16</f>
        <v>100637</v>
      </c>
      <c r="D35" s="470">
        <f>D9+D16</f>
        <v>97140</v>
      </c>
      <c r="E35" s="471">
        <f>(C35-D35)/D35</f>
        <v>3.5999588223183034E-2</v>
      </c>
      <c r="F35" s="472">
        <f>F9+F16</f>
        <v>78417</v>
      </c>
      <c r="G35" s="470">
        <f>G9+G16</f>
        <v>70528</v>
      </c>
      <c r="H35" s="471">
        <f>(F35-G35)/G35</f>
        <v>0.11185628402903812</v>
      </c>
      <c r="I35" s="472">
        <f>I9+I16</f>
        <v>22220</v>
      </c>
      <c r="J35" s="470">
        <f>J9+J16</f>
        <v>26612</v>
      </c>
      <c r="K35" s="473">
        <f>(I35-J35)/J35</f>
        <v>-0.16503832857357584</v>
      </c>
      <c r="L35" s="474"/>
      <c r="M35" s="475">
        <f t="shared" si="0"/>
        <v>0.67011737781711234</v>
      </c>
      <c r="N35" s="476">
        <f t="shared" si="0"/>
        <v>0.6975064771156726</v>
      </c>
      <c r="O35" s="477">
        <f>ROUND(+M35-N35,3)*100</f>
        <v>-2.7</v>
      </c>
      <c r="P35" s="472">
        <f>P9+P16</f>
        <v>149920</v>
      </c>
      <c r="Q35" s="470">
        <f>Q9+Q16</f>
        <v>156955</v>
      </c>
      <c r="R35" s="471">
        <f>(P35-Q35)/Q35</f>
        <v>-4.4821764199929913E-2</v>
      </c>
      <c r="S35" s="472">
        <f>S9+S16</f>
        <v>223722</v>
      </c>
      <c r="T35" s="470">
        <f>T9+T16</f>
        <v>225023</v>
      </c>
      <c r="U35" s="471">
        <f>(S35-T35)/T35</f>
        <v>-5.7816312110317613E-3</v>
      </c>
      <c r="V35" s="472">
        <f>V9+V16</f>
        <v>262577</v>
      </c>
      <c r="W35" s="470">
        <f>W9+W16</f>
        <v>266111</v>
      </c>
      <c r="X35" s="473">
        <f>(V35-W35)/W35</f>
        <v>-1.3280172559571006E-2</v>
      </c>
      <c r="Y35" s="478">
        <f t="shared" si="1"/>
        <v>2.6091497163071238</v>
      </c>
      <c r="Z35" s="479">
        <f t="shared" si="1"/>
        <v>2.7394585134856908</v>
      </c>
    </row>
    <row r="36" spans="1:26" ht="4.5" customHeight="1" thickBot="1">
      <c r="A36" s="419"/>
      <c r="B36" s="420"/>
      <c r="C36" s="421"/>
      <c r="D36" s="421"/>
      <c r="E36" s="480"/>
      <c r="F36" s="421"/>
      <c r="G36" s="421"/>
      <c r="H36" s="480"/>
      <c r="I36" s="421"/>
      <c r="J36" s="421"/>
      <c r="K36" s="481"/>
      <c r="L36" s="422"/>
      <c r="M36" s="424"/>
      <c r="N36" s="424"/>
      <c r="O36" s="482"/>
      <c r="P36" s="421"/>
      <c r="Q36" s="421"/>
      <c r="R36" s="480"/>
      <c r="S36" s="421"/>
      <c r="T36" s="421"/>
      <c r="U36" s="480"/>
      <c r="V36" s="421"/>
      <c r="W36" s="421"/>
      <c r="X36" s="480"/>
      <c r="Y36" s="483"/>
      <c r="Z36" s="483"/>
    </row>
    <row r="37" spans="1:26" ht="16.5" thickBot="1">
      <c r="A37" s="428" t="s">
        <v>63</v>
      </c>
      <c r="B37" s="429"/>
      <c r="C37" s="430">
        <f>SUM(C33:C35)</f>
        <v>171889</v>
      </c>
      <c r="D37" s="430">
        <f>SUM(D33:D35)</f>
        <v>158059</v>
      </c>
      <c r="E37" s="431">
        <f>(C37-D37)/D37</f>
        <v>8.7498971902897016E-2</v>
      </c>
      <c r="F37" s="430">
        <f>SUM(F33:F35)</f>
        <v>113735</v>
      </c>
      <c r="G37" s="430">
        <f>SUM(G33:G35)</f>
        <v>99862</v>
      </c>
      <c r="H37" s="431">
        <f>(F37-G37)/G37</f>
        <v>0.13892171196250827</v>
      </c>
      <c r="I37" s="430">
        <f>SUM(I33:I35)</f>
        <v>58154</v>
      </c>
      <c r="J37" s="430">
        <f>SUM(J33:J35)</f>
        <v>58197</v>
      </c>
      <c r="K37" s="431">
        <f>(I37-J37)/J37</f>
        <v>-7.3886970118734643E-4</v>
      </c>
      <c r="L37" s="484"/>
      <c r="M37" s="433">
        <f>P37/S37</f>
        <v>0.59360083402628672</v>
      </c>
      <c r="N37" s="433">
        <f>Q37/T37</f>
        <v>0.59069585813314818</v>
      </c>
      <c r="O37" s="434">
        <f>ROUND(+M37-N37,3)*100</f>
        <v>0.3</v>
      </c>
      <c r="P37" s="430">
        <f>SUM(P33:P35)</f>
        <v>239141</v>
      </c>
      <c r="Q37" s="430">
        <f>SUM(Q33:Q35)</f>
        <v>231437</v>
      </c>
      <c r="R37" s="431">
        <f>(P37-Q37)/Q37</f>
        <v>3.3287676559927759E-2</v>
      </c>
      <c r="S37" s="430">
        <f>SUM(S33:S35)</f>
        <v>402865</v>
      </c>
      <c r="T37" s="430">
        <f>SUM(T33:T35)</f>
        <v>391804</v>
      </c>
      <c r="U37" s="431">
        <f>(S37-T37)/T37</f>
        <v>2.8230952210799277E-2</v>
      </c>
      <c r="V37" s="430">
        <f>SUM(V33:V35)</f>
        <v>425438</v>
      </c>
      <c r="W37" s="430">
        <f>SUM(W33:W35)</f>
        <v>402965</v>
      </c>
      <c r="X37" s="431">
        <f>(V37-W37)/W37</f>
        <v>5.5769111461293167E-2</v>
      </c>
      <c r="Y37" s="485">
        <f>V37/C37</f>
        <v>2.4750740303335292</v>
      </c>
      <c r="Z37" s="486">
        <f>W37/D37</f>
        <v>2.5494593790926174</v>
      </c>
    </row>
    <row r="38" spans="1:26" ht="11.25" customHeight="1">
      <c r="A38" s="487"/>
      <c r="B38" s="487"/>
      <c r="C38" s="487"/>
      <c r="D38" s="487"/>
      <c r="E38" s="488"/>
      <c r="F38" s="487"/>
      <c r="G38" s="487"/>
      <c r="H38" s="488"/>
      <c r="I38" s="487"/>
      <c r="J38" s="487"/>
      <c r="K38" s="488"/>
      <c r="L38" s="487"/>
      <c r="M38" s="489"/>
      <c r="N38" s="489"/>
      <c r="O38" s="488"/>
      <c r="P38" s="487"/>
      <c r="Q38" s="487"/>
      <c r="R38" s="487"/>
      <c r="S38" s="487"/>
      <c r="T38" s="487"/>
      <c r="U38" s="487"/>
      <c r="V38" s="487"/>
      <c r="W38" s="487"/>
      <c r="X38" s="487"/>
      <c r="Y38" s="487"/>
      <c r="Z38" s="487"/>
    </row>
    <row r="39" spans="1:26">
      <c r="C39" s="490"/>
      <c r="D39" s="490"/>
      <c r="E39" s="490"/>
      <c r="F39" s="490"/>
      <c r="G39" s="490"/>
      <c r="H39" s="490"/>
      <c r="I39" s="490"/>
    </row>
    <row r="40" spans="1:26" ht="24" thickBot="1">
      <c r="A40" s="450" t="s">
        <v>66</v>
      </c>
      <c r="B40" s="450"/>
      <c r="C40" s="450"/>
      <c r="D40" s="450"/>
      <c r="E40" s="450"/>
      <c r="F40" s="450"/>
      <c r="G40" s="450"/>
      <c r="H40" s="450"/>
      <c r="I40" s="450"/>
      <c r="J40" s="450"/>
      <c r="K40" s="450"/>
      <c r="L40" s="450"/>
      <c r="M40" s="450"/>
      <c r="N40" s="450"/>
      <c r="O40" s="450"/>
      <c r="P40" s="450"/>
      <c r="Q40" s="450"/>
      <c r="R40" s="450"/>
      <c r="S40" s="450"/>
      <c r="T40" s="450"/>
      <c r="U40" s="450"/>
      <c r="V40" s="450"/>
      <c r="W40" s="450"/>
      <c r="X40" s="450"/>
      <c r="Y40" s="450"/>
      <c r="Z40" s="450"/>
    </row>
    <row r="41" spans="1:26" ht="15">
      <c r="A41" s="382"/>
      <c r="B41" s="383"/>
      <c r="C41" s="384" t="s">
        <v>40</v>
      </c>
      <c r="D41" s="384"/>
      <c r="E41" s="385" t="s">
        <v>41</v>
      </c>
      <c r="F41" s="384" t="s">
        <v>42</v>
      </c>
      <c r="G41" s="384"/>
      <c r="H41" s="385" t="s">
        <v>41</v>
      </c>
      <c r="I41" s="384" t="s">
        <v>43</v>
      </c>
      <c r="J41" s="384"/>
      <c r="K41" s="386" t="s">
        <v>41</v>
      </c>
      <c r="L41" s="387"/>
      <c r="M41" s="388" t="s">
        <v>44</v>
      </c>
      <c r="N41" s="388"/>
      <c r="O41" s="385" t="s">
        <v>45</v>
      </c>
      <c r="P41" s="384" t="s">
        <v>46</v>
      </c>
      <c r="Q41" s="384"/>
      <c r="R41" s="385" t="s">
        <v>41</v>
      </c>
      <c r="S41" s="384" t="s">
        <v>47</v>
      </c>
      <c r="T41" s="384"/>
      <c r="U41" s="385" t="s">
        <v>41</v>
      </c>
      <c r="V41" s="384" t="s">
        <v>48</v>
      </c>
      <c r="W41" s="384"/>
      <c r="X41" s="385" t="s">
        <v>41</v>
      </c>
      <c r="Y41" s="389" t="s">
        <v>49</v>
      </c>
      <c r="Z41" s="390"/>
    </row>
    <row r="42" spans="1:26" ht="15.75" thickBot="1">
      <c r="A42" s="491" t="s">
        <v>50</v>
      </c>
      <c r="B42" s="492"/>
      <c r="C42" s="393">
        <v>2014</v>
      </c>
      <c r="D42" s="393">
        <v>2013</v>
      </c>
      <c r="E42" s="394" t="s">
        <v>52</v>
      </c>
      <c r="F42" s="393">
        <v>2014</v>
      </c>
      <c r="G42" s="393">
        <v>2013</v>
      </c>
      <c r="H42" s="394" t="s">
        <v>52</v>
      </c>
      <c r="I42" s="393">
        <v>2014</v>
      </c>
      <c r="J42" s="393">
        <v>2013</v>
      </c>
      <c r="K42" s="394" t="s">
        <v>52</v>
      </c>
      <c r="L42" s="395"/>
      <c r="M42" s="393">
        <v>2014</v>
      </c>
      <c r="N42" s="393">
        <v>2013</v>
      </c>
      <c r="O42" s="394" t="s">
        <v>52</v>
      </c>
      <c r="P42" s="393">
        <v>2014</v>
      </c>
      <c r="Q42" s="393">
        <v>2013</v>
      </c>
      <c r="R42" s="394" t="s">
        <v>52</v>
      </c>
      <c r="S42" s="393">
        <v>2014</v>
      </c>
      <c r="T42" s="393">
        <v>2013</v>
      </c>
      <c r="U42" s="394" t="s">
        <v>52</v>
      </c>
      <c r="V42" s="393">
        <v>2014</v>
      </c>
      <c r="W42" s="393">
        <v>2013</v>
      </c>
      <c r="X42" s="394" t="s">
        <v>52</v>
      </c>
      <c r="Y42" s="393">
        <v>2014</v>
      </c>
      <c r="Z42" s="398">
        <v>2013</v>
      </c>
    </row>
    <row r="43" spans="1:26" s="498" customFormat="1" ht="15">
      <c r="A43" s="493" t="s">
        <v>53</v>
      </c>
      <c r="B43" s="494"/>
      <c r="C43" s="421">
        <f>C10</f>
        <v>99485</v>
      </c>
      <c r="D43" s="495">
        <f>D10</f>
        <v>90278</v>
      </c>
      <c r="E43" s="480">
        <f>(C43-D43)/D43</f>
        <v>0.10198497972928067</v>
      </c>
      <c r="F43" s="421">
        <f>F10</f>
        <v>80136</v>
      </c>
      <c r="G43" s="495">
        <f>G10</f>
        <v>72032</v>
      </c>
      <c r="H43" s="480">
        <f>(F43-G43)/G43</f>
        <v>0.11250555308751665</v>
      </c>
      <c r="I43" s="421">
        <f>I10</f>
        <v>19349</v>
      </c>
      <c r="J43" s="495">
        <f>J10</f>
        <v>18246</v>
      </c>
      <c r="K43" s="480">
        <f>(I43-J43)/J43</f>
        <v>6.0451605831415102E-2</v>
      </c>
      <c r="L43" s="455"/>
      <c r="M43" s="424">
        <f t="shared" ref="M43:N47" si="2">P43/S43</f>
        <v>0.67972737359327939</v>
      </c>
      <c r="N43" s="496">
        <f t="shared" si="2"/>
        <v>0.70620776197751778</v>
      </c>
      <c r="O43" s="482">
        <f>ROUND(+M43-N43,3)*100</f>
        <v>-2.6</v>
      </c>
      <c r="P43" s="421">
        <f>P10</f>
        <v>150094</v>
      </c>
      <c r="Q43" s="495">
        <f>Q10</f>
        <v>147447</v>
      </c>
      <c r="R43" s="480">
        <f>(P43-Q43)/Q43</f>
        <v>1.7952213337673877E-2</v>
      </c>
      <c r="S43" s="421">
        <f>S10</f>
        <v>220815</v>
      </c>
      <c r="T43" s="495">
        <f>T10</f>
        <v>208787</v>
      </c>
      <c r="U43" s="480">
        <f>(S43-T43)/T43</f>
        <v>5.7608950748849308E-2</v>
      </c>
      <c r="V43" s="421">
        <f>V10</f>
        <v>250740</v>
      </c>
      <c r="W43" s="495">
        <f>W10</f>
        <v>235849</v>
      </c>
      <c r="X43" s="480">
        <f>(V43-W43)/W43</f>
        <v>6.3137855153085232E-2</v>
      </c>
      <c r="Y43" s="483">
        <f t="shared" ref="Y43:Z47" si="3">V43/C43</f>
        <v>2.5203799567774037</v>
      </c>
      <c r="Z43" s="497">
        <f t="shared" si="3"/>
        <v>2.6124748000620306</v>
      </c>
    </row>
    <row r="44" spans="1:26" s="498" customFormat="1" ht="15">
      <c r="A44" s="499" t="s">
        <v>58</v>
      </c>
      <c r="B44" s="500"/>
      <c r="C44" s="501">
        <f>C13</f>
        <v>21113</v>
      </c>
      <c r="D44" s="502">
        <f>D13</f>
        <v>20464</v>
      </c>
      <c r="E44" s="503">
        <f>(C44-D44)/D44</f>
        <v>3.1714229867083658E-2</v>
      </c>
      <c r="F44" s="501">
        <f>F13</f>
        <v>4970</v>
      </c>
      <c r="G44" s="502">
        <f>G13</f>
        <v>5270</v>
      </c>
      <c r="H44" s="503">
        <f>(F44-G44)/G44</f>
        <v>-5.6925996204933584E-2</v>
      </c>
      <c r="I44" s="501">
        <f>I13</f>
        <v>16143</v>
      </c>
      <c r="J44" s="502">
        <f>J13</f>
        <v>15194</v>
      </c>
      <c r="K44" s="503">
        <f>(I44-J44)/J44</f>
        <v>6.2458865341582202E-2</v>
      </c>
      <c r="L44" s="455"/>
      <c r="M44" s="504">
        <f t="shared" si="2"/>
        <v>0.4633942001942154</v>
      </c>
      <c r="N44" s="505">
        <f t="shared" si="2"/>
        <v>0.35095372659837515</v>
      </c>
      <c r="O44" s="506">
        <f>ROUND(+M44-N44,3)*100</f>
        <v>11.200000000000001</v>
      </c>
      <c r="P44" s="501">
        <f>P13</f>
        <v>24337</v>
      </c>
      <c r="Q44" s="502">
        <f>Q13</f>
        <v>19871</v>
      </c>
      <c r="R44" s="503">
        <f>(P44-Q44)/Q44</f>
        <v>0.22474963514669619</v>
      </c>
      <c r="S44" s="501">
        <f>S13</f>
        <v>52519</v>
      </c>
      <c r="T44" s="502">
        <f>T13</f>
        <v>56620</v>
      </c>
      <c r="U44" s="503">
        <f>(S44-T44)/T44</f>
        <v>-7.2430236665489228E-2</v>
      </c>
      <c r="V44" s="501">
        <f>V13</f>
        <v>46815</v>
      </c>
      <c r="W44" s="502">
        <f>W13</f>
        <v>41349</v>
      </c>
      <c r="X44" s="503">
        <f>(V44-W44)/W44</f>
        <v>0.13219183051585287</v>
      </c>
      <c r="Y44" s="507">
        <f t="shared" si="3"/>
        <v>2.2173542367261878</v>
      </c>
      <c r="Z44" s="508">
        <f t="shared" si="3"/>
        <v>2.0205727130570756</v>
      </c>
    </row>
    <row r="45" spans="1:26" s="498" customFormat="1" ht="15">
      <c r="A45" s="499" t="s">
        <v>59</v>
      </c>
      <c r="B45" s="500"/>
      <c r="C45" s="501">
        <f>C17</f>
        <v>33376</v>
      </c>
      <c r="D45" s="502">
        <f>D17</f>
        <v>31431</v>
      </c>
      <c r="E45" s="503">
        <f>(C45-D45)/D45</f>
        <v>6.1881581877763991E-2</v>
      </c>
      <c r="F45" s="501">
        <f>F17</f>
        <v>20705</v>
      </c>
      <c r="G45" s="502">
        <f>G17</f>
        <v>16003</v>
      </c>
      <c r="H45" s="503">
        <f>(F45-G45)/G45</f>
        <v>0.29381990876710617</v>
      </c>
      <c r="I45" s="501">
        <f>I17</f>
        <v>12671</v>
      </c>
      <c r="J45" s="502">
        <f>J17</f>
        <v>15428</v>
      </c>
      <c r="K45" s="503">
        <f>(I45-J45)/J45</f>
        <v>-0.17870106300233343</v>
      </c>
      <c r="L45" s="455"/>
      <c r="M45" s="504">
        <f t="shared" si="2"/>
        <v>0.51449587824984144</v>
      </c>
      <c r="N45" s="505">
        <f t="shared" si="2"/>
        <v>0.5408723706615115</v>
      </c>
      <c r="O45" s="506">
        <f>ROUND(+M45-N45,3)*100</f>
        <v>-2.6</v>
      </c>
      <c r="P45" s="501">
        <f>P17</f>
        <v>40568</v>
      </c>
      <c r="Q45" s="502">
        <f>Q17</f>
        <v>42247</v>
      </c>
      <c r="R45" s="503">
        <f>(P45-Q45)/Q45</f>
        <v>-3.9742466920728102E-2</v>
      </c>
      <c r="S45" s="501">
        <f>S17</f>
        <v>78850</v>
      </c>
      <c r="T45" s="502">
        <f>T17</f>
        <v>78109</v>
      </c>
      <c r="U45" s="503">
        <f>(S45-T45)/T45</f>
        <v>9.4867428849428372E-3</v>
      </c>
      <c r="V45" s="501">
        <f>V17</f>
        <v>84602</v>
      </c>
      <c r="W45" s="502">
        <f>W17</f>
        <v>86327</v>
      </c>
      <c r="X45" s="503">
        <f>(V45-W45)/W45</f>
        <v>-1.9982160853498906E-2</v>
      </c>
      <c r="Y45" s="507">
        <f t="shared" si="3"/>
        <v>2.5348154362416109</v>
      </c>
      <c r="Z45" s="508">
        <f t="shared" si="3"/>
        <v>2.7465559479494766</v>
      </c>
    </row>
    <row r="46" spans="1:26" s="498" customFormat="1" ht="15">
      <c r="A46" s="499" t="s">
        <v>60</v>
      </c>
      <c r="B46" s="500"/>
      <c r="C46" s="501">
        <f>C20</f>
        <v>9409</v>
      </c>
      <c r="D46" s="502">
        <f>D20</f>
        <v>9572</v>
      </c>
      <c r="E46" s="503">
        <f>(C46-D46)/D46</f>
        <v>-1.7028834099456748E-2</v>
      </c>
      <c r="F46" s="501">
        <f>F20</f>
        <v>3094</v>
      </c>
      <c r="G46" s="502">
        <f>G20</f>
        <v>3152</v>
      </c>
      <c r="H46" s="503">
        <f>(F46-G46)/G46</f>
        <v>-1.8401015228426396E-2</v>
      </c>
      <c r="I46" s="501">
        <f>I20</f>
        <v>6315</v>
      </c>
      <c r="J46" s="502">
        <f>J20</f>
        <v>6420</v>
      </c>
      <c r="K46" s="503">
        <f>(I46-J46)/J46</f>
        <v>-1.6355140186915886E-2</v>
      </c>
      <c r="L46" s="455"/>
      <c r="M46" s="504">
        <f t="shared" si="2"/>
        <v>0.42778326465279432</v>
      </c>
      <c r="N46" s="505">
        <f t="shared" si="2"/>
        <v>0.39315825176858221</v>
      </c>
      <c r="O46" s="506">
        <f>ROUND(+M46-N46,3)*100</f>
        <v>3.5000000000000004</v>
      </c>
      <c r="P46" s="501">
        <f>P20</f>
        <v>12561</v>
      </c>
      <c r="Q46" s="502">
        <f>Q20</f>
        <v>12171</v>
      </c>
      <c r="R46" s="503">
        <f>(P46-Q46)/Q46</f>
        <v>3.2043381809218632E-2</v>
      </c>
      <c r="S46" s="501">
        <f>S20</f>
        <v>29363</v>
      </c>
      <c r="T46" s="502">
        <f>T20</f>
        <v>30957</v>
      </c>
      <c r="U46" s="503">
        <f>(S46-T46)/T46</f>
        <v>-5.1490777530122427E-2</v>
      </c>
      <c r="V46" s="501">
        <f>V20</f>
        <v>20864</v>
      </c>
      <c r="W46" s="502">
        <f>W20</f>
        <v>20996</v>
      </c>
      <c r="X46" s="503">
        <f>(V46-W46)/W46</f>
        <v>-6.2869117927224234E-3</v>
      </c>
      <c r="Y46" s="507">
        <f t="shared" si="3"/>
        <v>2.2174513763418005</v>
      </c>
      <c r="Z46" s="508">
        <f t="shared" si="3"/>
        <v>2.1934809862097784</v>
      </c>
    </row>
    <row r="47" spans="1:26" s="498" customFormat="1" ht="15.75" thickBot="1">
      <c r="A47" s="509" t="s">
        <v>62</v>
      </c>
      <c r="B47" s="510"/>
      <c r="C47" s="511">
        <f>C23</f>
        <v>8506</v>
      </c>
      <c r="D47" s="512">
        <f>D23</f>
        <v>6314</v>
      </c>
      <c r="E47" s="513">
        <f>(C47-D47)/D47</f>
        <v>0.34716503009185934</v>
      </c>
      <c r="F47" s="511">
        <f>F23</f>
        <v>4830</v>
      </c>
      <c r="G47" s="512">
        <f>G23</f>
        <v>3405</v>
      </c>
      <c r="H47" s="513">
        <f>(F47-G47)/G47</f>
        <v>0.41850220264317178</v>
      </c>
      <c r="I47" s="511">
        <f>I23</f>
        <v>3676</v>
      </c>
      <c r="J47" s="512">
        <f>J23</f>
        <v>2909</v>
      </c>
      <c r="K47" s="513">
        <f>(I47-J47)/J47</f>
        <v>0.26366448951529736</v>
      </c>
      <c r="L47" s="474"/>
      <c r="M47" s="514">
        <f t="shared" si="2"/>
        <v>0.54324983581949526</v>
      </c>
      <c r="N47" s="515">
        <f t="shared" si="2"/>
        <v>0.55974842767295596</v>
      </c>
      <c r="O47" s="516">
        <f>ROUND(+M47-N47,3)*100</f>
        <v>-1.6</v>
      </c>
      <c r="P47" s="511">
        <f>P23</f>
        <v>11581</v>
      </c>
      <c r="Q47" s="512">
        <f>Q23</f>
        <v>9701</v>
      </c>
      <c r="R47" s="513">
        <f>(P47-Q47)/Q47</f>
        <v>0.19379445417998145</v>
      </c>
      <c r="S47" s="511">
        <f>S23</f>
        <v>21318</v>
      </c>
      <c r="T47" s="512">
        <f>T23</f>
        <v>17331</v>
      </c>
      <c r="U47" s="513">
        <f>(S47-T47)/T47</f>
        <v>0.23005019906525878</v>
      </c>
      <c r="V47" s="511">
        <f>V23</f>
        <v>22417</v>
      </c>
      <c r="W47" s="512">
        <f>W23</f>
        <v>18444</v>
      </c>
      <c r="X47" s="513">
        <f>(V47-W47)/W47</f>
        <v>0.21540880503144655</v>
      </c>
      <c r="Y47" s="517">
        <f t="shared" si="3"/>
        <v>2.635433811427228</v>
      </c>
      <c r="Z47" s="518">
        <f t="shared" si="3"/>
        <v>2.9211276528349699</v>
      </c>
    </row>
    <row r="48" spans="1:26" ht="4.5" customHeight="1" thickBot="1">
      <c r="A48" s="419"/>
      <c r="B48" s="420"/>
      <c r="C48" s="421"/>
      <c r="D48" s="421"/>
      <c r="E48" s="480"/>
      <c r="F48" s="421"/>
      <c r="G48" s="421"/>
      <c r="H48" s="480"/>
      <c r="I48" s="421"/>
      <c r="J48" s="421"/>
      <c r="K48" s="481"/>
      <c r="L48" s="422"/>
      <c r="M48" s="424"/>
      <c r="N48" s="424"/>
      <c r="O48" s="482"/>
      <c r="P48" s="421"/>
      <c r="Q48" s="421"/>
      <c r="R48" s="480"/>
      <c r="S48" s="421"/>
      <c r="T48" s="421"/>
      <c r="U48" s="480"/>
      <c r="V48" s="421"/>
      <c r="W48" s="421"/>
      <c r="X48" s="480"/>
      <c r="Y48" s="483"/>
      <c r="Z48" s="483"/>
    </row>
    <row r="49" spans="1:26" ht="16.5" thickBot="1">
      <c r="A49" s="428" t="s">
        <v>63</v>
      </c>
      <c r="B49" s="429"/>
      <c r="C49" s="430">
        <f>SUM(C43:C47)</f>
        <v>171889</v>
      </c>
      <c r="D49" s="430">
        <f>SUM(D43:D47)</f>
        <v>158059</v>
      </c>
      <c r="E49" s="431">
        <f>(C49-D49)/D49</f>
        <v>8.7498971902897016E-2</v>
      </c>
      <c r="F49" s="430">
        <f>SUM(F43:F47)</f>
        <v>113735</v>
      </c>
      <c r="G49" s="430">
        <f>SUM(G43:G47)</f>
        <v>99862</v>
      </c>
      <c r="H49" s="431">
        <f>(F49-G49)/G49</f>
        <v>0.13892171196250827</v>
      </c>
      <c r="I49" s="430">
        <f>SUM(I43:I47)</f>
        <v>58154</v>
      </c>
      <c r="J49" s="430">
        <f>SUM(J43:J47)</f>
        <v>58197</v>
      </c>
      <c r="K49" s="431">
        <f>(I49-J49)/J49</f>
        <v>-7.3886970118734643E-4</v>
      </c>
      <c r="L49" s="484"/>
      <c r="M49" s="433">
        <f>P49/S49</f>
        <v>0.59360083402628672</v>
      </c>
      <c r="N49" s="433">
        <f>Q49/T49</f>
        <v>0.59069585813314818</v>
      </c>
      <c r="O49" s="434">
        <f>ROUND(+M49-N49,3)*100</f>
        <v>0.3</v>
      </c>
      <c r="P49" s="430">
        <f>SUM(P43:P47)</f>
        <v>239141</v>
      </c>
      <c r="Q49" s="430">
        <f>SUM(Q43:Q47)</f>
        <v>231437</v>
      </c>
      <c r="R49" s="431">
        <f>(P49-Q49)/Q49</f>
        <v>3.3287676559927759E-2</v>
      </c>
      <c r="S49" s="430">
        <f>SUM(S43:S47)</f>
        <v>402865</v>
      </c>
      <c r="T49" s="430">
        <f>SUM(T43:T47)</f>
        <v>391804</v>
      </c>
      <c r="U49" s="431">
        <f>(S49-T49)/T49</f>
        <v>2.8230952210799277E-2</v>
      </c>
      <c r="V49" s="430">
        <f>SUM(V43:V47)</f>
        <v>425438</v>
      </c>
      <c r="W49" s="430">
        <f>SUM(W43:W47)</f>
        <v>402965</v>
      </c>
      <c r="X49" s="431">
        <f>(V49-W49)/W49</f>
        <v>5.5769111461293167E-2</v>
      </c>
      <c r="Y49" s="485">
        <f>V49/C49</f>
        <v>2.4750740303335292</v>
      </c>
      <c r="Z49" s="486">
        <f>W49/D49</f>
        <v>2.5494593790926174</v>
      </c>
    </row>
    <row r="50" spans="1:26" ht="11.25" customHeight="1">
      <c r="A50" s="487"/>
      <c r="B50" s="487"/>
      <c r="C50" s="487"/>
      <c r="D50" s="487"/>
      <c r="E50" s="488"/>
      <c r="F50" s="487"/>
      <c r="G50" s="487"/>
      <c r="H50" s="488"/>
      <c r="I50" s="487"/>
      <c r="J50" s="487"/>
      <c r="K50" s="488"/>
      <c r="L50" s="487"/>
      <c r="M50" s="489"/>
      <c r="N50" s="489"/>
      <c r="O50" s="488"/>
      <c r="P50" s="487"/>
      <c r="Q50" s="487"/>
      <c r="R50" s="487"/>
      <c r="S50" s="487"/>
      <c r="T50" s="487"/>
      <c r="U50" s="487"/>
      <c r="V50" s="487"/>
      <c r="W50" s="487"/>
      <c r="X50" s="487"/>
      <c r="Y50" s="487"/>
      <c r="Z50" s="487"/>
    </row>
    <row r="51" spans="1:26">
      <c r="A51" s="519" t="s">
        <v>67</v>
      </c>
      <c r="C51" s="490"/>
      <c r="D51" s="490"/>
    </row>
    <row r="52" spans="1:26">
      <c r="A52" s="519" t="s">
        <v>68</v>
      </c>
    </row>
  </sheetData>
  <mergeCells count="48">
    <mergeCell ref="A49:B49"/>
    <mergeCell ref="A42:B42"/>
    <mergeCell ref="A43:B43"/>
    <mergeCell ref="A44:B44"/>
    <mergeCell ref="A45:B45"/>
    <mergeCell ref="A46:B46"/>
    <mergeCell ref="A47:B47"/>
    <mergeCell ref="A40:Z40"/>
    <mergeCell ref="C41:D41"/>
    <mergeCell ref="F41:G41"/>
    <mergeCell ref="I41:J41"/>
    <mergeCell ref="M41:N41"/>
    <mergeCell ref="P41:Q41"/>
    <mergeCell ref="S41:T41"/>
    <mergeCell ref="V41:W41"/>
    <mergeCell ref="Y41:Z41"/>
    <mergeCell ref="Y31:Z31"/>
    <mergeCell ref="A32:B32"/>
    <mergeCell ref="A33:B33"/>
    <mergeCell ref="A34:B34"/>
    <mergeCell ref="A35:B35"/>
    <mergeCell ref="A37:B37"/>
    <mergeCell ref="A25:B25"/>
    <mergeCell ref="A27:B27"/>
    <mergeCell ref="A30:Z30"/>
    <mergeCell ref="C31:D31"/>
    <mergeCell ref="F31:G31"/>
    <mergeCell ref="I31:J31"/>
    <mergeCell ref="M31:N31"/>
    <mergeCell ref="P31:Q31"/>
    <mergeCell ref="S31:T31"/>
    <mergeCell ref="V31:W31"/>
    <mergeCell ref="Y5:Z5"/>
    <mergeCell ref="A7:A9"/>
    <mergeCell ref="A11:A12"/>
    <mergeCell ref="A14:A16"/>
    <mergeCell ref="A18:A19"/>
    <mergeCell ref="A21:A22"/>
    <mergeCell ref="A1:Z1"/>
    <mergeCell ref="A2:Z2"/>
    <mergeCell ref="A4:Z4"/>
    <mergeCell ref="C5:D5"/>
    <mergeCell ref="F5:G5"/>
    <mergeCell ref="I5:J5"/>
    <mergeCell ref="M5:N5"/>
    <mergeCell ref="P5:Q5"/>
    <mergeCell ref="S5:T5"/>
    <mergeCell ref="V5:W5"/>
  </mergeCells>
  <printOptions horizontalCentered="1"/>
  <pageMargins left="0" right="0" top="0.75" bottom="1" header="0.5" footer="0.5"/>
  <pageSetup paperSize="5" scale="52"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6.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7" sqref="A7"/>
      <selection pane="bottomRight" activeCell="A3" sqref="A3"/>
    </sheetView>
  </sheetViews>
  <sheetFormatPr defaultRowHeight="12.75"/>
  <cols>
    <col min="1" max="1" width="21.85546875" style="521" customWidth="1"/>
    <col min="2" max="2" width="30.5703125" style="521" bestFit="1" customWidth="1"/>
    <col min="3" max="4" width="11.42578125" style="521" bestFit="1" customWidth="1"/>
    <col min="5" max="5" width="13.85546875" style="521" customWidth="1"/>
    <col min="6" max="7" width="11.42578125" style="521" bestFit="1" customWidth="1"/>
    <col min="8" max="8" width="11.28515625" style="521" customWidth="1"/>
    <col min="9" max="10" width="9.5703125" style="521" bestFit="1" customWidth="1"/>
    <col min="11" max="11" width="11.28515625" style="521" customWidth="1"/>
    <col min="12" max="12" width="1.140625" style="521" customWidth="1"/>
    <col min="13" max="14" width="11.42578125" style="521" bestFit="1" customWidth="1"/>
    <col min="15" max="15" width="10.28515625" style="521" bestFit="1" customWidth="1"/>
    <col min="16" max="17" width="11.42578125" style="521" customWidth="1"/>
    <col min="18" max="18" width="11.28515625" style="521" customWidth="1"/>
    <col min="19" max="19" width="12.5703125" style="521" customWidth="1"/>
    <col min="20" max="20" width="12" style="521" customWidth="1"/>
    <col min="21" max="21" width="11.28515625" style="521" customWidth="1"/>
    <col min="22" max="22" width="11.7109375" style="521" customWidth="1"/>
    <col min="23" max="24" width="11.28515625" style="521" customWidth="1"/>
    <col min="25" max="26" width="12.28515625" style="521" customWidth="1"/>
    <col min="27" max="16384" width="9.140625" style="521"/>
  </cols>
  <sheetData>
    <row r="1" spans="1:26" ht="26.25">
      <c r="A1" s="520" t="s">
        <v>38</v>
      </c>
      <c r="B1" s="520"/>
      <c r="C1" s="520"/>
      <c r="D1" s="520"/>
      <c r="E1" s="520"/>
      <c r="F1" s="520"/>
      <c r="G1" s="520"/>
      <c r="H1" s="520"/>
      <c r="I1" s="520"/>
      <c r="J1" s="520"/>
      <c r="K1" s="520"/>
      <c r="L1" s="520"/>
      <c r="M1" s="520"/>
      <c r="N1" s="520"/>
      <c r="O1" s="520"/>
      <c r="P1" s="520"/>
      <c r="Q1" s="520"/>
      <c r="R1" s="520"/>
      <c r="S1" s="520"/>
      <c r="T1" s="520"/>
      <c r="U1" s="520"/>
      <c r="V1" s="520"/>
      <c r="W1" s="520"/>
      <c r="X1" s="520"/>
      <c r="Y1" s="520"/>
      <c r="Z1" s="520"/>
    </row>
    <row r="2" spans="1:26" s="522" customFormat="1" ht="26.25" customHeight="1">
      <c r="A2" s="520" t="s">
        <v>69</v>
      </c>
      <c r="B2" s="520"/>
      <c r="C2" s="520"/>
      <c r="D2" s="520"/>
      <c r="E2" s="520"/>
      <c r="F2" s="520"/>
      <c r="G2" s="520"/>
      <c r="H2" s="520"/>
      <c r="I2" s="520"/>
      <c r="J2" s="520"/>
      <c r="K2" s="520"/>
      <c r="L2" s="520"/>
      <c r="M2" s="520"/>
      <c r="N2" s="520"/>
      <c r="O2" s="520"/>
      <c r="P2" s="520"/>
      <c r="Q2" s="520"/>
      <c r="R2" s="520"/>
      <c r="S2" s="520"/>
      <c r="T2" s="520"/>
      <c r="U2" s="520"/>
      <c r="V2" s="520"/>
      <c r="W2" s="520"/>
      <c r="X2" s="520"/>
      <c r="Y2" s="520"/>
      <c r="Z2" s="520"/>
    </row>
    <row r="3" spans="1:26" s="522" customFormat="1" ht="20.25" customHeight="1">
      <c r="A3" s="523"/>
      <c r="B3" s="523"/>
      <c r="C3" s="523"/>
      <c r="D3" s="523"/>
      <c r="E3" s="523"/>
      <c r="F3" s="523"/>
      <c r="G3" s="523"/>
      <c r="H3" s="523"/>
      <c r="I3" s="523"/>
      <c r="J3" s="523"/>
      <c r="K3" s="523"/>
      <c r="L3" s="523"/>
      <c r="M3" s="523"/>
      <c r="N3" s="523"/>
      <c r="O3" s="524"/>
      <c r="P3" s="523"/>
      <c r="Q3" s="523"/>
      <c r="R3" s="523"/>
      <c r="S3" s="523"/>
      <c r="T3" s="523"/>
      <c r="U3" s="523"/>
      <c r="V3" s="523"/>
      <c r="W3" s="523"/>
      <c r="X3" s="523"/>
      <c r="Y3" s="525"/>
      <c r="Z3" s="525"/>
    </row>
    <row r="4" spans="1:26" ht="24" thickBot="1">
      <c r="A4" s="526" t="s">
        <v>70</v>
      </c>
      <c r="B4" s="526"/>
      <c r="C4" s="526"/>
      <c r="D4" s="526"/>
      <c r="E4" s="526"/>
      <c r="F4" s="526"/>
      <c r="G4" s="526"/>
      <c r="H4" s="526"/>
      <c r="I4" s="526"/>
      <c r="J4" s="526"/>
      <c r="K4" s="526"/>
      <c r="L4" s="526"/>
      <c r="M4" s="526"/>
      <c r="N4" s="526"/>
      <c r="O4" s="526"/>
      <c r="P4" s="526"/>
      <c r="Q4" s="526"/>
      <c r="R4" s="526"/>
      <c r="S4" s="526"/>
      <c r="T4" s="526"/>
      <c r="U4" s="526"/>
      <c r="V4" s="526"/>
      <c r="W4" s="526"/>
      <c r="X4" s="526"/>
      <c r="Y4" s="526"/>
      <c r="Z4" s="526"/>
    </row>
    <row r="5" spans="1:26" ht="15">
      <c r="A5" s="527"/>
      <c r="B5" s="528"/>
      <c r="C5" s="529" t="s">
        <v>40</v>
      </c>
      <c r="D5" s="529"/>
      <c r="E5" s="530" t="s">
        <v>41</v>
      </c>
      <c r="F5" s="529" t="s">
        <v>42</v>
      </c>
      <c r="G5" s="529"/>
      <c r="H5" s="530" t="s">
        <v>41</v>
      </c>
      <c r="I5" s="529" t="s">
        <v>43</v>
      </c>
      <c r="J5" s="529"/>
      <c r="K5" s="531" t="s">
        <v>41</v>
      </c>
      <c r="L5" s="532"/>
      <c r="M5" s="533" t="s">
        <v>44</v>
      </c>
      <c r="N5" s="533"/>
      <c r="O5" s="530" t="s">
        <v>45</v>
      </c>
      <c r="P5" s="529" t="s">
        <v>46</v>
      </c>
      <c r="Q5" s="529"/>
      <c r="R5" s="530" t="s">
        <v>41</v>
      </c>
      <c r="S5" s="529" t="s">
        <v>47</v>
      </c>
      <c r="T5" s="529"/>
      <c r="U5" s="530" t="s">
        <v>41</v>
      </c>
      <c r="V5" s="529" t="s">
        <v>48</v>
      </c>
      <c r="W5" s="529"/>
      <c r="X5" s="530" t="s">
        <v>41</v>
      </c>
      <c r="Y5" s="534" t="s">
        <v>49</v>
      </c>
      <c r="Z5" s="535"/>
    </row>
    <row r="6" spans="1:26" ht="30.75" thickBot="1">
      <c r="A6" s="536" t="s">
        <v>50</v>
      </c>
      <c r="B6" s="537" t="s">
        <v>51</v>
      </c>
      <c r="C6" s="538">
        <v>2014</v>
      </c>
      <c r="D6" s="538">
        <v>2013</v>
      </c>
      <c r="E6" s="539" t="s">
        <v>52</v>
      </c>
      <c r="F6" s="538">
        <v>2014</v>
      </c>
      <c r="G6" s="538">
        <v>2013</v>
      </c>
      <c r="H6" s="539" t="s">
        <v>52</v>
      </c>
      <c r="I6" s="538">
        <v>2014</v>
      </c>
      <c r="J6" s="538">
        <v>2013</v>
      </c>
      <c r="K6" s="539" t="s">
        <v>52</v>
      </c>
      <c r="L6" s="540"/>
      <c r="M6" s="541">
        <v>2014</v>
      </c>
      <c r="N6" s="538">
        <v>2013</v>
      </c>
      <c r="O6" s="539" t="s">
        <v>52</v>
      </c>
      <c r="P6" s="538">
        <v>2014</v>
      </c>
      <c r="Q6" s="538">
        <v>2013</v>
      </c>
      <c r="R6" s="539" t="s">
        <v>52</v>
      </c>
      <c r="S6" s="538">
        <v>2014</v>
      </c>
      <c r="T6" s="538">
        <v>2013</v>
      </c>
      <c r="U6" s="539" t="s">
        <v>52</v>
      </c>
      <c r="V6" s="538">
        <v>2014</v>
      </c>
      <c r="W6" s="538">
        <v>2013</v>
      </c>
      <c r="X6" s="539" t="s">
        <v>52</v>
      </c>
      <c r="Y6" s="542">
        <v>2014</v>
      </c>
      <c r="Z6" s="543">
        <v>2013</v>
      </c>
    </row>
    <row r="7" spans="1:26" ht="15">
      <c r="A7" s="544" t="s">
        <v>53</v>
      </c>
      <c r="B7" s="545" t="s">
        <v>54</v>
      </c>
      <c r="C7" s="546">
        <v>38298</v>
      </c>
      <c r="D7" s="546">
        <v>37234</v>
      </c>
      <c r="E7" s="547">
        <v>2.857603265832304E-2</v>
      </c>
      <c r="F7" s="546">
        <v>28341</v>
      </c>
      <c r="G7" s="546">
        <v>27500</v>
      </c>
      <c r="H7" s="547">
        <v>3.0581818181818182E-2</v>
      </c>
      <c r="I7" s="546">
        <v>9957</v>
      </c>
      <c r="J7" s="546">
        <v>9734</v>
      </c>
      <c r="K7" s="547">
        <v>2.2909389767824122E-2</v>
      </c>
      <c r="L7" s="548"/>
      <c r="M7" s="549">
        <v>0.51007255701294352</v>
      </c>
      <c r="N7" s="549">
        <v>0.54476984556562602</v>
      </c>
      <c r="O7" s="550">
        <v>-3.5000000000000004</v>
      </c>
      <c r="P7" s="546">
        <v>47171</v>
      </c>
      <c r="Q7" s="546">
        <v>47304</v>
      </c>
      <c r="R7" s="547">
        <v>-2.8116015558937932E-3</v>
      </c>
      <c r="S7" s="546">
        <v>92479</v>
      </c>
      <c r="T7" s="546">
        <v>86833</v>
      </c>
      <c r="U7" s="547">
        <v>6.5021362845922637E-2</v>
      </c>
      <c r="V7" s="546">
        <v>89833</v>
      </c>
      <c r="W7" s="546">
        <v>90336</v>
      </c>
      <c r="X7" s="547">
        <v>-5.5681013106624157E-3</v>
      </c>
      <c r="Y7" s="551">
        <v>2.3456316256723588</v>
      </c>
      <c r="Z7" s="552">
        <v>2.4261696299081486</v>
      </c>
    </row>
    <row r="8" spans="1:26" ht="15">
      <c r="A8" s="553"/>
      <c r="B8" s="545" t="s">
        <v>55</v>
      </c>
      <c r="C8" s="546">
        <v>64270</v>
      </c>
      <c r="D8" s="546">
        <v>41084</v>
      </c>
      <c r="E8" s="547">
        <v>0.5643559536559245</v>
      </c>
      <c r="F8" s="546">
        <v>48152</v>
      </c>
      <c r="G8" s="546">
        <v>32630</v>
      </c>
      <c r="H8" s="547">
        <v>0.4756972111553785</v>
      </c>
      <c r="I8" s="546">
        <v>16118</v>
      </c>
      <c r="J8" s="546">
        <v>8454</v>
      </c>
      <c r="K8" s="547">
        <v>0.90655311095339486</v>
      </c>
      <c r="L8" s="548"/>
      <c r="M8" s="549">
        <v>0.71010309278350514</v>
      </c>
      <c r="N8" s="549">
        <v>0.7008928571428571</v>
      </c>
      <c r="O8" s="550">
        <v>0.89999999999999991</v>
      </c>
      <c r="P8" s="546">
        <v>80934</v>
      </c>
      <c r="Q8" s="546">
        <v>50240</v>
      </c>
      <c r="R8" s="547">
        <v>0.61094745222929936</v>
      </c>
      <c r="S8" s="546">
        <v>113975</v>
      </c>
      <c r="T8" s="546">
        <v>71680</v>
      </c>
      <c r="U8" s="547">
        <v>0.5900530133928571</v>
      </c>
      <c r="V8" s="546">
        <v>149322</v>
      </c>
      <c r="W8" s="546">
        <v>84335</v>
      </c>
      <c r="X8" s="547">
        <v>0.77058160905910955</v>
      </c>
      <c r="Y8" s="551">
        <v>2.323354597790571</v>
      </c>
      <c r="Z8" s="552">
        <v>2.0527455943919772</v>
      </c>
    </row>
    <row r="9" spans="1:26" ht="15.75" thickBot="1">
      <c r="A9" s="554"/>
      <c r="B9" s="545" t="s">
        <v>56</v>
      </c>
      <c r="C9" s="546">
        <v>348306</v>
      </c>
      <c r="D9" s="546">
        <v>333144</v>
      </c>
      <c r="E9" s="547">
        <v>4.5511850731215331E-2</v>
      </c>
      <c r="F9" s="546">
        <v>276504</v>
      </c>
      <c r="G9" s="546">
        <v>261606</v>
      </c>
      <c r="H9" s="547">
        <v>5.694823513222174E-2</v>
      </c>
      <c r="I9" s="546">
        <v>71802</v>
      </c>
      <c r="J9" s="546">
        <v>71538</v>
      </c>
      <c r="K9" s="547">
        <v>3.6903463893315442E-3</v>
      </c>
      <c r="L9" s="548"/>
      <c r="M9" s="549">
        <v>0.78382385399967469</v>
      </c>
      <c r="N9" s="549">
        <v>0.79856074160773127</v>
      </c>
      <c r="O9" s="550">
        <v>-1.5</v>
      </c>
      <c r="P9" s="546">
        <v>539785</v>
      </c>
      <c r="Q9" s="546">
        <v>547185</v>
      </c>
      <c r="R9" s="547">
        <v>-1.3523762530040114E-2</v>
      </c>
      <c r="S9" s="546">
        <v>688656</v>
      </c>
      <c r="T9" s="546">
        <v>685214</v>
      </c>
      <c r="U9" s="547">
        <v>5.0232482115076457E-3</v>
      </c>
      <c r="V9" s="546">
        <v>981697</v>
      </c>
      <c r="W9" s="546">
        <v>955987</v>
      </c>
      <c r="X9" s="547">
        <v>2.6893671148247832E-2</v>
      </c>
      <c r="Y9" s="551">
        <v>2.8184900633351133</v>
      </c>
      <c r="Z9" s="552">
        <v>2.8695909276469034</v>
      </c>
    </row>
    <row r="10" spans="1:26" ht="15.75" thickBot="1">
      <c r="A10" s="555" t="s">
        <v>57</v>
      </c>
      <c r="B10" s="556"/>
      <c r="C10" s="557">
        <v>450874</v>
      </c>
      <c r="D10" s="557">
        <v>411462</v>
      </c>
      <c r="E10" s="558">
        <v>9.5785273002124138E-2</v>
      </c>
      <c r="F10" s="557">
        <v>352997</v>
      </c>
      <c r="G10" s="557">
        <v>321736</v>
      </c>
      <c r="H10" s="558">
        <v>9.7163512942288088E-2</v>
      </c>
      <c r="I10" s="557">
        <v>97877</v>
      </c>
      <c r="J10" s="557">
        <v>89726</v>
      </c>
      <c r="K10" s="558">
        <v>9.0843233845262245E-2</v>
      </c>
      <c r="L10" s="548"/>
      <c r="M10" s="559">
        <v>0.7461541039648758</v>
      </c>
      <c r="N10" s="559">
        <v>0.76414408926109989</v>
      </c>
      <c r="O10" s="560">
        <v>-1.7999999999999998</v>
      </c>
      <c r="P10" s="557">
        <v>667890</v>
      </c>
      <c r="Q10" s="557">
        <v>644729</v>
      </c>
      <c r="R10" s="558">
        <v>3.5923620621997769E-2</v>
      </c>
      <c r="S10" s="557">
        <v>895110</v>
      </c>
      <c r="T10" s="557">
        <v>843727</v>
      </c>
      <c r="U10" s="558">
        <v>6.0900030460089578E-2</v>
      </c>
      <c r="V10" s="557">
        <v>1220852</v>
      </c>
      <c r="W10" s="557">
        <v>1130658</v>
      </c>
      <c r="X10" s="558">
        <v>7.9771248246596232E-2</v>
      </c>
      <c r="Y10" s="561">
        <v>2.7077454011542028</v>
      </c>
      <c r="Z10" s="562">
        <v>2.7479038161482712</v>
      </c>
    </row>
    <row r="11" spans="1:26" ht="15">
      <c r="A11" s="544" t="s">
        <v>58</v>
      </c>
      <c r="B11" s="545" t="s">
        <v>54</v>
      </c>
      <c r="C11" s="546">
        <v>57912</v>
      </c>
      <c r="D11" s="546">
        <v>61514</v>
      </c>
      <c r="E11" s="547">
        <v>-5.8555775920928567E-2</v>
      </c>
      <c r="F11" s="546">
        <v>10252</v>
      </c>
      <c r="G11" s="546">
        <v>10652</v>
      </c>
      <c r="H11" s="547">
        <v>-3.7551633496057078E-2</v>
      </c>
      <c r="I11" s="546">
        <v>47660</v>
      </c>
      <c r="J11" s="546">
        <v>50862</v>
      </c>
      <c r="K11" s="547">
        <v>-6.2954661633439504E-2</v>
      </c>
      <c r="L11" s="548"/>
      <c r="M11" s="549">
        <v>0.42842380821162857</v>
      </c>
      <c r="N11" s="549">
        <v>0.38866345136925168</v>
      </c>
      <c r="O11" s="550">
        <v>4</v>
      </c>
      <c r="P11" s="546">
        <v>49752</v>
      </c>
      <c r="Q11" s="546">
        <v>51817</v>
      </c>
      <c r="R11" s="547">
        <v>-3.9851786093367043E-2</v>
      </c>
      <c r="S11" s="546">
        <v>116128</v>
      </c>
      <c r="T11" s="546">
        <v>133321</v>
      </c>
      <c r="U11" s="547">
        <v>-0.1289594287471591</v>
      </c>
      <c r="V11" s="546">
        <v>119715</v>
      </c>
      <c r="W11" s="546">
        <v>125453</v>
      </c>
      <c r="X11" s="547">
        <v>-4.5738244601563935E-2</v>
      </c>
      <c r="Y11" s="551">
        <v>2.06718814753419</v>
      </c>
      <c r="Z11" s="552">
        <v>2.0394219202132846</v>
      </c>
    </row>
    <row r="12" spans="1:26" ht="15.75" thickBot="1">
      <c r="A12" s="554"/>
      <c r="B12" s="545" t="s">
        <v>55</v>
      </c>
      <c r="C12" s="546">
        <v>59145</v>
      </c>
      <c r="D12" s="546">
        <v>59183</v>
      </c>
      <c r="E12" s="547">
        <v>-6.4207627190240445E-4</v>
      </c>
      <c r="F12" s="546">
        <v>15773</v>
      </c>
      <c r="G12" s="546">
        <v>14608</v>
      </c>
      <c r="H12" s="547">
        <v>7.9750821467688943E-2</v>
      </c>
      <c r="I12" s="546">
        <v>43372</v>
      </c>
      <c r="J12" s="546">
        <v>44575</v>
      </c>
      <c r="K12" s="547">
        <v>-2.6988222097588336E-2</v>
      </c>
      <c r="L12" s="548"/>
      <c r="M12" s="549">
        <v>0.63526639690603781</v>
      </c>
      <c r="N12" s="549">
        <v>0.59286078731504377</v>
      </c>
      <c r="O12" s="550">
        <v>4.2</v>
      </c>
      <c r="P12" s="546">
        <v>63897</v>
      </c>
      <c r="Q12" s="546">
        <v>60422</v>
      </c>
      <c r="R12" s="547">
        <v>5.751216444341465E-2</v>
      </c>
      <c r="S12" s="546">
        <v>100583</v>
      </c>
      <c r="T12" s="546">
        <v>101916</v>
      </c>
      <c r="U12" s="547">
        <v>-1.3079398720514933E-2</v>
      </c>
      <c r="V12" s="546">
        <v>143949</v>
      </c>
      <c r="W12" s="546">
        <v>142903</v>
      </c>
      <c r="X12" s="547">
        <v>7.3196503922240957E-3</v>
      </c>
      <c r="Y12" s="551">
        <v>2.4338321075323357</v>
      </c>
      <c r="Z12" s="552">
        <v>2.4145954074649816</v>
      </c>
    </row>
    <row r="13" spans="1:26" ht="15.75" thickBot="1">
      <c r="A13" s="555" t="s">
        <v>57</v>
      </c>
      <c r="B13" s="556"/>
      <c r="C13" s="557">
        <v>117057</v>
      </c>
      <c r="D13" s="557">
        <v>120697</v>
      </c>
      <c r="E13" s="558">
        <v>-3.0158164660264962E-2</v>
      </c>
      <c r="F13" s="557">
        <v>26025</v>
      </c>
      <c r="G13" s="557">
        <v>25260</v>
      </c>
      <c r="H13" s="558">
        <v>3.0285035629453682E-2</v>
      </c>
      <c r="I13" s="557">
        <v>91032</v>
      </c>
      <c r="J13" s="557">
        <v>95437</v>
      </c>
      <c r="K13" s="558">
        <v>-4.6156102978928505E-2</v>
      </c>
      <c r="L13" s="548"/>
      <c r="M13" s="559">
        <v>0.52442654041557646</v>
      </c>
      <c r="N13" s="559">
        <v>0.47713157368951314</v>
      </c>
      <c r="O13" s="560">
        <v>4.7</v>
      </c>
      <c r="P13" s="557">
        <v>113649</v>
      </c>
      <c r="Q13" s="557">
        <v>112239</v>
      </c>
      <c r="R13" s="558">
        <v>1.2562478282949777E-2</v>
      </c>
      <c r="S13" s="557">
        <v>216711</v>
      </c>
      <c r="T13" s="557">
        <v>235237</v>
      </c>
      <c r="U13" s="558">
        <v>-7.8754617683442663E-2</v>
      </c>
      <c r="V13" s="557">
        <v>263664</v>
      </c>
      <c r="W13" s="557">
        <v>268356</v>
      </c>
      <c r="X13" s="558">
        <v>-1.7484237356347538E-2</v>
      </c>
      <c r="Y13" s="561">
        <v>2.2524411184294832</v>
      </c>
      <c r="Z13" s="562">
        <v>2.2233858339478196</v>
      </c>
    </row>
    <row r="14" spans="1:26" ht="15">
      <c r="A14" s="544" t="s">
        <v>59</v>
      </c>
      <c r="B14" s="545" t="s">
        <v>54</v>
      </c>
      <c r="C14" s="546">
        <v>8785</v>
      </c>
      <c r="D14" s="546">
        <v>6460</v>
      </c>
      <c r="E14" s="547">
        <v>0.35990712074303405</v>
      </c>
      <c r="F14" s="546">
        <v>1169</v>
      </c>
      <c r="G14" s="546">
        <v>959</v>
      </c>
      <c r="H14" s="547">
        <v>0.21897810218978103</v>
      </c>
      <c r="I14" s="546">
        <v>7616</v>
      </c>
      <c r="J14" s="546">
        <v>5501</v>
      </c>
      <c r="K14" s="547">
        <v>0.3844755499000182</v>
      </c>
      <c r="L14" s="548"/>
      <c r="M14" s="549">
        <v>0.39313248400678003</v>
      </c>
      <c r="N14" s="549">
        <v>0.35637756628957923</v>
      </c>
      <c r="O14" s="550">
        <v>3.6999999999999997</v>
      </c>
      <c r="P14" s="546">
        <v>7190</v>
      </c>
      <c r="Q14" s="546">
        <v>5954</v>
      </c>
      <c r="R14" s="547">
        <v>0.20759153510245212</v>
      </c>
      <c r="S14" s="546">
        <v>18289</v>
      </c>
      <c r="T14" s="546">
        <v>16707</v>
      </c>
      <c r="U14" s="547">
        <v>9.4690848147483089E-2</v>
      </c>
      <c r="V14" s="546">
        <v>18152</v>
      </c>
      <c r="W14" s="546">
        <v>14206</v>
      </c>
      <c r="X14" s="547">
        <v>0.27776995635646912</v>
      </c>
      <c r="Y14" s="551">
        <v>2.0662492885600456</v>
      </c>
      <c r="Z14" s="552">
        <v>2.1990712074303405</v>
      </c>
    </row>
    <row r="15" spans="1:26" ht="15">
      <c r="A15" s="553"/>
      <c r="B15" s="545" t="s">
        <v>55</v>
      </c>
      <c r="C15" s="546">
        <v>34845</v>
      </c>
      <c r="D15" s="546">
        <v>32138</v>
      </c>
      <c r="E15" s="547">
        <v>8.4230505943120287E-2</v>
      </c>
      <c r="F15" s="546">
        <v>19420</v>
      </c>
      <c r="G15" s="546">
        <v>18684</v>
      </c>
      <c r="H15" s="547">
        <v>3.9391993149218582E-2</v>
      </c>
      <c r="I15" s="546">
        <v>15425</v>
      </c>
      <c r="J15" s="546">
        <v>13454</v>
      </c>
      <c r="K15" s="547">
        <v>0.14649918239928647</v>
      </c>
      <c r="L15" s="548"/>
      <c r="M15" s="549">
        <v>0.58057057815219848</v>
      </c>
      <c r="N15" s="549">
        <v>0.60414145858541413</v>
      </c>
      <c r="O15" s="550">
        <v>-2.4</v>
      </c>
      <c r="P15" s="546">
        <v>43692</v>
      </c>
      <c r="Q15" s="546">
        <v>43938</v>
      </c>
      <c r="R15" s="547">
        <v>-5.5987983067049022E-3</v>
      </c>
      <c r="S15" s="546">
        <v>75257</v>
      </c>
      <c r="T15" s="546">
        <v>72728</v>
      </c>
      <c r="U15" s="547">
        <v>3.4773402265977339E-2</v>
      </c>
      <c r="V15" s="546">
        <v>87763</v>
      </c>
      <c r="W15" s="546">
        <v>83103</v>
      </c>
      <c r="X15" s="547">
        <v>5.6074991275886547E-2</v>
      </c>
      <c r="Y15" s="551">
        <v>2.5186683885779884</v>
      </c>
      <c r="Z15" s="552">
        <v>2.5858174124089861</v>
      </c>
    </row>
    <row r="16" spans="1:26" ht="15.75" thickBot="1">
      <c r="A16" s="554"/>
      <c r="B16" s="545" t="s">
        <v>56</v>
      </c>
      <c r="C16" s="546">
        <v>132046</v>
      </c>
      <c r="D16" s="546">
        <v>133722</v>
      </c>
      <c r="E16" s="547">
        <v>-1.2533464949671707E-2</v>
      </c>
      <c r="F16" s="546">
        <v>61402</v>
      </c>
      <c r="G16" s="546">
        <v>56675</v>
      </c>
      <c r="H16" s="547">
        <v>8.3405381561535069E-2</v>
      </c>
      <c r="I16" s="546">
        <v>70644</v>
      </c>
      <c r="J16" s="546">
        <v>77047</v>
      </c>
      <c r="K16" s="547">
        <v>-8.3105117655457056E-2</v>
      </c>
      <c r="L16" s="548"/>
      <c r="M16" s="549">
        <v>0.67179073249039523</v>
      </c>
      <c r="N16" s="549">
        <v>0.68709525239095937</v>
      </c>
      <c r="O16" s="550">
        <v>-1.5</v>
      </c>
      <c r="P16" s="546">
        <v>148979</v>
      </c>
      <c r="Q16" s="546">
        <v>160210</v>
      </c>
      <c r="R16" s="547">
        <v>-7.0101741464328071E-2</v>
      </c>
      <c r="S16" s="546">
        <v>221764</v>
      </c>
      <c r="T16" s="546">
        <v>233170</v>
      </c>
      <c r="U16" s="547">
        <v>-4.8917099112235705E-2</v>
      </c>
      <c r="V16" s="546">
        <v>371405</v>
      </c>
      <c r="W16" s="546">
        <v>379052</v>
      </c>
      <c r="X16" s="547">
        <v>-2.0174013064170614E-2</v>
      </c>
      <c r="Y16" s="551">
        <v>2.8126940611605047</v>
      </c>
      <c r="Z16" s="552">
        <v>2.8346270621139378</v>
      </c>
    </row>
    <row r="17" spans="1:26" ht="15.75" thickBot="1">
      <c r="A17" s="555" t="s">
        <v>57</v>
      </c>
      <c r="B17" s="556"/>
      <c r="C17" s="557">
        <v>175676</v>
      </c>
      <c r="D17" s="557">
        <v>172320</v>
      </c>
      <c r="E17" s="558">
        <v>1.9475394614670381E-2</v>
      </c>
      <c r="F17" s="557">
        <v>81991</v>
      </c>
      <c r="G17" s="557">
        <v>76318</v>
      </c>
      <c r="H17" s="558">
        <v>7.4333708954637173E-2</v>
      </c>
      <c r="I17" s="557">
        <v>93685</v>
      </c>
      <c r="J17" s="557">
        <v>96002</v>
      </c>
      <c r="K17" s="558">
        <v>-2.4134913855961334E-2</v>
      </c>
      <c r="L17" s="548"/>
      <c r="M17" s="559">
        <v>0.63385557070819198</v>
      </c>
      <c r="N17" s="559">
        <v>0.65126702933928493</v>
      </c>
      <c r="O17" s="560">
        <v>-1.7000000000000002</v>
      </c>
      <c r="P17" s="557">
        <v>199861</v>
      </c>
      <c r="Q17" s="557">
        <v>210102</v>
      </c>
      <c r="R17" s="558">
        <v>-4.8742991499366971E-2</v>
      </c>
      <c r="S17" s="557">
        <v>315310</v>
      </c>
      <c r="T17" s="557">
        <v>322605</v>
      </c>
      <c r="U17" s="558">
        <v>-2.2612792734148571E-2</v>
      </c>
      <c r="V17" s="557">
        <v>477320</v>
      </c>
      <c r="W17" s="557">
        <v>476361</v>
      </c>
      <c r="X17" s="558">
        <v>2.0131790805712475E-3</v>
      </c>
      <c r="Y17" s="561">
        <v>2.7170472916050001</v>
      </c>
      <c r="Z17" s="562">
        <v>2.7643976323119777</v>
      </c>
    </row>
    <row r="18" spans="1:26" ht="15">
      <c r="A18" s="544" t="s">
        <v>60</v>
      </c>
      <c r="B18" s="545" t="s">
        <v>54</v>
      </c>
      <c r="C18" s="546">
        <v>12380</v>
      </c>
      <c r="D18" s="546">
        <v>13263</v>
      </c>
      <c r="E18" s="547">
        <v>-6.6576189399080152E-2</v>
      </c>
      <c r="F18" s="546">
        <v>2259</v>
      </c>
      <c r="G18" s="546">
        <v>3008</v>
      </c>
      <c r="H18" s="547">
        <v>-0.24900265957446807</v>
      </c>
      <c r="I18" s="546">
        <v>10121</v>
      </c>
      <c r="J18" s="546">
        <v>10255</v>
      </c>
      <c r="K18" s="547">
        <v>-1.3066796684544125E-2</v>
      </c>
      <c r="L18" s="548"/>
      <c r="M18" s="549">
        <v>0.32735678511098598</v>
      </c>
      <c r="N18" s="549">
        <v>0.32820783331135434</v>
      </c>
      <c r="O18" s="550">
        <v>-0.1</v>
      </c>
      <c r="P18" s="546">
        <v>11046</v>
      </c>
      <c r="Q18" s="546">
        <v>12444</v>
      </c>
      <c r="R18" s="547">
        <v>-0.11234329797492767</v>
      </c>
      <c r="S18" s="546">
        <v>33743</v>
      </c>
      <c r="T18" s="546">
        <v>37915</v>
      </c>
      <c r="U18" s="547">
        <v>-0.11003560596070157</v>
      </c>
      <c r="V18" s="546">
        <v>23345</v>
      </c>
      <c r="W18" s="546">
        <v>24906</v>
      </c>
      <c r="X18" s="547">
        <v>-6.2675660483417647E-2</v>
      </c>
      <c r="Y18" s="551">
        <v>1.885702746365105</v>
      </c>
      <c r="Z18" s="552">
        <v>1.8778556887581994</v>
      </c>
    </row>
    <row r="19" spans="1:26" ht="15.75" thickBot="1">
      <c r="A19" s="554"/>
      <c r="B19" s="545" t="s">
        <v>61</v>
      </c>
      <c r="C19" s="546">
        <v>36666</v>
      </c>
      <c r="D19" s="546">
        <v>36445</v>
      </c>
      <c r="E19" s="547">
        <v>6.0639319522568253E-3</v>
      </c>
      <c r="F19" s="546">
        <v>12897</v>
      </c>
      <c r="G19" s="546">
        <v>12377</v>
      </c>
      <c r="H19" s="547">
        <v>4.2013411973822412E-2</v>
      </c>
      <c r="I19" s="546">
        <v>23769</v>
      </c>
      <c r="J19" s="546">
        <v>24068</v>
      </c>
      <c r="K19" s="547">
        <v>-1.242313445238491E-2</v>
      </c>
      <c r="L19" s="548"/>
      <c r="M19" s="549">
        <v>0.51549538084464552</v>
      </c>
      <c r="N19" s="549">
        <v>0.49488380765913803</v>
      </c>
      <c r="O19" s="550">
        <v>2.1</v>
      </c>
      <c r="P19" s="546">
        <v>43747</v>
      </c>
      <c r="Q19" s="546">
        <v>42464</v>
      </c>
      <c r="R19" s="547">
        <v>3.0213828183873397E-2</v>
      </c>
      <c r="S19" s="546">
        <v>84864</v>
      </c>
      <c r="T19" s="546">
        <v>85806</v>
      </c>
      <c r="U19" s="547">
        <v>-1.0978253269002168E-2</v>
      </c>
      <c r="V19" s="546">
        <v>87260</v>
      </c>
      <c r="W19" s="546">
        <v>85175</v>
      </c>
      <c r="X19" s="547">
        <v>2.447901379512768E-2</v>
      </c>
      <c r="Y19" s="551">
        <v>2.3798614520264003</v>
      </c>
      <c r="Z19" s="552">
        <v>2.3370832761695706</v>
      </c>
    </row>
    <row r="20" spans="1:26" ht="15.75" thickBot="1">
      <c r="A20" s="555" t="s">
        <v>57</v>
      </c>
      <c r="B20" s="556"/>
      <c r="C20" s="557">
        <v>49046</v>
      </c>
      <c r="D20" s="557">
        <v>49708</v>
      </c>
      <c r="E20" s="558">
        <v>-1.331777581073469E-2</v>
      </c>
      <c r="F20" s="557">
        <v>15156</v>
      </c>
      <c r="G20" s="557">
        <v>15385</v>
      </c>
      <c r="H20" s="558">
        <v>-1.4884627884302892E-2</v>
      </c>
      <c r="I20" s="557">
        <v>33890</v>
      </c>
      <c r="J20" s="557">
        <v>34323</v>
      </c>
      <c r="K20" s="558">
        <v>-1.2615447367654343E-2</v>
      </c>
      <c r="L20" s="548"/>
      <c r="M20" s="559">
        <v>0.46197104724004484</v>
      </c>
      <c r="N20" s="559">
        <v>0.44380501289191004</v>
      </c>
      <c r="O20" s="560">
        <v>1.7999999999999998</v>
      </c>
      <c r="P20" s="557">
        <v>54793</v>
      </c>
      <c r="Q20" s="557">
        <v>54908</v>
      </c>
      <c r="R20" s="558">
        <v>-2.0944124717709625E-3</v>
      </c>
      <c r="S20" s="557">
        <v>118607</v>
      </c>
      <c r="T20" s="557">
        <v>123721</v>
      </c>
      <c r="U20" s="558">
        <v>-4.1334939096838857E-2</v>
      </c>
      <c r="V20" s="557">
        <v>110605</v>
      </c>
      <c r="W20" s="557">
        <v>110081</v>
      </c>
      <c r="X20" s="558">
        <v>4.7601311761339381E-3</v>
      </c>
      <c r="Y20" s="561">
        <v>2.25512783917139</v>
      </c>
      <c r="Z20" s="562">
        <v>2.2145529894584373</v>
      </c>
    </row>
    <row r="21" spans="1:26" ht="15">
      <c r="A21" s="544" t="s">
        <v>62</v>
      </c>
      <c r="B21" s="545" t="s">
        <v>54</v>
      </c>
      <c r="C21" s="546">
        <v>9351</v>
      </c>
      <c r="D21" s="546">
        <v>9992</v>
      </c>
      <c r="E21" s="547">
        <v>-6.415132105684547E-2</v>
      </c>
      <c r="F21" s="546">
        <v>3896</v>
      </c>
      <c r="G21" s="546">
        <v>4041</v>
      </c>
      <c r="H21" s="547">
        <v>-3.5882207374412271E-2</v>
      </c>
      <c r="I21" s="546">
        <v>5455</v>
      </c>
      <c r="J21" s="546">
        <v>5951</v>
      </c>
      <c r="K21" s="547">
        <v>-8.3347336582087039E-2</v>
      </c>
      <c r="L21" s="548"/>
      <c r="M21" s="549">
        <v>0.53194398604366067</v>
      </c>
      <c r="N21" s="549">
        <v>0.5620082427875609</v>
      </c>
      <c r="O21" s="550">
        <v>-3</v>
      </c>
      <c r="P21" s="546">
        <v>11282</v>
      </c>
      <c r="Q21" s="546">
        <v>12000</v>
      </c>
      <c r="R21" s="547">
        <v>-5.9833333333333336E-2</v>
      </c>
      <c r="S21" s="546">
        <v>21209</v>
      </c>
      <c r="T21" s="546">
        <v>21352</v>
      </c>
      <c r="U21" s="547">
        <v>-6.6972648932184338E-3</v>
      </c>
      <c r="V21" s="546">
        <v>21283</v>
      </c>
      <c r="W21" s="546">
        <v>21216</v>
      </c>
      <c r="X21" s="547">
        <v>3.1579939668174963E-3</v>
      </c>
      <c r="Y21" s="551">
        <v>2.2760132606138379</v>
      </c>
      <c r="Z21" s="552">
        <v>2.123298638911129</v>
      </c>
    </row>
    <row r="22" spans="1:26" ht="15.75" thickBot="1">
      <c r="A22" s="554"/>
      <c r="B22" s="545" t="s">
        <v>55</v>
      </c>
      <c r="C22" s="546">
        <v>30604</v>
      </c>
      <c r="D22" s="546">
        <v>20750</v>
      </c>
      <c r="E22" s="547">
        <v>0.47489156626506024</v>
      </c>
      <c r="F22" s="546">
        <v>17097</v>
      </c>
      <c r="G22" s="546">
        <v>10996</v>
      </c>
      <c r="H22" s="547">
        <v>0.55483812295380142</v>
      </c>
      <c r="I22" s="546">
        <v>13507</v>
      </c>
      <c r="J22" s="546">
        <v>9754</v>
      </c>
      <c r="K22" s="547">
        <v>0.3847652245232725</v>
      </c>
      <c r="L22" s="548"/>
      <c r="M22" s="549">
        <v>0.63848826839693718</v>
      </c>
      <c r="N22" s="549">
        <v>0.68254354383574978</v>
      </c>
      <c r="O22" s="550">
        <v>-4.3999999999999995</v>
      </c>
      <c r="P22" s="546">
        <v>41526</v>
      </c>
      <c r="Q22" s="546">
        <v>28058</v>
      </c>
      <c r="R22" s="547">
        <v>0.48000570247344787</v>
      </c>
      <c r="S22" s="546">
        <v>65038</v>
      </c>
      <c r="T22" s="546">
        <v>41108</v>
      </c>
      <c r="U22" s="547">
        <v>0.58212513379390873</v>
      </c>
      <c r="V22" s="546">
        <v>98713</v>
      </c>
      <c r="W22" s="546">
        <v>71481</v>
      </c>
      <c r="X22" s="547">
        <v>0.38096836921699473</v>
      </c>
      <c r="Y22" s="551">
        <v>3.2254933995556136</v>
      </c>
      <c r="Z22" s="552">
        <v>3.4448674698795179</v>
      </c>
    </row>
    <row r="23" spans="1:26" ht="15.75" thickBot="1">
      <c r="A23" s="563" t="s">
        <v>57</v>
      </c>
      <c r="B23" s="564"/>
      <c r="C23" s="565">
        <v>39955</v>
      </c>
      <c r="D23" s="565">
        <v>30742</v>
      </c>
      <c r="E23" s="566">
        <v>0.29968772363541735</v>
      </c>
      <c r="F23" s="565">
        <v>20993</v>
      </c>
      <c r="G23" s="565">
        <v>15037</v>
      </c>
      <c r="H23" s="566">
        <v>0.39608964554099885</v>
      </c>
      <c r="I23" s="565">
        <v>18962</v>
      </c>
      <c r="J23" s="565">
        <v>15705</v>
      </c>
      <c r="K23" s="566">
        <v>0.20738618274434895</v>
      </c>
      <c r="L23" s="567"/>
      <c r="M23" s="568">
        <v>0.61228796363931504</v>
      </c>
      <c r="N23" s="568">
        <v>0.64133845661223188</v>
      </c>
      <c r="O23" s="569">
        <v>-2.9000000000000004</v>
      </c>
      <c r="P23" s="565">
        <v>52808</v>
      </c>
      <c r="Q23" s="565">
        <v>40058</v>
      </c>
      <c r="R23" s="566">
        <v>0.31828848170153279</v>
      </c>
      <c r="S23" s="565">
        <v>86247</v>
      </c>
      <c r="T23" s="565">
        <v>62460</v>
      </c>
      <c r="U23" s="566">
        <v>0.38083573487031702</v>
      </c>
      <c r="V23" s="565">
        <v>119996</v>
      </c>
      <c r="W23" s="565">
        <v>92697</v>
      </c>
      <c r="X23" s="566">
        <v>0.29449712504180287</v>
      </c>
      <c r="Y23" s="570">
        <v>3.0032786885245901</v>
      </c>
      <c r="Z23" s="571">
        <v>3.0153210591373365</v>
      </c>
    </row>
    <row r="24" spans="1:26" ht="4.5" customHeight="1" thickBot="1">
      <c r="A24" s="572"/>
      <c r="B24" s="573"/>
      <c r="C24" s="574"/>
      <c r="D24" s="574"/>
      <c r="E24" s="575" t="e">
        <v>#DIV/0!</v>
      </c>
      <c r="F24" s="574"/>
      <c r="G24" s="574"/>
      <c r="H24" s="575" t="e">
        <v>#DIV/0!</v>
      </c>
      <c r="I24" s="574"/>
      <c r="J24" s="574"/>
      <c r="K24" s="575" t="e">
        <v>#DIV/0!</v>
      </c>
      <c r="L24" s="575"/>
      <c r="M24" s="576"/>
      <c r="N24" s="576"/>
      <c r="O24" s="577">
        <v>0</v>
      </c>
      <c r="P24" s="574"/>
      <c r="Q24" s="574"/>
      <c r="R24" s="575" t="e">
        <v>#DIV/0!</v>
      </c>
      <c r="S24" s="574"/>
      <c r="T24" s="574"/>
      <c r="U24" s="575" t="e">
        <v>#DIV/0!</v>
      </c>
      <c r="V24" s="574"/>
      <c r="W24" s="574"/>
      <c r="X24" s="575" t="e">
        <v>#DIV/0!</v>
      </c>
      <c r="Y24" s="578" t="e">
        <v>#DIV/0!</v>
      </c>
      <c r="Z24" s="579" t="e">
        <v>#DIV/0!</v>
      </c>
    </row>
    <row r="25" spans="1:26" ht="16.5" thickBot="1">
      <c r="A25" s="580" t="s">
        <v>63</v>
      </c>
      <c r="B25" s="581"/>
      <c r="C25" s="582">
        <v>832608</v>
      </c>
      <c r="D25" s="582">
        <v>784929</v>
      </c>
      <c r="E25" s="583">
        <v>6.0743073577355401E-2</v>
      </c>
      <c r="F25" s="582">
        <v>497162</v>
      </c>
      <c r="G25" s="582">
        <v>453736</v>
      </c>
      <c r="H25" s="583">
        <v>9.5707636158470999E-2</v>
      </c>
      <c r="I25" s="582">
        <v>335446</v>
      </c>
      <c r="J25" s="582">
        <v>331193</v>
      </c>
      <c r="K25" s="583">
        <v>1.2841454982442262E-2</v>
      </c>
      <c r="L25" s="584"/>
      <c r="M25" s="585">
        <v>0.66728615765463528</v>
      </c>
      <c r="N25" s="585">
        <v>0.6688937175247992</v>
      </c>
      <c r="O25" s="586">
        <v>-0.2</v>
      </c>
      <c r="P25" s="582">
        <v>1089001</v>
      </c>
      <c r="Q25" s="582">
        <v>1062036</v>
      </c>
      <c r="R25" s="583">
        <v>2.5389911453095753E-2</v>
      </c>
      <c r="S25" s="582">
        <v>1631985</v>
      </c>
      <c r="T25" s="582">
        <v>1587750</v>
      </c>
      <c r="U25" s="583">
        <v>2.7860179499291451E-2</v>
      </c>
      <c r="V25" s="582">
        <v>2192437</v>
      </c>
      <c r="W25" s="582">
        <v>2078153</v>
      </c>
      <c r="X25" s="583">
        <v>5.4993063552106126E-2</v>
      </c>
      <c r="Y25" s="587">
        <v>2.6332163515123566</v>
      </c>
      <c r="Z25" s="588">
        <v>2.6475681239959283</v>
      </c>
    </row>
    <row r="26" spans="1:26" s="592" customFormat="1" ht="11.25" customHeight="1" thickBot="1">
      <c r="A26" s="589"/>
      <c r="B26" s="589"/>
      <c r="C26" s="546"/>
      <c r="D26" s="546"/>
      <c r="E26" s="549"/>
      <c r="F26" s="546"/>
      <c r="G26" s="546"/>
      <c r="H26" s="549"/>
      <c r="I26" s="546"/>
      <c r="J26" s="546"/>
      <c r="K26" s="549"/>
      <c r="L26" s="590"/>
      <c r="M26" s="549"/>
      <c r="N26" s="549"/>
      <c r="O26" s="591"/>
      <c r="P26" s="546"/>
      <c r="Q26" s="546"/>
      <c r="R26" s="549"/>
      <c r="S26" s="546"/>
      <c r="T26" s="546"/>
      <c r="U26" s="549"/>
      <c r="V26" s="546"/>
      <c r="W26" s="546"/>
      <c r="X26" s="549"/>
      <c r="Y26" s="591"/>
      <c r="Z26" s="591"/>
    </row>
    <row r="27" spans="1:26" ht="16.5" thickBot="1">
      <c r="A27" s="593" t="s">
        <v>64</v>
      </c>
      <c r="B27" s="594"/>
      <c r="C27" s="595">
        <v>43940</v>
      </c>
      <c r="D27" s="595">
        <v>44816</v>
      </c>
      <c r="E27" s="596">
        <v>-1.9546590503391647E-2</v>
      </c>
      <c r="F27" s="595">
        <v>7661</v>
      </c>
      <c r="G27" s="595">
        <v>7242</v>
      </c>
      <c r="H27" s="596">
        <v>5.7856945595139465E-2</v>
      </c>
      <c r="I27" s="595">
        <v>36279</v>
      </c>
      <c r="J27" s="595">
        <v>37574</v>
      </c>
      <c r="K27" s="596">
        <v>-3.4465321765050301E-2</v>
      </c>
      <c r="L27" s="597"/>
      <c r="M27" s="598">
        <v>0.46917998151327084</v>
      </c>
      <c r="N27" s="598">
        <v>0.3957155608449866</v>
      </c>
      <c r="O27" s="599">
        <v>7.3</v>
      </c>
      <c r="P27" s="595">
        <v>35531</v>
      </c>
      <c r="Q27" s="595">
        <v>35910</v>
      </c>
      <c r="R27" s="596">
        <v>-1.0554163185742134E-2</v>
      </c>
      <c r="S27" s="595">
        <v>75730</v>
      </c>
      <c r="T27" s="595">
        <v>90747</v>
      </c>
      <c r="U27" s="596">
        <v>-0.16548205450317918</v>
      </c>
      <c r="V27" s="595">
        <v>92953</v>
      </c>
      <c r="W27" s="595">
        <v>93602</v>
      </c>
      <c r="X27" s="596">
        <v>-6.9336125296468026E-3</v>
      </c>
      <c r="Y27" s="600">
        <v>2.1154528903049612</v>
      </c>
      <c r="Z27" s="601">
        <v>2.0885844341306674</v>
      </c>
    </row>
    <row r="28" spans="1:26">
      <c r="O28" s="602"/>
    </row>
    <row r="30" spans="1:26" ht="24" thickBot="1">
      <c r="A30" s="603" t="s">
        <v>65</v>
      </c>
      <c r="B30" s="603"/>
      <c r="C30" s="603"/>
      <c r="D30" s="603"/>
      <c r="E30" s="603"/>
      <c r="F30" s="603"/>
      <c r="G30" s="603"/>
      <c r="H30" s="603"/>
      <c r="I30" s="603"/>
      <c r="J30" s="603"/>
      <c r="K30" s="603"/>
      <c r="L30" s="603"/>
      <c r="M30" s="603"/>
      <c r="N30" s="603"/>
      <c r="O30" s="603"/>
      <c r="P30" s="603"/>
      <c r="Q30" s="603"/>
      <c r="R30" s="603"/>
      <c r="S30" s="603"/>
      <c r="T30" s="603"/>
      <c r="U30" s="603"/>
      <c r="V30" s="603"/>
      <c r="W30" s="603"/>
      <c r="X30" s="603"/>
      <c r="Y30" s="603"/>
      <c r="Z30" s="603"/>
    </row>
    <row r="31" spans="1:26" ht="15">
      <c r="A31" s="527"/>
      <c r="B31" s="528"/>
      <c r="C31" s="529" t="s">
        <v>40</v>
      </c>
      <c r="D31" s="529"/>
      <c r="E31" s="530" t="s">
        <v>41</v>
      </c>
      <c r="F31" s="529" t="s">
        <v>42</v>
      </c>
      <c r="G31" s="529"/>
      <c r="H31" s="530" t="s">
        <v>41</v>
      </c>
      <c r="I31" s="529" t="s">
        <v>43</v>
      </c>
      <c r="J31" s="529"/>
      <c r="K31" s="531" t="s">
        <v>41</v>
      </c>
      <c r="L31" s="532"/>
      <c r="M31" s="533" t="s">
        <v>44</v>
      </c>
      <c r="N31" s="533"/>
      <c r="O31" s="530" t="s">
        <v>45</v>
      </c>
      <c r="P31" s="529" t="s">
        <v>46</v>
      </c>
      <c r="Q31" s="529"/>
      <c r="R31" s="530" t="s">
        <v>41</v>
      </c>
      <c r="S31" s="529" t="s">
        <v>47</v>
      </c>
      <c r="T31" s="529"/>
      <c r="U31" s="530" t="s">
        <v>41</v>
      </c>
      <c r="V31" s="529" t="s">
        <v>48</v>
      </c>
      <c r="W31" s="529"/>
      <c r="X31" s="530" t="s">
        <v>41</v>
      </c>
      <c r="Y31" s="534" t="s">
        <v>49</v>
      </c>
      <c r="Z31" s="535"/>
    </row>
    <row r="32" spans="1:26" ht="28.5" customHeight="1" thickBot="1">
      <c r="A32" s="604" t="s">
        <v>51</v>
      </c>
      <c r="B32" s="605"/>
      <c r="C32" s="538">
        <v>2014</v>
      </c>
      <c r="D32" s="538">
        <v>2013</v>
      </c>
      <c r="E32" s="539" t="s">
        <v>52</v>
      </c>
      <c r="F32" s="538">
        <v>2014</v>
      </c>
      <c r="G32" s="538">
        <v>2013</v>
      </c>
      <c r="H32" s="539" t="s">
        <v>52</v>
      </c>
      <c r="I32" s="538">
        <v>2014</v>
      </c>
      <c r="J32" s="538">
        <v>2013</v>
      </c>
      <c r="K32" s="539" t="s">
        <v>52</v>
      </c>
      <c r="L32" s="540"/>
      <c r="M32" s="538">
        <v>2014</v>
      </c>
      <c r="N32" s="538">
        <v>2013</v>
      </c>
      <c r="O32" s="539" t="s">
        <v>52</v>
      </c>
      <c r="P32" s="538">
        <v>2014</v>
      </c>
      <c r="Q32" s="538">
        <v>2013</v>
      </c>
      <c r="R32" s="539" t="s">
        <v>52</v>
      </c>
      <c r="S32" s="538">
        <v>2014</v>
      </c>
      <c r="T32" s="538">
        <v>2013</v>
      </c>
      <c r="U32" s="539" t="s">
        <v>52</v>
      </c>
      <c r="V32" s="538">
        <v>2014</v>
      </c>
      <c r="W32" s="538">
        <v>2013</v>
      </c>
      <c r="X32" s="539" t="s">
        <v>52</v>
      </c>
      <c r="Y32" s="538">
        <v>2014</v>
      </c>
      <c r="Z32" s="543">
        <v>2013</v>
      </c>
    </row>
    <row r="33" spans="1:26" ht="15">
      <c r="A33" s="606" t="s">
        <v>54</v>
      </c>
      <c r="B33" s="607"/>
      <c r="C33" s="608">
        <f>C7+C11+C14+C18+C21</f>
        <v>126726</v>
      </c>
      <c r="D33" s="608">
        <f>D7+D11+D14+D18+D21</f>
        <v>128463</v>
      </c>
      <c r="E33" s="547">
        <f>(C33-D33)/D33</f>
        <v>-1.352140304990542E-2</v>
      </c>
      <c r="F33" s="608">
        <f>F7+F11+F14+F18+F21</f>
        <v>45917</v>
      </c>
      <c r="G33" s="608">
        <f>G7+G11+G14+G18+G21</f>
        <v>46160</v>
      </c>
      <c r="H33" s="547">
        <f>(F33-G33)/G33</f>
        <v>-5.264298093587522E-3</v>
      </c>
      <c r="I33" s="608">
        <f>I7+I11+I14+I18+I21</f>
        <v>80809</v>
      </c>
      <c r="J33" s="608">
        <f>J7+J11+J14+J18+J21</f>
        <v>82303</v>
      </c>
      <c r="K33" s="547">
        <f>(I33-J33)/J33</f>
        <v>-1.8152436727701299E-2</v>
      </c>
      <c r="L33" s="609"/>
      <c r="M33" s="610">
        <f t="shared" ref="M33:N35" si="0">P33/S33</f>
        <v>0.44861414663222732</v>
      </c>
      <c r="N33" s="610">
        <f t="shared" si="0"/>
        <v>0.43737505403068944</v>
      </c>
      <c r="O33" s="550">
        <f>ROUND(+M33-N33,3)*100</f>
        <v>1.0999999999999999</v>
      </c>
      <c r="P33" s="608">
        <f>P7+P11+P14+P18+P21</f>
        <v>126441</v>
      </c>
      <c r="Q33" s="608">
        <f>Q7+Q11+Q14+Q18+Q21</f>
        <v>129519</v>
      </c>
      <c r="R33" s="547">
        <f>(P33-Q33)/Q33</f>
        <v>-2.3764853033145718E-2</v>
      </c>
      <c r="S33" s="608">
        <f>S7+S11+S14+S18+S21</f>
        <v>281848</v>
      </c>
      <c r="T33" s="608">
        <f>T7+T11+T14+T18+T21</f>
        <v>296128</v>
      </c>
      <c r="U33" s="547">
        <f>(S33-T33)/T33</f>
        <v>-4.8222390317700453E-2</v>
      </c>
      <c r="V33" s="608">
        <f>V7+V11+V14+V18+V21</f>
        <v>272328</v>
      </c>
      <c r="W33" s="608">
        <f>W7+W11+W14+W18+W21</f>
        <v>276117</v>
      </c>
      <c r="X33" s="547">
        <f>(V33-W33)/W33</f>
        <v>-1.3722443746672607E-2</v>
      </c>
      <c r="Y33" s="611">
        <f t="shared" ref="Y33:Z35" si="1">V33/C33</f>
        <v>2.1489512807158753</v>
      </c>
      <c r="Z33" s="612">
        <f t="shared" si="1"/>
        <v>2.1493893183251207</v>
      </c>
    </row>
    <row r="34" spans="1:26" ht="15">
      <c r="A34" s="613" t="s">
        <v>55</v>
      </c>
      <c r="B34" s="614"/>
      <c r="C34" s="615">
        <f>C8+C12+C19+C15+C22</f>
        <v>225530</v>
      </c>
      <c r="D34" s="615">
        <f>D8+D12+D19+D15+D22</f>
        <v>189600</v>
      </c>
      <c r="E34" s="616">
        <f>(C34-D34)/D34</f>
        <v>0.18950421940928269</v>
      </c>
      <c r="F34" s="615">
        <f>F8+F12+F19+F15+F22</f>
        <v>113339</v>
      </c>
      <c r="G34" s="615">
        <f>G8+G12+G19+G15+G22</f>
        <v>89295</v>
      </c>
      <c r="H34" s="616">
        <f>(F34-G34)/G34</f>
        <v>0.26926479646116802</v>
      </c>
      <c r="I34" s="615">
        <f>I8+I12+I19+I15+I22</f>
        <v>112191</v>
      </c>
      <c r="J34" s="615">
        <f>J8+J12+J19+J15+J22</f>
        <v>100305</v>
      </c>
      <c r="K34" s="616">
        <f>(I34-J34)/J34</f>
        <v>0.11849857933303425</v>
      </c>
      <c r="L34" s="609"/>
      <c r="M34" s="617">
        <f t="shared" si="0"/>
        <v>0.6226641226061308</v>
      </c>
      <c r="N34" s="618">
        <f t="shared" si="0"/>
        <v>0.60315937819836141</v>
      </c>
      <c r="O34" s="619">
        <f>ROUND(+M34-N34,3)*100</f>
        <v>2</v>
      </c>
      <c r="P34" s="615">
        <f>P8+P12+P19+P15+P22</f>
        <v>273796</v>
      </c>
      <c r="Q34" s="615">
        <f>Q8+Q12+Q19+Q15+Q22</f>
        <v>225122</v>
      </c>
      <c r="R34" s="616">
        <f>(P34-Q34)/Q34</f>
        <v>0.2162116541253187</v>
      </c>
      <c r="S34" s="615">
        <f>S8+S12+S19+S15+S22</f>
        <v>439717</v>
      </c>
      <c r="T34" s="615">
        <f>T8+T12+T19+T15+T22</f>
        <v>373238</v>
      </c>
      <c r="U34" s="616">
        <f>(S34-T34)/T34</f>
        <v>0.17811423274157509</v>
      </c>
      <c r="V34" s="615">
        <f>V8+V12+V19+V15+V22</f>
        <v>567007</v>
      </c>
      <c r="W34" s="615">
        <f>W8+W12+W19+W15+W22</f>
        <v>466997</v>
      </c>
      <c r="X34" s="616">
        <f>(V34-W34)/W34</f>
        <v>0.21415555132045816</v>
      </c>
      <c r="Y34" s="620">
        <f t="shared" si="1"/>
        <v>2.5141089877178202</v>
      </c>
      <c r="Z34" s="621">
        <f t="shared" si="1"/>
        <v>2.4630643459915613</v>
      </c>
    </row>
    <row r="35" spans="1:26" ht="15.75" thickBot="1">
      <c r="A35" s="622" t="s">
        <v>56</v>
      </c>
      <c r="B35" s="623"/>
      <c r="C35" s="624">
        <f>C9+C16</f>
        <v>480352</v>
      </c>
      <c r="D35" s="625">
        <f>D9+D16</f>
        <v>466866</v>
      </c>
      <c r="E35" s="626">
        <f>(C35-D35)/D35</f>
        <v>2.8886232880526747E-2</v>
      </c>
      <c r="F35" s="627">
        <f>F9+F16</f>
        <v>337906</v>
      </c>
      <c r="G35" s="625">
        <f>G9+G16</f>
        <v>318281</v>
      </c>
      <c r="H35" s="626">
        <f>(F35-G35)/G35</f>
        <v>6.1659351327914641E-2</v>
      </c>
      <c r="I35" s="627">
        <f>I9+I16</f>
        <v>142446</v>
      </c>
      <c r="J35" s="625">
        <f>J9+J16</f>
        <v>148585</v>
      </c>
      <c r="K35" s="628">
        <f>(I35-J35)/J35</f>
        <v>-4.1316418211797962E-2</v>
      </c>
      <c r="L35" s="629"/>
      <c r="M35" s="630">
        <f t="shared" si="0"/>
        <v>0.75653434678500031</v>
      </c>
      <c r="N35" s="631">
        <f t="shared" si="0"/>
        <v>0.7702605881635568</v>
      </c>
      <c r="O35" s="632">
        <f>ROUND(+M35-N35,3)*100</f>
        <v>-1.4000000000000001</v>
      </c>
      <c r="P35" s="627">
        <f>P9+P16</f>
        <v>688764</v>
      </c>
      <c r="Q35" s="625">
        <f>Q9+Q16</f>
        <v>707395</v>
      </c>
      <c r="R35" s="626">
        <f>(P35-Q35)/Q35</f>
        <v>-2.6337477646859252E-2</v>
      </c>
      <c r="S35" s="627">
        <f>S9+S16</f>
        <v>910420</v>
      </c>
      <c r="T35" s="625">
        <f>T9+T16</f>
        <v>918384</v>
      </c>
      <c r="U35" s="626">
        <f>(S35-T35)/T35</f>
        <v>-8.671753863307723E-3</v>
      </c>
      <c r="V35" s="627">
        <f>V9+V16</f>
        <v>1353102</v>
      </c>
      <c r="W35" s="625">
        <f>W9+W16</f>
        <v>1335039</v>
      </c>
      <c r="X35" s="628">
        <f>(V35-W35)/W35</f>
        <v>1.3529941821924303E-2</v>
      </c>
      <c r="Y35" s="633">
        <f t="shared" si="1"/>
        <v>2.8168967756978214</v>
      </c>
      <c r="Z35" s="634">
        <f t="shared" si="1"/>
        <v>2.8595764095050829</v>
      </c>
    </row>
    <row r="36" spans="1:26" ht="4.5" customHeight="1" thickBot="1">
      <c r="A36" s="572"/>
      <c r="B36" s="573"/>
      <c r="C36" s="635"/>
      <c r="D36" s="635"/>
      <c r="E36" s="636"/>
      <c r="F36" s="635"/>
      <c r="G36" s="635"/>
      <c r="H36" s="636"/>
      <c r="I36" s="635"/>
      <c r="J36" s="635"/>
      <c r="K36" s="637"/>
      <c r="L36" s="638"/>
      <c r="M36" s="639"/>
      <c r="N36" s="639"/>
      <c r="O36" s="640"/>
      <c r="P36" s="635"/>
      <c r="Q36" s="635"/>
      <c r="R36" s="636"/>
      <c r="S36" s="635"/>
      <c r="T36" s="635"/>
      <c r="U36" s="636"/>
      <c r="V36" s="635"/>
      <c r="W36" s="635"/>
      <c r="X36" s="636"/>
      <c r="Y36" s="641"/>
      <c r="Z36" s="641"/>
    </row>
    <row r="37" spans="1:26" ht="16.5" thickBot="1">
      <c r="A37" s="580" t="s">
        <v>63</v>
      </c>
      <c r="B37" s="581"/>
      <c r="C37" s="642">
        <f>SUM(C33:C35)</f>
        <v>832608</v>
      </c>
      <c r="D37" s="642">
        <f>SUM(D33:D35)</f>
        <v>784929</v>
      </c>
      <c r="E37" s="583">
        <f>(C37-D37)/D37</f>
        <v>6.0743073577355401E-2</v>
      </c>
      <c r="F37" s="642">
        <f>SUM(F33:F35)</f>
        <v>497162</v>
      </c>
      <c r="G37" s="642">
        <f>SUM(G33:G35)</f>
        <v>453736</v>
      </c>
      <c r="H37" s="583">
        <f>(F37-G37)/G37</f>
        <v>9.5707636158470999E-2</v>
      </c>
      <c r="I37" s="642">
        <f>SUM(I33:I35)</f>
        <v>335446</v>
      </c>
      <c r="J37" s="642">
        <f>SUM(J33:J35)</f>
        <v>331193</v>
      </c>
      <c r="K37" s="583">
        <f>(I37-J37)/J37</f>
        <v>1.2841454982442262E-2</v>
      </c>
      <c r="L37" s="643"/>
      <c r="M37" s="644">
        <f>P37/S37</f>
        <v>0.66728615765463528</v>
      </c>
      <c r="N37" s="644">
        <f>Q37/T37</f>
        <v>0.6688937175247992</v>
      </c>
      <c r="O37" s="586">
        <f>ROUND(+M37-N37,3)*100</f>
        <v>-0.2</v>
      </c>
      <c r="P37" s="642">
        <f>SUM(P33:P35)</f>
        <v>1089001</v>
      </c>
      <c r="Q37" s="642">
        <f>SUM(Q33:Q35)</f>
        <v>1062036</v>
      </c>
      <c r="R37" s="583">
        <f>(P37-Q37)/Q37</f>
        <v>2.5389911453095753E-2</v>
      </c>
      <c r="S37" s="642">
        <f>SUM(S33:S35)</f>
        <v>1631985</v>
      </c>
      <c r="T37" s="642">
        <f>SUM(T33:T35)</f>
        <v>1587750</v>
      </c>
      <c r="U37" s="583">
        <f>(S37-T37)/T37</f>
        <v>2.7860179499291451E-2</v>
      </c>
      <c r="V37" s="642">
        <f>SUM(V33:V35)</f>
        <v>2192437</v>
      </c>
      <c r="W37" s="642">
        <f>SUM(W33:W35)</f>
        <v>2078153</v>
      </c>
      <c r="X37" s="583">
        <f>(V37-W37)/W37</f>
        <v>5.4993063552106126E-2</v>
      </c>
      <c r="Y37" s="645">
        <f>V37/C37</f>
        <v>2.6332163515123566</v>
      </c>
      <c r="Z37" s="646">
        <f>W37/D37</f>
        <v>2.6475681239959283</v>
      </c>
    </row>
    <row r="38" spans="1:26" ht="11.25" customHeight="1">
      <c r="A38" s="647"/>
      <c r="B38" s="647"/>
      <c r="C38" s="647"/>
      <c r="D38" s="647"/>
      <c r="E38" s="648"/>
      <c r="F38" s="647"/>
      <c r="G38" s="647"/>
      <c r="H38" s="648"/>
      <c r="I38" s="647"/>
      <c r="J38" s="647"/>
      <c r="K38" s="648"/>
      <c r="L38" s="647"/>
      <c r="M38" s="649"/>
      <c r="N38" s="649"/>
      <c r="O38" s="648"/>
      <c r="P38" s="647"/>
      <c r="Q38" s="647"/>
      <c r="R38" s="647"/>
      <c r="S38" s="647"/>
      <c r="T38" s="647"/>
      <c r="U38" s="647"/>
      <c r="V38" s="647"/>
      <c r="W38" s="647"/>
      <c r="X38" s="647"/>
      <c r="Y38" s="647"/>
      <c r="Z38" s="647"/>
    </row>
    <row r="39" spans="1:26">
      <c r="C39" s="650"/>
      <c r="D39" s="650"/>
      <c r="E39" s="650"/>
      <c r="F39" s="650"/>
      <c r="G39" s="650"/>
      <c r="H39" s="650"/>
      <c r="I39" s="650"/>
    </row>
    <row r="40" spans="1:26" ht="24" thickBot="1">
      <c r="A40" s="603" t="s">
        <v>66</v>
      </c>
      <c r="B40" s="603"/>
      <c r="C40" s="603"/>
      <c r="D40" s="603"/>
      <c r="E40" s="603"/>
      <c r="F40" s="603"/>
      <c r="G40" s="603"/>
      <c r="H40" s="603"/>
      <c r="I40" s="603"/>
      <c r="J40" s="603"/>
      <c r="K40" s="603"/>
      <c r="L40" s="603"/>
      <c r="M40" s="603"/>
      <c r="N40" s="603"/>
      <c r="O40" s="603"/>
      <c r="P40" s="603"/>
      <c r="Q40" s="603"/>
      <c r="R40" s="603"/>
      <c r="S40" s="603"/>
      <c r="T40" s="603"/>
      <c r="U40" s="603"/>
      <c r="V40" s="603"/>
      <c r="W40" s="603"/>
      <c r="X40" s="603"/>
      <c r="Y40" s="603"/>
      <c r="Z40" s="603"/>
    </row>
    <row r="41" spans="1:26" ht="15">
      <c r="A41" s="527"/>
      <c r="B41" s="528"/>
      <c r="C41" s="529" t="s">
        <v>40</v>
      </c>
      <c r="D41" s="529"/>
      <c r="E41" s="530" t="s">
        <v>41</v>
      </c>
      <c r="F41" s="529" t="s">
        <v>42</v>
      </c>
      <c r="G41" s="529"/>
      <c r="H41" s="530" t="s">
        <v>41</v>
      </c>
      <c r="I41" s="529" t="s">
        <v>43</v>
      </c>
      <c r="J41" s="529"/>
      <c r="K41" s="531" t="s">
        <v>41</v>
      </c>
      <c r="L41" s="532"/>
      <c r="M41" s="533" t="s">
        <v>44</v>
      </c>
      <c r="N41" s="533"/>
      <c r="O41" s="530" t="s">
        <v>45</v>
      </c>
      <c r="P41" s="529" t="s">
        <v>46</v>
      </c>
      <c r="Q41" s="529"/>
      <c r="R41" s="530" t="s">
        <v>41</v>
      </c>
      <c r="S41" s="529" t="s">
        <v>47</v>
      </c>
      <c r="T41" s="529"/>
      <c r="U41" s="530" t="s">
        <v>41</v>
      </c>
      <c r="V41" s="529" t="s">
        <v>48</v>
      </c>
      <c r="W41" s="529"/>
      <c r="X41" s="530" t="s">
        <v>41</v>
      </c>
      <c r="Y41" s="534" t="s">
        <v>49</v>
      </c>
      <c r="Z41" s="535"/>
    </row>
    <row r="42" spans="1:26" ht="15.75" thickBot="1">
      <c r="A42" s="651" t="s">
        <v>50</v>
      </c>
      <c r="B42" s="652"/>
      <c r="C42" s="538">
        <v>2014</v>
      </c>
      <c r="D42" s="538">
        <v>2013</v>
      </c>
      <c r="E42" s="539" t="s">
        <v>52</v>
      </c>
      <c r="F42" s="538">
        <v>2014</v>
      </c>
      <c r="G42" s="538">
        <v>2013</v>
      </c>
      <c r="H42" s="539" t="s">
        <v>52</v>
      </c>
      <c r="I42" s="538">
        <v>2014</v>
      </c>
      <c r="J42" s="538">
        <v>2013</v>
      </c>
      <c r="K42" s="539" t="s">
        <v>52</v>
      </c>
      <c r="L42" s="540"/>
      <c r="M42" s="538">
        <v>2014</v>
      </c>
      <c r="N42" s="538">
        <v>2013</v>
      </c>
      <c r="O42" s="539" t="s">
        <v>52</v>
      </c>
      <c r="P42" s="538">
        <v>2014</v>
      </c>
      <c r="Q42" s="538">
        <v>2013</v>
      </c>
      <c r="R42" s="539" t="s">
        <v>52</v>
      </c>
      <c r="S42" s="538">
        <v>2014</v>
      </c>
      <c r="T42" s="538">
        <v>2013</v>
      </c>
      <c r="U42" s="539" t="s">
        <v>52</v>
      </c>
      <c r="V42" s="538">
        <v>2014</v>
      </c>
      <c r="W42" s="538">
        <v>2013</v>
      </c>
      <c r="X42" s="539" t="s">
        <v>52</v>
      </c>
      <c r="Y42" s="538">
        <v>2014</v>
      </c>
      <c r="Z42" s="543">
        <v>2013</v>
      </c>
    </row>
    <row r="43" spans="1:26" s="658" customFormat="1" ht="15">
      <c r="A43" s="653" t="s">
        <v>53</v>
      </c>
      <c r="B43" s="654"/>
      <c r="C43" s="635">
        <f>C10</f>
        <v>450874</v>
      </c>
      <c r="D43" s="655">
        <f>D10</f>
        <v>411462</v>
      </c>
      <c r="E43" s="636">
        <f>(C43-D43)/D43</f>
        <v>9.5785273002124138E-2</v>
      </c>
      <c r="F43" s="635">
        <f>F10</f>
        <v>352997</v>
      </c>
      <c r="G43" s="655">
        <f>G10</f>
        <v>321736</v>
      </c>
      <c r="H43" s="636">
        <f>(F43-G43)/G43</f>
        <v>9.7163512942288088E-2</v>
      </c>
      <c r="I43" s="635">
        <f>I10</f>
        <v>97877</v>
      </c>
      <c r="J43" s="655">
        <f>J10</f>
        <v>89726</v>
      </c>
      <c r="K43" s="636">
        <f>(I43-J43)/J43</f>
        <v>9.0843233845262245E-2</v>
      </c>
      <c r="L43" s="609"/>
      <c r="M43" s="639">
        <f t="shared" ref="M43:N47" si="2">P43/S43</f>
        <v>0.7461541039648758</v>
      </c>
      <c r="N43" s="656">
        <f t="shared" si="2"/>
        <v>0.76414408926109989</v>
      </c>
      <c r="O43" s="640">
        <f>ROUND(+M43-N43,3)*100</f>
        <v>-1.7999999999999998</v>
      </c>
      <c r="P43" s="635">
        <f>P10</f>
        <v>667890</v>
      </c>
      <c r="Q43" s="655">
        <f>Q10</f>
        <v>644729</v>
      </c>
      <c r="R43" s="636">
        <f>(P43-Q43)/Q43</f>
        <v>3.5923620621997769E-2</v>
      </c>
      <c r="S43" s="635">
        <f>S10</f>
        <v>895110</v>
      </c>
      <c r="T43" s="655">
        <f>T10</f>
        <v>843727</v>
      </c>
      <c r="U43" s="636">
        <f>(S43-T43)/T43</f>
        <v>6.0900030460089578E-2</v>
      </c>
      <c r="V43" s="635">
        <f>V10</f>
        <v>1220852</v>
      </c>
      <c r="W43" s="655">
        <f>W10</f>
        <v>1130658</v>
      </c>
      <c r="X43" s="636">
        <f>(V43-W43)/W43</f>
        <v>7.9771248246596232E-2</v>
      </c>
      <c r="Y43" s="641">
        <f t="shared" ref="Y43:Z47" si="3">V43/C43</f>
        <v>2.7077454011542028</v>
      </c>
      <c r="Z43" s="657">
        <f t="shared" si="3"/>
        <v>2.7479038161482712</v>
      </c>
    </row>
    <row r="44" spans="1:26" s="658" customFormat="1" ht="15">
      <c r="A44" s="659" t="s">
        <v>58</v>
      </c>
      <c r="B44" s="660"/>
      <c r="C44" s="661">
        <f>C13</f>
        <v>117057</v>
      </c>
      <c r="D44" s="662">
        <f>D13</f>
        <v>120697</v>
      </c>
      <c r="E44" s="663">
        <f>(C44-D44)/D44</f>
        <v>-3.0158164660264962E-2</v>
      </c>
      <c r="F44" s="661">
        <f>F13</f>
        <v>26025</v>
      </c>
      <c r="G44" s="662">
        <f>G13</f>
        <v>25260</v>
      </c>
      <c r="H44" s="663">
        <f>(F44-G44)/G44</f>
        <v>3.0285035629453682E-2</v>
      </c>
      <c r="I44" s="661">
        <f>I13</f>
        <v>91032</v>
      </c>
      <c r="J44" s="662">
        <f>J13</f>
        <v>95437</v>
      </c>
      <c r="K44" s="663">
        <f>(I44-J44)/J44</f>
        <v>-4.6156102978928505E-2</v>
      </c>
      <c r="L44" s="609"/>
      <c r="M44" s="664">
        <f t="shared" si="2"/>
        <v>0.52442654041557646</v>
      </c>
      <c r="N44" s="665">
        <f t="shared" si="2"/>
        <v>0.47713157368951314</v>
      </c>
      <c r="O44" s="666">
        <f>ROUND(+M44-N44,3)*100</f>
        <v>4.7</v>
      </c>
      <c r="P44" s="661">
        <f>P13</f>
        <v>113649</v>
      </c>
      <c r="Q44" s="662">
        <f>Q13</f>
        <v>112239</v>
      </c>
      <c r="R44" s="663">
        <f>(P44-Q44)/Q44</f>
        <v>1.2562478282949777E-2</v>
      </c>
      <c r="S44" s="661">
        <f>S13</f>
        <v>216711</v>
      </c>
      <c r="T44" s="662">
        <f>T13</f>
        <v>235237</v>
      </c>
      <c r="U44" s="663">
        <f>(S44-T44)/T44</f>
        <v>-7.8754617683442663E-2</v>
      </c>
      <c r="V44" s="661">
        <f>V13</f>
        <v>263664</v>
      </c>
      <c r="W44" s="662">
        <f>W13</f>
        <v>268356</v>
      </c>
      <c r="X44" s="663">
        <f>(V44-W44)/W44</f>
        <v>-1.7484237356347538E-2</v>
      </c>
      <c r="Y44" s="667">
        <f t="shared" si="3"/>
        <v>2.2524411184294832</v>
      </c>
      <c r="Z44" s="668">
        <f t="shared" si="3"/>
        <v>2.2233858339478196</v>
      </c>
    </row>
    <row r="45" spans="1:26" s="658" customFormat="1" ht="15">
      <c r="A45" s="659" t="s">
        <v>59</v>
      </c>
      <c r="B45" s="660"/>
      <c r="C45" s="661">
        <f>C17</f>
        <v>175676</v>
      </c>
      <c r="D45" s="662">
        <f>D17</f>
        <v>172320</v>
      </c>
      <c r="E45" s="663">
        <f>(C45-D45)/D45</f>
        <v>1.9475394614670381E-2</v>
      </c>
      <c r="F45" s="661">
        <f>F17</f>
        <v>81991</v>
      </c>
      <c r="G45" s="662">
        <f>G17</f>
        <v>76318</v>
      </c>
      <c r="H45" s="663">
        <f>(F45-G45)/G45</f>
        <v>7.4333708954637173E-2</v>
      </c>
      <c r="I45" s="661">
        <f>I17</f>
        <v>93685</v>
      </c>
      <c r="J45" s="662">
        <f>J17</f>
        <v>96002</v>
      </c>
      <c r="K45" s="663">
        <f>(I45-J45)/J45</f>
        <v>-2.4134913855961334E-2</v>
      </c>
      <c r="L45" s="609"/>
      <c r="M45" s="664">
        <f t="shared" si="2"/>
        <v>0.63385557070819198</v>
      </c>
      <c r="N45" s="665">
        <f t="shared" si="2"/>
        <v>0.65126702933928493</v>
      </c>
      <c r="O45" s="666">
        <f>ROUND(+M45-N45,3)*100</f>
        <v>-1.7000000000000002</v>
      </c>
      <c r="P45" s="661">
        <f>P17</f>
        <v>199861</v>
      </c>
      <c r="Q45" s="662">
        <f>Q17</f>
        <v>210102</v>
      </c>
      <c r="R45" s="663">
        <f>(P45-Q45)/Q45</f>
        <v>-4.8742991499366971E-2</v>
      </c>
      <c r="S45" s="661">
        <f>S17</f>
        <v>315310</v>
      </c>
      <c r="T45" s="662">
        <f>T17</f>
        <v>322605</v>
      </c>
      <c r="U45" s="663">
        <f>(S45-T45)/T45</f>
        <v>-2.2612792734148571E-2</v>
      </c>
      <c r="V45" s="661">
        <f>V17</f>
        <v>477320</v>
      </c>
      <c r="W45" s="662">
        <f>W17</f>
        <v>476361</v>
      </c>
      <c r="X45" s="663">
        <f>(V45-W45)/W45</f>
        <v>2.0131790805712475E-3</v>
      </c>
      <c r="Y45" s="667">
        <f t="shared" si="3"/>
        <v>2.7170472916050001</v>
      </c>
      <c r="Z45" s="668">
        <f t="shared" si="3"/>
        <v>2.7643976323119777</v>
      </c>
    </row>
    <row r="46" spans="1:26" s="658" customFormat="1" ht="15">
      <c r="A46" s="659" t="s">
        <v>60</v>
      </c>
      <c r="B46" s="660"/>
      <c r="C46" s="661">
        <f>C20</f>
        <v>49046</v>
      </c>
      <c r="D46" s="662">
        <f>D20</f>
        <v>49708</v>
      </c>
      <c r="E46" s="663">
        <f>(C46-D46)/D46</f>
        <v>-1.331777581073469E-2</v>
      </c>
      <c r="F46" s="661">
        <f>F20</f>
        <v>15156</v>
      </c>
      <c r="G46" s="662">
        <f>G20</f>
        <v>15385</v>
      </c>
      <c r="H46" s="663">
        <f>(F46-G46)/G46</f>
        <v>-1.4884627884302892E-2</v>
      </c>
      <c r="I46" s="661">
        <f>I20</f>
        <v>33890</v>
      </c>
      <c r="J46" s="662">
        <f>J20</f>
        <v>34323</v>
      </c>
      <c r="K46" s="663">
        <f>(I46-J46)/J46</f>
        <v>-1.2615447367654343E-2</v>
      </c>
      <c r="L46" s="609"/>
      <c r="M46" s="664">
        <f t="shared" si="2"/>
        <v>0.46197104724004484</v>
      </c>
      <c r="N46" s="665">
        <f t="shared" si="2"/>
        <v>0.44380501289191004</v>
      </c>
      <c r="O46" s="666">
        <f>ROUND(+M46-N46,3)*100</f>
        <v>1.7999999999999998</v>
      </c>
      <c r="P46" s="661">
        <f>P20</f>
        <v>54793</v>
      </c>
      <c r="Q46" s="662">
        <f>Q20</f>
        <v>54908</v>
      </c>
      <c r="R46" s="663">
        <f>(P46-Q46)/Q46</f>
        <v>-2.0944124717709625E-3</v>
      </c>
      <c r="S46" s="661">
        <f>S20</f>
        <v>118607</v>
      </c>
      <c r="T46" s="662">
        <f>T20</f>
        <v>123721</v>
      </c>
      <c r="U46" s="663">
        <f>(S46-T46)/T46</f>
        <v>-4.1334939096838857E-2</v>
      </c>
      <c r="V46" s="661">
        <f>V20</f>
        <v>110605</v>
      </c>
      <c r="W46" s="662">
        <f>W20</f>
        <v>110081</v>
      </c>
      <c r="X46" s="663">
        <f>(V46-W46)/W46</f>
        <v>4.7601311761339381E-3</v>
      </c>
      <c r="Y46" s="667">
        <f t="shared" si="3"/>
        <v>2.25512783917139</v>
      </c>
      <c r="Z46" s="668">
        <f t="shared" si="3"/>
        <v>2.2145529894584373</v>
      </c>
    </row>
    <row r="47" spans="1:26" s="658" customFormat="1" ht="15.75" thickBot="1">
      <c r="A47" s="669" t="s">
        <v>62</v>
      </c>
      <c r="B47" s="670"/>
      <c r="C47" s="671">
        <f>C23</f>
        <v>39955</v>
      </c>
      <c r="D47" s="672">
        <f>D23</f>
        <v>30742</v>
      </c>
      <c r="E47" s="673">
        <f>(C47-D47)/D47</f>
        <v>0.29968772363541735</v>
      </c>
      <c r="F47" s="671">
        <f>F23</f>
        <v>20993</v>
      </c>
      <c r="G47" s="672">
        <f>G23</f>
        <v>15037</v>
      </c>
      <c r="H47" s="673">
        <f>(F47-G47)/G47</f>
        <v>0.39608964554099885</v>
      </c>
      <c r="I47" s="671">
        <f>I23</f>
        <v>18962</v>
      </c>
      <c r="J47" s="672">
        <f>J23</f>
        <v>15705</v>
      </c>
      <c r="K47" s="673">
        <f>(I47-J47)/J47</f>
        <v>0.20738618274434895</v>
      </c>
      <c r="L47" s="629"/>
      <c r="M47" s="674">
        <f t="shared" si="2"/>
        <v>0.61228796363931504</v>
      </c>
      <c r="N47" s="675">
        <f t="shared" si="2"/>
        <v>0.64133845661223188</v>
      </c>
      <c r="O47" s="676">
        <f>ROUND(+M47-N47,3)*100</f>
        <v>-2.9000000000000004</v>
      </c>
      <c r="P47" s="671">
        <f>P23</f>
        <v>52808</v>
      </c>
      <c r="Q47" s="672">
        <f>Q23</f>
        <v>40058</v>
      </c>
      <c r="R47" s="673">
        <f>(P47-Q47)/Q47</f>
        <v>0.31828848170153279</v>
      </c>
      <c r="S47" s="671">
        <f>S23</f>
        <v>86247</v>
      </c>
      <c r="T47" s="672">
        <f>T23</f>
        <v>62460</v>
      </c>
      <c r="U47" s="673">
        <f>(S47-T47)/T47</f>
        <v>0.38083573487031702</v>
      </c>
      <c r="V47" s="671">
        <f>V23</f>
        <v>119996</v>
      </c>
      <c r="W47" s="672">
        <f>W23</f>
        <v>92697</v>
      </c>
      <c r="X47" s="673">
        <f>(V47-W47)/W47</f>
        <v>0.29449712504180287</v>
      </c>
      <c r="Y47" s="677">
        <f t="shared" si="3"/>
        <v>3.0032786885245901</v>
      </c>
      <c r="Z47" s="678">
        <f t="shared" si="3"/>
        <v>3.0153210591373365</v>
      </c>
    </row>
    <row r="48" spans="1:26" ht="4.5" customHeight="1" thickBot="1">
      <c r="A48" s="572"/>
      <c r="B48" s="573"/>
      <c r="C48" s="635"/>
      <c r="D48" s="635"/>
      <c r="E48" s="636"/>
      <c r="F48" s="635"/>
      <c r="G48" s="635"/>
      <c r="H48" s="636"/>
      <c r="I48" s="635"/>
      <c r="J48" s="635"/>
      <c r="K48" s="637"/>
      <c r="L48" s="638"/>
      <c r="M48" s="639"/>
      <c r="N48" s="639"/>
      <c r="O48" s="640"/>
      <c r="P48" s="635"/>
      <c r="Q48" s="635"/>
      <c r="R48" s="636"/>
      <c r="S48" s="635"/>
      <c r="T48" s="635"/>
      <c r="U48" s="636"/>
      <c r="V48" s="635"/>
      <c r="W48" s="635"/>
      <c r="X48" s="636"/>
      <c r="Y48" s="641"/>
      <c r="Z48" s="641"/>
    </row>
    <row r="49" spans="1:26" ht="16.5" thickBot="1">
      <c r="A49" s="580" t="s">
        <v>63</v>
      </c>
      <c r="B49" s="581"/>
      <c r="C49" s="642">
        <f>SUM(C43:C47)</f>
        <v>832608</v>
      </c>
      <c r="D49" s="642">
        <f>SUM(D43:D47)</f>
        <v>784929</v>
      </c>
      <c r="E49" s="583">
        <f>(C49-D49)/D49</f>
        <v>6.0743073577355401E-2</v>
      </c>
      <c r="F49" s="642">
        <f>SUM(F43:F47)</f>
        <v>497162</v>
      </c>
      <c r="G49" s="642">
        <f>SUM(G43:G47)</f>
        <v>453736</v>
      </c>
      <c r="H49" s="583">
        <f>(F49-G49)/G49</f>
        <v>9.5707636158470999E-2</v>
      </c>
      <c r="I49" s="642">
        <f>SUM(I43:I47)</f>
        <v>335446</v>
      </c>
      <c r="J49" s="642">
        <f>SUM(J43:J47)</f>
        <v>331193</v>
      </c>
      <c r="K49" s="583">
        <f>(I49-J49)/J49</f>
        <v>1.2841454982442262E-2</v>
      </c>
      <c r="L49" s="643"/>
      <c r="M49" s="644">
        <f>P49/S49</f>
        <v>0.66728615765463528</v>
      </c>
      <c r="N49" s="644">
        <f>Q49/T49</f>
        <v>0.6688937175247992</v>
      </c>
      <c r="O49" s="586">
        <f>ROUND(+M49-N49,3)*100</f>
        <v>-0.2</v>
      </c>
      <c r="P49" s="642">
        <f>SUM(P43:P47)</f>
        <v>1089001</v>
      </c>
      <c r="Q49" s="642">
        <f>SUM(Q43:Q47)</f>
        <v>1062036</v>
      </c>
      <c r="R49" s="583">
        <f>(P49-Q49)/Q49</f>
        <v>2.5389911453095753E-2</v>
      </c>
      <c r="S49" s="642">
        <f>SUM(S43:S47)</f>
        <v>1631985</v>
      </c>
      <c r="T49" s="642">
        <f>SUM(T43:T47)</f>
        <v>1587750</v>
      </c>
      <c r="U49" s="583">
        <f>(S49-T49)/T49</f>
        <v>2.7860179499291451E-2</v>
      </c>
      <c r="V49" s="642">
        <f>SUM(V43:V47)</f>
        <v>2192437</v>
      </c>
      <c r="W49" s="642">
        <f>SUM(W43:W47)</f>
        <v>2078153</v>
      </c>
      <c r="X49" s="583">
        <f>(V49-W49)/W49</f>
        <v>5.4993063552106126E-2</v>
      </c>
      <c r="Y49" s="645">
        <f>V49/C49</f>
        <v>2.6332163515123566</v>
      </c>
      <c r="Z49" s="646">
        <f>W49/D49</f>
        <v>2.6475681239959283</v>
      </c>
    </row>
    <row r="50" spans="1:26" ht="11.25" customHeight="1">
      <c r="A50" s="647"/>
      <c r="B50" s="647"/>
      <c r="C50" s="647"/>
      <c r="D50" s="647"/>
      <c r="E50" s="648"/>
      <c r="F50" s="647"/>
      <c r="G50" s="647"/>
      <c r="H50" s="648"/>
      <c r="I50" s="647"/>
      <c r="J50" s="647"/>
      <c r="K50" s="648"/>
      <c r="L50" s="647"/>
      <c r="M50" s="649"/>
      <c r="N50" s="649"/>
      <c r="O50" s="648"/>
      <c r="P50" s="647"/>
      <c r="Q50" s="647"/>
      <c r="R50" s="647"/>
      <c r="S50" s="647"/>
      <c r="T50" s="647"/>
      <c r="U50" s="647"/>
      <c r="V50" s="647"/>
      <c r="W50" s="647"/>
      <c r="X50" s="647"/>
      <c r="Y50" s="647"/>
      <c r="Z50" s="647"/>
    </row>
    <row r="51" spans="1:26">
      <c r="A51" s="679" t="s">
        <v>67</v>
      </c>
      <c r="C51" s="650"/>
      <c r="D51" s="650"/>
    </row>
    <row r="52" spans="1:26">
      <c r="A52" s="679" t="s">
        <v>68</v>
      </c>
    </row>
  </sheetData>
  <mergeCells count="48">
    <mergeCell ref="A49:B49"/>
    <mergeCell ref="A42:B42"/>
    <mergeCell ref="A43:B43"/>
    <mergeCell ref="A44:B44"/>
    <mergeCell ref="A45:B45"/>
    <mergeCell ref="A46:B46"/>
    <mergeCell ref="A47:B47"/>
    <mergeCell ref="A40:Z40"/>
    <mergeCell ref="C41:D41"/>
    <mergeCell ref="F41:G41"/>
    <mergeCell ref="I41:J41"/>
    <mergeCell ref="M41:N41"/>
    <mergeCell ref="P41:Q41"/>
    <mergeCell ref="S41:T41"/>
    <mergeCell ref="V41:W41"/>
    <mergeCell ref="Y41:Z41"/>
    <mergeCell ref="Y31:Z31"/>
    <mergeCell ref="A32:B32"/>
    <mergeCell ref="A33:B33"/>
    <mergeCell ref="A34:B34"/>
    <mergeCell ref="A35:B35"/>
    <mergeCell ref="A37:B37"/>
    <mergeCell ref="A25:B25"/>
    <mergeCell ref="A27:B27"/>
    <mergeCell ref="A30:Z30"/>
    <mergeCell ref="C31:D31"/>
    <mergeCell ref="F31:G31"/>
    <mergeCell ref="I31:J31"/>
    <mergeCell ref="M31:N31"/>
    <mergeCell ref="P31:Q31"/>
    <mergeCell ref="S31:T31"/>
    <mergeCell ref="V31:W31"/>
    <mergeCell ref="Y5:Z5"/>
    <mergeCell ref="A7:A9"/>
    <mergeCell ref="A11:A12"/>
    <mergeCell ref="A14:A16"/>
    <mergeCell ref="A18:A19"/>
    <mergeCell ref="A21:A22"/>
    <mergeCell ref="A1:Z1"/>
    <mergeCell ref="A2:Z2"/>
    <mergeCell ref="A4:Z4"/>
    <mergeCell ref="C5:D5"/>
    <mergeCell ref="F5:G5"/>
    <mergeCell ref="I5:J5"/>
    <mergeCell ref="M5:N5"/>
    <mergeCell ref="P5:Q5"/>
    <mergeCell ref="S5:T5"/>
    <mergeCell ref="V5:W5"/>
  </mergeCells>
  <printOptions horizontalCentered="1"/>
  <pageMargins left="0" right="0" top="0.75" bottom="1" header="0.5" footer="0.5"/>
  <pageSetup paperSize="5" scale="55"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7.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8" sqref="A8"/>
      <selection pane="bottomRight" activeCell="A3" sqref="A3"/>
    </sheetView>
  </sheetViews>
  <sheetFormatPr defaultRowHeight="12.75"/>
  <cols>
    <col min="1" max="1" width="21.140625" style="521" customWidth="1"/>
    <col min="2" max="2" width="30.5703125" style="521" bestFit="1" customWidth="1"/>
    <col min="3" max="4" width="12.7109375" style="521" customWidth="1"/>
    <col min="5" max="5" width="11.7109375" style="705" customWidth="1"/>
    <col min="6" max="7" width="12.7109375" style="521" customWidth="1"/>
    <col min="8" max="8" width="11.7109375" style="705" customWidth="1"/>
    <col min="9" max="10" width="12.7109375" style="521" customWidth="1"/>
    <col min="11" max="11" width="11.7109375" style="705" customWidth="1"/>
    <col min="12" max="12" width="1.140625" style="521" customWidth="1"/>
    <col min="13" max="14" width="11.7109375" style="521" customWidth="1"/>
    <col min="15" max="15" width="11.7109375" style="705" customWidth="1"/>
    <col min="16" max="17" width="12.7109375" style="521" customWidth="1"/>
    <col min="18" max="18" width="11.7109375" style="705" customWidth="1"/>
    <col min="19" max="20" width="12.7109375" style="521" customWidth="1"/>
    <col min="21" max="21" width="11.7109375" style="705" customWidth="1"/>
    <col min="22" max="23" width="12.7109375" style="521" customWidth="1"/>
    <col min="24" max="24" width="11.7109375" style="521" customWidth="1"/>
    <col min="25" max="26" width="12.7109375" style="705" customWidth="1"/>
    <col min="27" max="16384" width="9.140625" style="521"/>
  </cols>
  <sheetData>
    <row r="1" spans="1:26" ht="26.25">
      <c r="A1" s="520" t="s">
        <v>38</v>
      </c>
      <c r="B1" s="520"/>
      <c r="C1" s="520"/>
      <c r="D1" s="520"/>
      <c r="E1" s="520"/>
      <c r="F1" s="520"/>
      <c r="G1" s="520"/>
      <c r="H1" s="520"/>
      <c r="I1" s="520"/>
      <c r="J1" s="520"/>
      <c r="K1" s="520"/>
      <c r="L1" s="520"/>
      <c r="M1" s="520"/>
      <c r="N1" s="520"/>
      <c r="O1" s="520"/>
      <c r="P1" s="520"/>
      <c r="Q1" s="520"/>
      <c r="R1" s="520"/>
      <c r="S1" s="520"/>
      <c r="T1" s="520"/>
      <c r="U1" s="520"/>
      <c r="V1" s="520"/>
      <c r="W1" s="520"/>
      <c r="X1" s="520"/>
      <c r="Y1" s="520"/>
      <c r="Z1" s="520"/>
    </row>
    <row r="2" spans="1:26" s="523" customFormat="1" ht="26.25">
      <c r="A2" s="520" t="s">
        <v>36</v>
      </c>
      <c r="B2" s="520"/>
      <c r="C2" s="520"/>
      <c r="D2" s="520"/>
      <c r="E2" s="520"/>
      <c r="F2" s="520"/>
      <c r="G2" s="520"/>
      <c r="H2" s="520"/>
      <c r="I2" s="520"/>
      <c r="J2" s="520"/>
      <c r="K2" s="520"/>
      <c r="L2" s="520"/>
      <c r="M2" s="520"/>
      <c r="N2" s="520"/>
      <c r="O2" s="520"/>
      <c r="P2" s="520"/>
      <c r="Q2" s="520"/>
      <c r="R2" s="520"/>
      <c r="S2" s="520"/>
      <c r="T2" s="520"/>
      <c r="U2" s="520"/>
      <c r="V2" s="520"/>
      <c r="W2" s="520"/>
      <c r="X2" s="520"/>
      <c r="Y2" s="520"/>
      <c r="Z2" s="520"/>
    </row>
    <row r="3" spans="1:26" s="523" customFormat="1" ht="20.25">
      <c r="E3" s="525"/>
      <c r="H3" s="525"/>
      <c r="K3" s="525"/>
      <c r="O3" s="525"/>
      <c r="R3" s="525"/>
      <c r="U3" s="525"/>
      <c r="Y3" s="525"/>
      <c r="Z3" s="525"/>
    </row>
    <row r="4" spans="1:26" ht="24" thickBot="1">
      <c r="A4" s="526" t="s">
        <v>70</v>
      </c>
      <c r="B4" s="526"/>
      <c r="C4" s="526"/>
      <c r="D4" s="526"/>
      <c r="E4" s="526"/>
      <c r="F4" s="526"/>
      <c r="G4" s="526"/>
      <c r="H4" s="526"/>
      <c r="I4" s="526"/>
      <c r="J4" s="526"/>
      <c r="K4" s="526"/>
      <c r="L4" s="526"/>
      <c r="M4" s="526"/>
      <c r="N4" s="526"/>
      <c r="O4" s="526"/>
      <c r="P4" s="526"/>
      <c r="Q4" s="526"/>
      <c r="R4" s="526"/>
      <c r="S4" s="526"/>
      <c r="T4" s="526"/>
      <c r="U4" s="526"/>
      <c r="V4" s="526"/>
      <c r="W4" s="526"/>
      <c r="X4" s="526"/>
      <c r="Y4" s="526"/>
      <c r="Z4" s="526"/>
    </row>
    <row r="5" spans="1:26" ht="15">
      <c r="A5" s="527"/>
      <c r="B5" s="528"/>
      <c r="C5" s="529" t="s">
        <v>40</v>
      </c>
      <c r="D5" s="529"/>
      <c r="E5" s="530" t="s">
        <v>41</v>
      </c>
      <c r="F5" s="529" t="s">
        <v>42</v>
      </c>
      <c r="G5" s="529"/>
      <c r="H5" s="530" t="s">
        <v>41</v>
      </c>
      <c r="I5" s="529" t="s">
        <v>43</v>
      </c>
      <c r="J5" s="529"/>
      <c r="K5" s="680" t="s">
        <v>41</v>
      </c>
      <c r="L5" s="532"/>
      <c r="M5" s="533" t="s">
        <v>44</v>
      </c>
      <c r="N5" s="533"/>
      <c r="O5" s="530" t="s">
        <v>45</v>
      </c>
      <c r="P5" s="529" t="s">
        <v>46</v>
      </c>
      <c r="Q5" s="529"/>
      <c r="R5" s="530" t="s">
        <v>41</v>
      </c>
      <c r="S5" s="529" t="s">
        <v>47</v>
      </c>
      <c r="T5" s="529"/>
      <c r="U5" s="530" t="s">
        <v>41</v>
      </c>
      <c r="V5" s="529" t="s">
        <v>48</v>
      </c>
      <c r="W5" s="529"/>
      <c r="X5" s="530" t="s">
        <v>41</v>
      </c>
      <c r="Y5" s="529" t="s">
        <v>49</v>
      </c>
      <c r="Z5" s="535"/>
    </row>
    <row r="6" spans="1:26" ht="30.75" thickBot="1">
      <c r="A6" s="536" t="s">
        <v>50</v>
      </c>
      <c r="B6" s="537" t="s">
        <v>51</v>
      </c>
      <c r="C6" s="538">
        <v>2014</v>
      </c>
      <c r="D6" s="538">
        <v>2013</v>
      </c>
      <c r="E6" s="539" t="s">
        <v>52</v>
      </c>
      <c r="F6" s="538">
        <v>2014</v>
      </c>
      <c r="G6" s="538">
        <v>2013</v>
      </c>
      <c r="H6" s="539" t="s">
        <v>52</v>
      </c>
      <c r="I6" s="538">
        <v>2014</v>
      </c>
      <c r="J6" s="538">
        <v>2013</v>
      </c>
      <c r="K6" s="539" t="s">
        <v>52</v>
      </c>
      <c r="L6" s="540"/>
      <c r="M6" s="681">
        <v>2014</v>
      </c>
      <c r="N6" s="681">
        <v>2013</v>
      </c>
      <c r="O6" s="539" t="s">
        <v>52</v>
      </c>
      <c r="P6" s="538">
        <v>2014</v>
      </c>
      <c r="Q6" s="538">
        <v>2013</v>
      </c>
      <c r="R6" s="539" t="s">
        <v>52</v>
      </c>
      <c r="S6" s="538">
        <v>2014</v>
      </c>
      <c r="T6" s="538">
        <v>2013</v>
      </c>
      <c r="U6" s="539" t="s">
        <v>52</v>
      </c>
      <c r="V6" s="538">
        <v>2014</v>
      </c>
      <c r="W6" s="538">
        <v>2013</v>
      </c>
      <c r="X6" s="539" t="s">
        <v>52</v>
      </c>
      <c r="Y6" s="538">
        <v>2014</v>
      </c>
      <c r="Z6" s="543">
        <v>2013</v>
      </c>
    </row>
    <row r="7" spans="1:26" ht="15">
      <c r="A7" s="544" t="s">
        <v>53</v>
      </c>
      <c r="B7" s="545" t="s">
        <v>54</v>
      </c>
      <c r="C7" s="546">
        <v>113286</v>
      </c>
      <c r="D7" s="546">
        <v>107711</v>
      </c>
      <c r="E7" s="547">
        <v>5.1758873281280461E-2</v>
      </c>
      <c r="F7" s="546">
        <v>88014</v>
      </c>
      <c r="G7" s="546">
        <v>83932</v>
      </c>
      <c r="H7" s="547">
        <v>4.8634608969165515E-2</v>
      </c>
      <c r="I7" s="546">
        <v>25272</v>
      </c>
      <c r="J7" s="546">
        <v>23779</v>
      </c>
      <c r="K7" s="547">
        <v>6.278649228310694E-2</v>
      </c>
      <c r="L7" s="682"/>
      <c r="M7" s="549">
        <v>0.57594529962358521</v>
      </c>
      <c r="N7" s="549">
        <v>0.59770413970277392</v>
      </c>
      <c r="O7" s="550">
        <v>-2.1999999999999997</v>
      </c>
      <c r="P7" s="546">
        <v>131740</v>
      </c>
      <c r="Q7" s="546">
        <v>128660</v>
      </c>
      <c r="R7" s="547">
        <v>2.3939064200217627E-2</v>
      </c>
      <c r="S7" s="546">
        <v>228737</v>
      </c>
      <c r="T7" s="546">
        <v>215257</v>
      </c>
      <c r="U7" s="547">
        <v>6.2622818305560324E-2</v>
      </c>
      <c r="V7" s="546">
        <v>250028</v>
      </c>
      <c r="W7" s="546">
        <v>246027</v>
      </c>
      <c r="X7" s="547">
        <v>1.6262442740024467E-2</v>
      </c>
      <c r="Y7" s="591">
        <v>2.2070511801987891</v>
      </c>
      <c r="Z7" s="552">
        <v>2.2841399671342759</v>
      </c>
    </row>
    <row r="8" spans="1:26" ht="15">
      <c r="A8" s="553"/>
      <c r="B8" s="545" t="s">
        <v>55</v>
      </c>
      <c r="C8" s="546">
        <v>165766</v>
      </c>
      <c r="D8" s="546">
        <v>118404</v>
      </c>
      <c r="E8" s="547">
        <v>0.40000337826424781</v>
      </c>
      <c r="F8" s="546">
        <v>132174</v>
      </c>
      <c r="G8" s="546">
        <v>98488</v>
      </c>
      <c r="H8" s="547">
        <v>0.34203151652993258</v>
      </c>
      <c r="I8" s="546">
        <v>33592</v>
      </c>
      <c r="J8" s="546">
        <v>19916</v>
      </c>
      <c r="K8" s="547">
        <v>0.6866840731070496</v>
      </c>
      <c r="L8" s="682"/>
      <c r="M8" s="549">
        <v>0.7398853375063994</v>
      </c>
      <c r="N8" s="549">
        <v>0.74410740449748369</v>
      </c>
      <c r="O8" s="550">
        <v>-0.4</v>
      </c>
      <c r="P8" s="546">
        <v>203777</v>
      </c>
      <c r="Q8" s="546">
        <v>140169</v>
      </c>
      <c r="R8" s="547">
        <v>0.45379506167554878</v>
      </c>
      <c r="S8" s="546">
        <v>275417</v>
      </c>
      <c r="T8" s="546">
        <v>188372</v>
      </c>
      <c r="U8" s="547">
        <v>0.4620909689338118</v>
      </c>
      <c r="V8" s="546">
        <v>368071</v>
      </c>
      <c r="W8" s="546">
        <v>233290</v>
      </c>
      <c r="X8" s="547">
        <v>0.57774015174246651</v>
      </c>
      <c r="Y8" s="591">
        <v>2.2204251776600752</v>
      </c>
      <c r="Z8" s="552">
        <v>1.97028816594034</v>
      </c>
    </row>
    <row r="9" spans="1:26" ht="15.75" thickBot="1">
      <c r="A9" s="554"/>
      <c r="B9" s="545" t="s">
        <v>56</v>
      </c>
      <c r="C9" s="546">
        <v>915177</v>
      </c>
      <c r="D9" s="546">
        <v>886116</v>
      </c>
      <c r="E9" s="547">
        <v>3.2795931909591972E-2</v>
      </c>
      <c r="F9" s="546">
        <v>758676</v>
      </c>
      <c r="G9" s="546">
        <v>726716</v>
      </c>
      <c r="H9" s="547">
        <v>4.397866566856929E-2</v>
      </c>
      <c r="I9" s="546">
        <v>156501</v>
      </c>
      <c r="J9" s="546">
        <v>159400</v>
      </c>
      <c r="K9" s="547">
        <v>-1.8186951066499372E-2</v>
      </c>
      <c r="L9" s="682"/>
      <c r="M9" s="549">
        <v>0.81985054014487557</v>
      </c>
      <c r="N9" s="549">
        <v>0.82595974881750556</v>
      </c>
      <c r="O9" s="550">
        <v>-0.6</v>
      </c>
      <c r="P9" s="546">
        <v>1423577</v>
      </c>
      <c r="Q9" s="546">
        <v>1433824</v>
      </c>
      <c r="R9" s="547">
        <v>-7.1466232954672257E-3</v>
      </c>
      <c r="S9" s="546">
        <v>1736386</v>
      </c>
      <c r="T9" s="546">
        <v>1735949</v>
      </c>
      <c r="U9" s="547">
        <v>2.5173550605461336E-4</v>
      </c>
      <c r="V9" s="546">
        <v>2536208</v>
      </c>
      <c r="W9" s="546">
        <v>2477225</v>
      </c>
      <c r="X9" s="547">
        <v>2.3810110103038681E-2</v>
      </c>
      <c r="Y9" s="591">
        <v>2.7712759389713684</v>
      </c>
      <c r="Z9" s="552">
        <v>2.795598996068235</v>
      </c>
    </row>
    <row r="10" spans="1:26" ht="15.75" thickBot="1">
      <c r="A10" s="683" t="s">
        <v>57</v>
      </c>
      <c r="B10" s="684"/>
      <c r="C10" s="685">
        <v>1194229</v>
      </c>
      <c r="D10" s="685">
        <v>1112231</v>
      </c>
      <c r="E10" s="686">
        <v>7.3723893687552319E-2</v>
      </c>
      <c r="F10" s="685">
        <v>978864</v>
      </c>
      <c r="G10" s="685">
        <v>909136</v>
      </c>
      <c r="H10" s="686">
        <v>7.6696995829006881E-2</v>
      </c>
      <c r="I10" s="685">
        <v>215365</v>
      </c>
      <c r="J10" s="685">
        <v>203095</v>
      </c>
      <c r="K10" s="686">
        <v>6.0415076688249345E-2</v>
      </c>
      <c r="L10" s="682"/>
      <c r="M10" s="687">
        <v>0.78512055129566982</v>
      </c>
      <c r="N10" s="687">
        <v>0.79578916963999446</v>
      </c>
      <c r="O10" s="688">
        <v>-1.0999999999999999</v>
      </c>
      <c r="P10" s="685">
        <v>1759094</v>
      </c>
      <c r="Q10" s="685">
        <v>1702653</v>
      </c>
      <c r="R10" s="686">
        <v>3.314885651979587E-2</v>
      </c>
      <c r="S10" s="685">
        <v>2240540</v>
      </c>
      <c r="T10" s="685">
        <v>2139578</v>
      </c>
      <c r="U10" s="686">
        <v>4.718780993261288E-2</v>
      </c>
      <c r="V10" s="685">
        <v>3154307</v>
      </c>
      <c r="W10" s="685">
        <v>2956542</v>
      </c>
      <c r="X10" s="686">
        <v>6.6890644543524155E-2</v>
      </c>
      <c r="Y10" s="689">
        <v>2.6412915780809207</v>
      </c>
      <c r="Z10" s="690">
        <v>2.658208591560566</v>
      </c>
    </row>
    <row r="11" spans="1:26" ht="15">
      <c r="A11" s="553" t="s">
        <v>58</v>
      </c>
      <c r="B11" s="545" t="s">
        <v>54</v>
      </c>
      <c r="C11" s="546">
        <v>143699</v>
      </c>
      <c r="D11" s="546">
        <v>151303</v>
      </c>
      <c r="E11" s="547">
        <v>-5.0256769528694074E-2</v>
      </c>
      <c r="F11" s="546">
        <v>29191</v>
      </c>
      <c r="G11" s="546">
        <v>29939</v>
      </c>
      <c r="H11" s="547">
        <v>-2.4984134406626807E-2</v>
      </c>
      <c r="I11" s="546">
        <v>114508</v>
      </c>
      <c r="J11" s="546">
        <v>121364</v>
      </c>
      <c r="K11" s="547">
        <v>-5.6491216505718332E-2</v>
      </c>
      <c r="L11" s="682"/>
      <c r="M11" s="549">
        <v>0.41053783790021331</v>
      </c>
      <c r="N11" s="549">
        <v>0.38386105051382857</v>
      </c>
      <c r="O11" s="550">
        <v>2.7</v>
      </c>
      <c r="P11" s="546">
        <v>124519</v>
      </c>
      <c r="Q11" s="546">
        <v>128980</v>
      </c>
      <c r="R11" s="547">
        <v>-3.4586757636842921E-2</v>
      </c>
      <c r="S11" s="546">
        <v>303307</v>
      </c>
      <c r="T11" s="546">
        <v>336007</v>
      </c>
      <c r="U11" s="547">
        <v>-9.7319401083905993E-2</v>
      </c>
      <c r="V11" s="546">
        <v>289104</v>
      </c>
      <c r="W11" s="546">
        <v>303236</v>
      </c>
      <c r="X11" s="547">
        <v>-4.660396522840296E-2</v>
      </c>
      <c r="Y11" s="591">
        <v>2.0118720380795971</v>
      </c>
      <c r="Z11" s="552">
        <v>2.0041638301950391</v>
      </c>
    </row>
    <row r="12" spans="1:26" ht="15.75" thickBot="1">
      <c r="A12" s="553"/>
      <c r="B12" s="545" t="s">
        <v>55</v>
      </c>
      <c r="C12" s="546">
        <v>147101</v>
      </c>
      <c r="D12" s="546">
        <v>140853</v>
      </c>
      <c r="E12" s="547">
        <v>4.4358302627562067E-2</v>
      </c>
      <c r="F12" s="546">
        <v>47829</v>
      </c>
      <c r="G12" s="546">
        <v>38839</v>
      </c>
      <c r="H12" s="547">
        <v>0.23146836942248772</v>
      </c>
      <c r="I12" s="546">
        <v>99272</v>
      </c>
      <c r="J12" s="546">
        <v>102014</v>
      </c>
      <c r="K12" s="547">
        <v>-2.6878663712823731E-2</v>
      </c>
      <c r="L12" s="682"/>
      <c r="M12" s="549">
        <v>0.6225549232137656</v>
      </c>
      <c r="N12" s="549">
        <v>0.57966953710692815</v>
      </c>
      <c r="O12" s="550">
        <v>4.3</v>
      </c>
      <c r="P12" s="546">
        <v>158180</v>
      </c>
      <c r="Q12" s="546">
        <v>146679</v>
      </c>
      <c r="R12" s="547">
        <v>7.8409315580280747E-2</v>
      </c>
      <c r="S12" s="546">
        <v>254082</v>
      </c>
      <c r="T12" s="546">
        <v>253039</v>
      </c>
      <c r="U12" s="547">
        <v>4.121894253455001E-3</v>
      </c>
      <c r="V12" s="546">
        <v>353367</v>
      </c>
      <c r="W12" s="546">
        <v>333646</v>
      </c>
      <c r="X12" s="547">
        <v>5.9107557111429482E-2</v>
      </c>
      <c r="Y12" s="591">
        <v>2.4022066471336019</v>
      </c>
      <c r="Z12" s="552">
        <v>2.3687532391926336</v>
      </c>
    </row>
    <row r="13" spans="1:26" ht="15.75" thickBot="1">
      <c r="A13" s="683" t="s">
        <v>57</v>
      </c>
      <c r="B13" s="684"/>
      <c r="C13" s="685">
        <v>290800</v>
      </c>
      <c r="D13" s="685">
        <v>292156</v>
      </c>
      <c r="E13" s="686">
        <v>-4.6413559878968769E-3</v>
      </c>
      <c r="F13" s="685">
        <v>77020</v>
      </c>
      <c r="G13" s="685">
        <v>68778</v>
      </c>
      <c r="H13" s="686">
        <v>0.11983483090523132</v>
      </c>
      <c r="I13" s="685">
        <v>213780</v>
      </c>
      <c r="J13" s="685">
        <v>223378</v>
      </c>
      <c r="K13" s="686">
        <v>-4.2967525897805517E-2</v>
      </c>
      <c r="L13" s="682"/>
      <c r="M13" s="687">
        <v>0.50718439007587157</v>
      </c>
      <c r="N13" s="687">
        <v>0.46797533639138539</v>
      </c>
      <c r="O13" s="688">
        <v>3.9</v>
      </c>
      <c r="P13" s="685">
        <v>282699</v>
      </c>
      <c r="Q13" s="685">
        <v>275659</v>
      </c>
      <c r="R13" s="686">
        <v>2.5538799748965207E-2</v>
      </c>
      <c r="S13" s="685">
        <v>557389</v>
      </c>
      <c r="T13" s="685">
        <v>589046</v>
      </c>
      <c r="U13" s="686">
        <v>-5.3742831629448297E-2</v>
      </c>
      <c r="V13" s="685">
        <v>642471</v>
      </c>
      <c r="W13" s="685">
        <v>636882</v>
      </c>
      <c r="X13" s="686">
        <v>8.7755659604133885E-3</v>
      </c>
      <c r="Y13" s="689">
        <v>2.2093225584594225</v>
      </c>
      <c r="Z13" s="690">
        <v>2.1799381152534947</v>
      </c>
    </row>
    <row r="14" spans="1:26" ht="15">
      <c r="A14" s="553" t="s">
        <v>59</v>
      </c>
      <c r="B14" s="545" t="s">
        <v>54</v>
      </c>
      <c r="C14" s="546">
        <v>18906</v>
      </c>
      <c r="D14" s="546">
        <v>16685</v>
      </c>
      <c r="E14" s="547">
        <v>0.13311357506742583</v>
      </c>
      <c r="F14" s="546">
        <v>4565</v>
      </c>
      <c r="G14" s="546">
        <v>4206</v>
      </c>
      <c r="H14" s="547">
        <v>8.5354255825011882E-2</v>
      </c>
      <c r="I14" s="546">
        <v>14341</v>
      </c>
      <c r="J14" s="546">
        <v>12479</v>
      </c>
      <c r="K14" s="547">
        <v>0.14921067393220611</v>
      </c>
      <c r="L14" s="682"/>
      <c r="M14" s="549">
        <v>0.37677698923304814</v>
      </c>
      <c r="N14" s="549">
        <v>0.34368497240568169</v>
      </c>
      <c r="O14" s="550">
        <v>3.3000000000000003</v>
      </c>
      <c r="P14" s="546">
        <v>17042</v>
      </c>
      <c r="Q14" s="546">
        <v>15195</v>
      </c>
      <c r="R14" s="547">
        <v>0.1215531424810793</v>
      </c>
      <c r="S14" s="546">
        <v>45231</v>
      </c>
      <c r="T14" s="546">
        <v>44212</v>
      </c>
      <c r="U14" s="547">
        <v>2.3048041255767666E-2</v>
      </c>
      <c r="V14" s="546">
        <v>39778</v>
      </c>
      <c r="W14" s="546">
        <v>35646</v>
      </c>
      <c r="X14" s="547">
        <v>0.11591763451719687</v>
      </c>
      <c r="Y14" s="591">
        <v>2.1039881519094465</v>
      </c>
      <c r="Z14" s="552">
        <v>2.1364099490560382</v>
      </c>
    </row>
    <row r="15" spans="1:26" ht="15">
      <c r="A15" s="553"/>
      <c r="B15" s="545" t="s">
        <v>55</v>
      </c>
      <c r="C15" s="546">
        <v>88322</v>
      </c>
      <c r="D15" s="546">
        <v>84312</v>
      </c>
      <c r="E15" s="547">
        <v>4.756143846664769E-2</v>
      </c>
      <c r="F15" s="546">
        <v>55738</v>
      </c>
      <c r="G15" s="546">
        <v>55633</v>
      </c>
      <c r="H15" s="547">
        <v>1.8873690076034008E-3</v>
      </c>
      <c r="I15" s="546">
        <v>32584</v>
      </c>
      <c r="J15" s="546">
        <v>28679</v>
      </c>
      <c r="K15" s="547">
        <v>0.13616234875693015</v>
      </c>
      <c r="L15" s="682"/>
      <c r="M15" s="549">
        <v>0.64588176597348279</v>
      </c>
      <c r="N15" s="549">
        <v>0.65915359675676255</v>
      </c>
      <c r="O15" s="550">
        <v>-1.3</v>
      </c>
      <c r="P15" s="546">
        <v>121688</v>
      </c>
      <c r="Q15" s="546">
        <v>122594</v>
      </c>
      <c r="R15" s="547">
        <v>-7.3902474835636327E-3</v>
      </c>
      <c r="S15" s="546">
        <v>188406</v>
      </c>
      <c r="T15" s="546">
        <v>185987</v>
      </c>
      <c r="U15" s="547">
        <v>1.3006285385537698E-2</v>
      </c>
      <c r="V15" s="546">
        <v>233951</v>
      </c>
      <c r="W15" s="546">
        <v>227662</v>
      </c>
      <c r="X15" s="547">
        <v>2.762428512443886E-2</v>
      </c>
      <c r="Y15" s="591">
        <v>2.6488417381852765</v>
      </c>
      <c r="Z15" s="552">
        <v>2.7002324698738023</v>
      </c>
    </row>
    <row r="16" spans="1:26" ht="15.75" thickBot="1">
      <c r="A16" s="553"/>
      <c r="B16" s="545" t="s">
        <v>56</v>
      </c>
      <c r="C16" s="546">
        <v>309387</v>
      </c>
      <c r="D16" s="546">
        <v>322565</v>
      </c>
      <c r="E16" s="547">
        <v>-4.0853781408398307E-2</v>
      </c>
      <c r="F16" s="546">
        <v>186929</v>
      </c>
      <c r="G16" s="546">
        <v>189540</v>
      </c>
      <c r="H16" s="547">
        <v>-1.3775456368048961E-2</v>
      </c>
      <c r="I16" s="546">
        <v>122458</v>
      </c>
      <c r="J16" s="546">
        <v>133025</v>
      </c>
      <c r="K16" s="547">
        <v>-7.943619620372111E-2</v>
      </c>
      <c r="L16" s="682"/>
      <c r="M16" s="549">
        <v>0.73081999311082502</v>
      </c>
      <c r="N16" s="549">
        <v>0.74186797963609263</v>
      </c>
      <c r="O16" s="550">
        <v>-1.0999999999999999</v>
      </c>
      <c r="P16" s="546">
        <v>403113</v>
      </c>
      <c r="Q16" s="546">
        <v>430026</v>
      </c>
      <c r="R16" s="547">
        <v>-6.2584587908638079E-2</v>
      </c>
      <c r="S16" s="546">
        <v>551590</v>
      </c>
      <c r="T16" s="546">
        <v>579653</v>
      </c>
      <c r="U16" s="547">
        <v>-4.8413447355573076E-2</v>
      </c>
      <c r="V16" s="546">
        <v>961188</v>
      </c>
      <c r="W16" s="546">
        <v>988304</v>
      </c>
      <c r="X16" s="547">
        <v>-2.7436902005860544E-2</v>
      </c>
      <c r="Y16" s="591">
        <v>3.1067497987956831</v>
      </c>
      <c r="Z16" s="552">
        <v>3.0638909987134375</v>
      </c>
    </row>
    <row r="17" spans="1:26" ht="15.75" thickBot="1">
      <c r="A17" s="683" t="s">
        <v>57</v>
      </c>
      <c r="B17" s="684"/>
      <c r="C17" s="685">
        <v>416615</v>
      </c>
      <c r="D17" s="685">
        <v>423562</v>
      </c>
      <c r="E17" s="686">
        <v>-1.6401376894055651E-2</v>
      </c>
      <c r="F17" s="685">
        <v>247232</v>
      </c>
      <c r="G17" s="685">
        <v>249379</v>
      </c>
      <c r="H17" s="686">
        <v>-8.609385714113859E-3</v>
      </c>
      <c r="I17" s="685">
        <v>169383</v>
      </c>
      <c r="J17" s="685">
        <v>174183</v>
      </c>
      <c r="K17" s="686">
        <v>-2.7557224298582525E-2</v>
      </c>
      <c r="L17" s="682"/>
      <c r="M17" s="687">
        <v>0.69004631781637671</v>
      </c>
      <c r="N17" s="687">
        <v>0.70113428132547673</v>
      </c>
      <c r="O17" s="688">
        <v>-1.0999999999999999</v>
      </c>
      <c r="P17" s="685">
        <v>541843</v>
      </c>
      <c r="Q17" s="685">
        <v>567815</v>
      </c>
      <c r="R17" s="686">
        <v>-4.5740249905338884E-2</v>
      </c>
      <c r="S17" s="685">
        <v>785227</v>
      </c>
      <c r="T17" s="685">
        <v>809852</v>
      </c>
      <c r="U17" s="686">
        <v>-3.040679037651324E-2</v>
      </c>
      <c r="V17" s="685">
        <v>1234917</v>
      </c>
      <c r="W17" s="685">
        <v>1251612</v>
      </c>
      <c r="X17" s="686">
        <v>-1.3338798285730721E-2</v>
      </c>
      <c r="Y17" s="689">
        <v>2.9641683568762525</v>
      </c>
      <c r="Z17" s="690">
        <v>2.9549676316572309</v>
      </c>
    </row>
    <row r="18" spans="1:26" ht="15">
      <c r="A18" s="553" t="s">
        <v>60</v>
      </c>
      <c r="B18" s="545" t="s">
        <v>54</v>
      </c>
      <c r="C18" s="546">
        <v>31786</v>
      </c>
      <c r="D18" s="546">
        <v>36751</v>
      </c>
      <c r="E18" s="547">
        <v>-0.13509836467034911</v>
      </c>
      <c r="F18" s="546">
        <v>8165</v>
      </c>
      <c r="G18" s="546">
        <v>11984</v>
      </c>
      <c r="H18" s="547">
        <v>-0.31867489986648867</v>
      </c>
      <c r="I18" s="546">
        <v>23621</v>
      </c>
      <c r="J18" s="546">
        <v>24767</v>
      </c>
      <c r="K18" s="547">
        <v>-4.6271248031655027E-2</v>
      </c>
      <c r="L18" s="682"/>
      <c r="M18" s="549">
        <v>0.34801725666331779</v>
      </c>
      <c r="N18" s="549">
        <v>0.37340946515258444</v>
      </c>
      <c r="O18" s="550">
        <v>-2.5</v>
      </c>
      <c r="P18" s="546">
        <v>29444</v>
      </c>
      <c r="Q18" s="546">
        <v>34922</v>
      </c>
      <c r="R18" s="547">
        <v>-0.15686386804879446</v>
      </c>
      <c r="S18" s="546">
        <v>84605</v>
      </c>
      <c r="T18" s="546">
        <v>93522</v>
      </c>
      <c r="U18" s="547">
        <v>-9.5346549474989842E-2</v>
      </c>
      <c r="V18" s="546">
        <v>58556</v>
      </c>
      <c r="W18" s="546">
        <v>67987</v>
      </c>
      <c r="X18" s="547">
        <v>-0.13871769603012341</v>
      </c>
      <c r="Y18" s="591">
        <v>1.8421946769017807</v>
      </c>
      <c r="Z18" s="552">
        <v>1.8499360561617371</v>
      </c>
    </row>
    <row r="19" spans="1:26" ht="15.75" thickBot="1">
      <c r="A19" s="553"/>
      <c r="B19" s="545" t="s">
        <v>61</v>
      </c>
      <c r="C19" s="546">
        <v>88649</v>
      </c>
      <c r="D19" s="546">
        <v>84965</v>
      </c>
      <c r="E19" s="547">
        <v>4.3359030188901311E-2</v>
      </c>
      <c r="F19" s="546">
        <v>39796</v>
      </c>
      <c r="G19" s="546">
        <v>37732</v>
      </c>
      <c r="H19" s="547">
        <v>5.4701579561115231E-2</v>
      </c>
      <c r="I19" s="546">
        <v>48853</v>
      </c>
      <c r="J19" s="546">
        <v>47233</v>
      </c>
      <c r="K19" s="547">
        <v>3.429805432642432E-2</v>
      </c>
      <c r="L19" s="682"/>
      <c r="M19" s="549">
        <v>0.55817002779163405</v>
      </c>
      <c r="N19" s="549">
        <v>0.56161633101803321</v>
      </c>
      <c r="O19" s="550">
        <v>-0.3</v>
      </c>
      <c r="P19" s="546">
        <v>117492</v>
      </c>
      <c r="Q19" s="546">
        <v>120556</v>
      </c>
      <c r="R19" s="547">
        <v>-2.5415574504794453E-2</v>
      </c>
      <c r="S19" s="546">
        <v>210495</v>
      </c>
      <c r="T19" s="546">
        <v>214659</v>
      </c>
      <c r="U19" s="547">
        <v>-1.9398208321104636E-2</v>
      </c>
      <c r="V19" s="546">
        <v>217457</v>
      </c>
      <c r="W19" s="546">
        <v>218608</v>
      </c>
      <c r="X19" s="547">
        <v>-5.2651321086145059E-3</v>
      </c>
      <c r="Y19" s="591">
        <v>2.4530113142844252</v>
      </c>
      <c r="Z19" s="552">
        <v>2.5729182604601895</v>
      </c>
    </row>
    <row r="20" spans="1:26" ht="15.75" thickBot="1">
      <c r="A20" s="683" t="s">
        <v>57</v>
      </c>
      <c r="B20" s="684"/>
      <c r="C20" s="685">
        <v>120435</v>
      </c>
      <c r="D20" s="685">
        <v>121716</v>
      </c>
      <c r="E20" s="686">
        <v>-1.0524499654934438E-2</v>
      </c>
      <c r="F20" s="685">
        <v>47961</v>
      </c>
      <c r="G20" s="685">
        <v>49716</v>
      </c>
      <c r="H20" s="686">
        <v>-3.5300506879073136E-2</v>
      </c>
      <c r="I20" s="685">
        <v>72474</v>
      </c>
      <c r="J20" s="685">
        <v>72000</v>
      </c>
      <c r="K20" s="686">
        <v>6.5833333333333334E-3</v>
      </c>
      <c r="L20" s="682"/>
      <c r="M20" s="687">
        <v>0.49791934937309384</v>
      </c>
      <c r="N20" s="687">
        <v>0.5045022243421885</v>
      </c>
      <c r="O20" s="688">
        <v>-0.70000000000000007</v>
      </c>
      <c r="P20" s="685">
        <v>146936</v>
      </c>
      <c r="Q20" s="685">
        <v>155478</v>
      </c>
      <c r="R20" s="686">
        <v>-5.4940248781178043E-2</v>
      </c>
      <c r="S20" s="685">
        <v>295100</v>
      </c>
      <c r="T20" s="685">
        <v>308181</v>
      </c>
      <c r="U20" s="686">
        <v>-4.2445835401922899E-2</v>
      </c>
      <c r="V20" s="685">
        <v>276013</v>
      </c>
      <c r="W20" s="685">
        <v>286595</v>
      </c>
      <c r="X20" s="686">
        <v>-3.6923184284443203E-2</v>
      </c>
      <c r="Y20" s="689">
        <v>2.2918005563166854</v>
      </c>
      <c r="Z20" s="690">
        <v>2.3546205921982319</v>
      </c>
    </row>
    <row r="21" spans="1:26" ht="15">
      <c r="A21" s="544" t="s">
        <v>62</v>
      </c>
      <c r="B21" s="545" t="s">
        <v>54</v>
      </c>
      <c r="C21" s="546">
        <v>24804</v>
      </c>
      <c r="D21" s="546">
        <v>25333</v>
      </c>
      <c r="E21" s="547">
        <v>-2.088185370860143E-2</v>
      </c>
      <c r="F21" s="546">
        <v>11056</v>
      </c>
      <c r="G21" s="546">
        <v>11390</v>
      </c>
      <c r="H21" s="547">
        <v>-2.9323968393327481E-2</v>
      </c>
      <c r="I21" s="546">
        <v>13748</v>
      </c>
      <c r="J21" s="546">
        <v>13943</v>
      </c>
      <c r="K21" s="547">
        <v>-1.3985512443520046E-2</v>
      </c>
      <c r="L21" s="682"/>
      <c r="M21" s="549">
        <v>0.5321974442495615</v>
      </c>
      <c r="N21" s="549">
        <v>0.61387943835642189</v>
      </c>
      <c r="O21" s="550">
        <v>-8.2000000000000011</v>
      </c>
      <c r="P21" s="546">
        <v>29736</v>
      </c>
      <c r="Q21" s="546">
        <v>32659</v>
      </c>
      <c r="R21" s="547">
        <v>-8.9500597078906272E-2</v>
      </c>
      <c r="S21" s="546">
        <v>55874</v>
      </c>
      <c r="T21" s="546">
        <v>53201</v>
      </c>
      <c r="U21" s="547">
        <v>5.0243416477133887E-2</v>
      </c>
      <c r="V21" s="546">
        <v>53973</v>
      </c>
      <c r="W21" s="546">
        <v>55621</v>
      </c>
      <c r="X21" s="547">
        <v>-2.9629096923823737E-2</v>
      </c>
      <c r="Y21" s="591">
        <v>2.175979680696662</v>
      </c>
      <c r="Z21" s="552">
        <v>2.1955946788773537</v>
      </c>
    </row>
    <row r="22" spans="1:26" ht="15.75" thickBot="1">
      <c r="A22" s="554"/>
      <c r="B22" s="545" t="s">
        <v>55</v>
      </c>
      <c r="C22" s="546">
        <v>70891</v>
      </c>
      <c r="D22" s="546">
        <v>50629</v>
      </c>
      <c r="E22" s="547">
        <v>0.40020541586837582</v>
      </c>
      <c r="F22" s="546">
        <v>43257</v>
      </c>
      <c r="G22" s="546">
        <v>30508</v>
      </c>
      <c r="H22" s="547">
        <v>0.41789038940605744</v>
      </c>
      <c r="I22" s="546">
        <v>27634</v>
      </c>
      <c r="J22" s="546">
        <v>20121</v>
      </c>
      <c r="K22" s="547">
        <v>0.37339098454351177</v>
      </c>
      <c r="L22" s="682"/>
      <c r="M22" s="549">
        <v>0.69302282279087091</v>
      </c>
      <c r="N22" s="549">
        <v>0.73920852541459614</v>
      </c>
      <c r="O22" s="550">
        <v>-4.5999999999999996</v>
      </c>
      <c r="P22" s="546">
        <v>104214</v>
      </c>
      <c r="Q22" s="546">
        <v>74082</v>
      </c>
      <c r="R22" s="547">
        <v>0.40673847898274884</v>
      </c>
      <c r="S22" s="546">
        <v>150376</v>
      </c>
      <c r="T22" s="546">
        <v>100218</v>
      </c>
      <c r="U22" s="547">
        <v>0.50048893412361051</v>
      </c>
      <c r="V22" s="546">
        <v>238924</v>
      </c>
      <c r="W22" s="546">
        <v>179061</v>
      </c>
      <c r="X22" s="547">
        <v>0.33431623860025356</v>
      </c>
      <c r="Y22" s="591">
        <v>3.3703008844564191</v>
      </c>
      <c r="Z22" s="552">
        <v>3.5367279622350827</v>
      </c>
    </row>
    <row r="23" spans="1:26" ht="15.75" thickBot="1">
      <c r="A23" s="683" t="s">
        <v>57</v>
      </c>
      <c r="B23" s="684"/>
      <c r="C23" s="685">
        <v>95695</v>
      </c>
      <c r="D23" s="685">
        <v>75962</v>
      </c>
      <c r="E23" s="686">
        <v>0.25977462415418234</v>
      </c>
      <c r="F23" s="685">
        <v>54313</v>
      </c>
      <c r="G23" s="685">
        <v>41898</v>
      </c>
      <c r="H23" s="686">
        <v>0.29631485989784717</v>
      </c>
      <c r="I23" s="685">
        <v>41382</v>
      </c>
      <c r="J23" s="685">
        <v>34064</v>
      </c>
      <c r="K23" s="686">
        <v>0.21483090652888681</v>
      </c>
      <c r="L23" s="691"/>
      <c r="M23" s="687">
        <v>0.64945454545454551</v>
      </c>
      <c r="N23" s="687">
        <v>0.69574824500224874</v>
      </c>
      <c r="O23" s="688">
        <v>-4.5999999999999996</v>
      </c>
      <c r="P23" s="685">
        <v>133950</v>
      </c>
      <c r="Q23" s="685">
        <v>106741</v>
      </c>
      <c r="R23" s="686">
        <v>0.25490673686774529</v>
      </c>
      <c r="S23" s="685">
        <v>206250</v>
      </c>
      <c r="T23" s="685">
        <v>153419</v>
      </c>
      <c r="U23" s="686">
        <v>0.34435760890111394</v>
      </c>
      <c r="V23" s="685">
        <v>292897</v>
      </c>
      <c r="W23" s="685">
        <v>234682</v>
      </c>
      <c r="X23" s="686">
        <v>0.24805907568539556</v>
      </c>
      <c r="Y23" s="689">
        <v>3.0607346256335233</v>
      </c>
      <c r="Z23" s="690">
        <v>3.0894657855243413</v>
      </c>
    </row>
    <row r="24" spans="1:26" s="592" customFormat="1" ht="4.5" customHeight="1" thickBot="1">
      <c r="A24" s="589"/>
      <c r="B24" s="589"/>
      <c r="C24" s="608"/>
      <c r="D24" s="608"/>
      <c r="E24" s="549" t="e">
        <v>#DIV/0!</v>
      </c>
      <c r="F24" s="608"/>
      <c r="G24" s="608"/>
      <c r="H24" s="549" t="e">
        <v>#DIV/0!</v>
      </c>
      <c r="I24" s="608"/>
      <c r="J24" s="608"/>
      <c r="K24" s="549" t="e">
        <v>#DIV/0!</v>
      </c>
      <c r="L24" s="692"/>
      <c r="M24" s="610"/>
      <c r="N24" s="610"/>
      <c r="O24" s="591">
        <v>0</v>
      </c>
      <c r="P24" s="608"/>
      <c r="Q24" s="608"/>
      <c r="R24" s="549" t="e">
        <v>#DIV/0!</v>
      </c>
      <c r="S24" s="608"/>
      <c r="T24" s="608"/>
      <c r="U24" s="549" t="e">
        <v>#DIV/0!</v>
      </c>
      <c r="V24" s="608"/>
      <c r="W24" s="608"/>
      <c r="X24" s="549" t="e">
        <v>#DIV/0!</v>
      </c>
      <c r="Y24" s="591" t="e">
        <v>#DIV/0!</v>
      </c>
      <c r="Z24" s="591" t="e">
        <v>#DIV/0!</v>
      </c>
    </row>
    <row r="25" spans="1:26" ht="16.5" thickBot="1">
      <c r="A25" s="693" t="s">
        <v>63</v>
      </c>
      <c r="B25" s="694"/>
      <c r="C25" s="695">
        <v>2117774</v>
      </c>
      <c r="D25" s="695">
        <v>2025627</v>
      </c>
      <c r="E25" s="696">
        <v>4.5490606118500594E-2</v>
      </c>
      <c r="F25" s="695">
        <v>1405390</v>
      </c>
      <c r="G25" s="695">
        <v>1318907</v>
      </c>
      <c r="H25" s="696">
        <v>6.5571719613285853E-2</v>
      </c>
      <c r="I25" s="695">
        <v>712384</v>
      </c>
      <c r="J25" s="695">
        <v>706720</v>
      </c>
      <c r="K25" s="696">
        <v>8.0144894724926419E-3</v>
      </c>
      <c r="L25" s="597"/>
      <c r="M25" s="697">
        <v>0.70131418585258531</v>
      </c>
      <c r="N25" s="697">
        <v>0.7020731606099484</v>
      </c>
      <c r="O25" s="698">
        <v>-0.1</v>
      </c>
      <c r="P25" s="695">
        <v>2864522</v>
      </c>
      <c r="Q25" s="695">
        <v>2808346</v>
      </c>
      <c r="R25" s="696">
        <v>2.0003233219838296E-2</v>
      </c>
      <c r="S25" s="695">
        <v>4084506</v>
      </c>
      <c r="T25" s="695">
        <v>4000076</v>
      </c>
      <c r="U25" s="696">
        <v>2.1107098965119662E-2</v>
      </c>
      <c r="V25" s="695">
        <v>5600605</v>
      </c>
      <c r="W25" s="695">
        <v>5366313</v>
      </c>
      <c r="X25" s="696">
        <v>4.3659771616005254E-2</v>
      </c>
      <c r="Y25" s="699">
        <v>2.644571611512843</v>
      </c>
      <c r="Z25" s="700">
        <v>2.6492108369408585</v>
      </c>
    </row>
    <row r="26" spans="1:26" ht="11.25" customHeight="1" thickBot="1">
      <c r="A26" s="647"/>
      <c r="B26" s="647"/>
      <c r="C26" s="701"/>
      <c r="D26" s="701"/>
      <c r="E26" s="702"/>
      <c r="F26" s="701"/>
      <c r="G26" s="701"/>
      <c r="H26" s="702"/>
      <c r="I26" s="701"/>
      <c r="J26" s="701"/>
      <c r="K26" s="702"/>
      <c r="L26" s="648"/>
      <c r="M26" s="702"/>
      <c r="N26" s="702"/>
      <c r="O26" s="703"/>
      <c r="P26" s="701"/>
      <c r="Q26" s="701"/>
      <c r="R26" s="702"/>
      <c r="S26" s="701"/>
      <c r="T26" s="701"/>
      <c r="U26" s="702"/>
      <c r="V26" s="701"/>
      <c r="W26" s="701"/>
      <c r="X26" s="702"/>
      <c r="Y26" s="703"/>
      <c r="Z26" s="703"/>
    </row>
    <row r="27" spans="1:26" ht="16.5" thickBot="1">
      <c r="A27" s="593" t="s">
        <v>64</v>
      </c>
      <c r="B27" s="594"/>
      <c r="C27" s="595">
        <v>106733</v>
      </c>
      <c r="D27" s="595">
        <v>109923</v>
      </c>
      <c r="E27" s="596">
        <v>-2.9020314219953967E-2</v>
      </c>
      <c r="F27" s="595">
        <v>23702</v>
      </c>
      <c r="G27" s="595">
        <v>21665</v>
      </c>
      <c r="H27" s="596">
        <v>9.4022617124394178E-2</v>
      </c>
      <c r="I27" s="595">
        <v>83031</v>
      </c>
      <c r="J27" s="595">
        <v>88258</v>
      </c>
      <c r="K27" s="596">
        <v>-5.9224093000067986E-2</v>
      </c>
      <c r="L27" s="597"/>
      <c r="M27" s="598">
        <v>0.4441557407241486</v>
      </c>
      <c r="N27" s="598">
        <v>0.39864644735870447</v>
      </c>
      <c r="O27" s="599">
        <v>4.5999999999999996</v>
      </c>
      <c r="P27" s="595">
        <v>89230</v>
      </c>
      <c r="Q27" s="595">
        <v>91772</v>
      </c>
      <c r="R27" s="596">
        <v>-2.7699080329512269E-2</v>
      </c>
      <c r="S27" s="595">
        <v>200898</v>
      </c>
      <c r="T27" s="595">
        <v>230209</v>
      </c>
      <c r="U27" s="596">
        <v>-0.12732343218553574</v>
      </c>
      <c r="V27" s="595">
        <v>219963</v>
      </c>
      <c r="W27" s="595">
        <v>226429</v>
      </c>
      <c r="X27" s="596">
        <v>-2.8556412826978878E-2</v>
      </c>
      <c r="Y27" s="704">
        <v>2.0608715205231745</v>
      </c>
      <c r="Z27" s="601">
        <v>2.0598873757084504</v>
      </c>
    </row>
    <row r="28" spans="1:26">
      <c r="O28" s="602"/>
    </row>
    <row r="30" spans="1:26" ht="24" thickBot="1">
      <c r="A30" s="526" t="s">
        <v>65</v>
      </c>
      <c r="B30" s="526"/>
      <c r="C30" s="526"/>
      <c r="D30" s="526"/>
      <c r="E30" s="526"/>
      <c r="F30" s="526"/>
      <c r="G30" s="526"/>
      <c r="H30" s="526"/>
      <c r="I30" s="526"/>
      <c r="J30" s="526"/>
      <c r="K30" s="526"/>
      <c r="L30" s="526"/>
      <c r="M30" s="526"/>
      <c r="N30" s="526"/>
      <c r="O30" s="526"/>
      <c r="P30" s="526"/>
      <c r="Q30" s="526"/>
      <c r="R30" s="526"/>
      <c r="S30" s="526"/>
      <c r="T30" s="526"/>
      <c r="U30" s="526"/>
      <c r="V30" s="526"/>
      <c r="W30" s="526"/>
      <c r="X30" s="526"/>
      <c r="Y30" s="526"/>
      <c r="Z30" s="526"/>
    </row>
    <row r="31" spans="1:26" ht="15">
      <c r="A31" s="527"/>
      <c r="B31" s="528"/>
      <c r="C31" s="529" t="s">
        <v>40</v>
      </c>
      <c r="D31" s="529"/>
      <c r="E31" s="530" t="s">
        <v>41</v>
      </c>
      <c r="F31" s="529" t="s">
        <v>42</v>
      </c>
      <c r="G31" s="529"/>
      <c r="H31" s="530" t="s">
        <v>41</v>
      </c>
      <c r="I31" s="529" t="s">
        <v>43</v>
      </c>
      <c r="J31" s="529"/>
      <c r="K31" s="531" t="s">
        <v>41</v>
      </c>
      <c r="L31" s="532"/>
      <c r="M31" s="533" t="s">
        <v>44</v>
      </c>
      <c r="N31" s="533"/>
      <c r="O31" s="530" t="s">
        <v>45</v>
      </c>
      <c r="P31" s="529" t="s">
        <v>46</v>
      </c>
      <c r="Q31" s="529"/>
      <c r="R31" s="530" t="s">
        <v>41</v>
      </c>
      <c r="S31" s="529" t="s">
        <v>47</v>
      </c>
      <c r="T31" s="529"/>
      <c r="U31" s="530" t="s">
        <v>41</v>
      </c>
      <c r="V31" s="529" t="s">
        <v>48</v>
      </c>
      <c r="W31" s="529"/>
      <c r="X31" s="530" t="s">
        <v>41</v>
      </c>
      <c r="Y31" s="529" t="s">
        <v>49</v>
      </c>
      <c r="Z31" s="535"/>
    </row>
    <row r="32" spans="1:26" ht="28.5" customHeight="1" thickBot="1">
      <c r="A32" s="604" t="s">
        <v>51</v>
      </c>
      <c r="B32" s="605"/>
      <c r="C32" s="538">
        <v>2014</v>
      </c>
      <c r="D32" s="538">
        <v>2013</v>
      </c>
      <c r="E32" s="539" t="s">
        <v>52</v>
      </c>
      <c r="F32" s="538">
        <v>2014</v>
      </c>
      <c r="G32" s="538">
        <v>2013</v>
      </c>
      <c r="H32" s="539" t="s">
        <v>52</v>
      </c>
      <c r="I32" s="538">
        <v>2014</v>
      </c>
      <c r="J32" s="538">
        <v>2013</v>
      </c>
      <c r="K32" s="539" t="s">
        <v>52</v>
      </c>
      <c r="L32" s="540"/>
      <c r="M32" s="541">
        <v>2014</v>
      </c>
      <c r="N32" s="681">
        <v>2013</v>
      </c>
      <c r="O32" s="539" t="s">
        <v>52</v>
      </c>
      <c r="P32" s="538">
        <v>2014</v>
      </c>
      <c r="Q32" s="538">
        <v>2013</v>
      </c>
      <c r="R32" s="539" t="s">
        <v>52</v>
      </c>
      <c r="S32" s="538">
        <v>2014</v>
      </c>
      <c r="T32" s="538">
        <v>2013</v>
      </c>
      <c r="U32" s="539" t="s">
        <v>52</v>
      </c>
      <c r="V32" s="538">
        <v>2014</v>
      </c>
      <c r="W32" s="538">
        <v>2013</v>
      </c>
      <c r="X32" s="539" t="s">
        <v>52</v>
      </c>
      <c r="Y32" s="538">
        <v>2014</v>
      </c>
      <c r="Z32" s="543">
        <v>2013</v>
      </c>
    </row>
    <row r="33" spans="1:26" ht="15">
      <c r="A33" s="606" t="s">
        <v>54</v>
      </c>
      <c r="B33" s="607"/>
      <c r="C33" s="546">
        <f>C7+C11+C14+C18+C21</f>
        <v>332481</v>
      </c>
      <c r="D33" s="546">
        <f>D7+D11+D14+D18+D21</f>
        <v>337783</v>
      </c>
      <c r="E33" s="547">
        <f>(C33-D33)/D33</f>
        <v>-1.5696467850661519E-2</v>
      </c>
      <c r="F33" s="546">
        <f>F7+F11+F14+F18+F21</f>
        <v>140991</v>
      </c>
      <c r="G33" s="546">
        <f>G7+G11+G14+G18+G21</f>
        <v>141451</v>
      </c>
      <c r="H33" s="547">
        <f>(F33-G33)/G33</f>
        <v>-3.2520095298018397E-3</v>
      </c>
      <c r="I33" s="546">
        <f>I7+I11+I14+I18+I21</f>
        <v>191490</v>
      </c>
      <c r="J33" s="546">
        <f>J7+J11+J14+J18+J21</f>
        <v>196332</v>
      </c>
      <c r="K33" s="547">
        <f>(I33-J33)/J33</f>
        <v>-2.4662306704969134E-2</v>
      </c>
      <c r="L33" s="706"/>
      <c r="M33" s="549">
        <f t="shared" ref="M33:N35" si="0">P33/S33</f>
        <v>0.46322416872633243</v>
      </c>
      <c r="N33" s="549">
        <f t="shared" si="0"/>
        <v>0.45865866162579039</v>
      </c>
      <c r="O33" s="550">
        <f>ROUND(+M33-N33,3)*100</f>
        <v>0.5</v>
      </c>
      <c r="P33" s="546">
        <f>P7+P11+P14+P18+P21</f>
        <v>332481</v>
      </c>
      <c r="Q33" s="546">
        <f>Q7+Q11+Q14+Q18+Q21</f>
        <v>340416</v>
      </c>
      <c r="R33" s="547">
        <f>(P33-Q33)/Q33</f>
        <v>-2.3309715172024816E-2</v>
      </c>
      <c r="S33" s="546">
        <f>S7+S11+S14+S18+S21</f>
        <v>717754</v>
      </c>
      <c r="T33" s="546">
        <f>T7+T11+T14+T18+T21</f>
        <v>742199</v>
      </c>
      <c r="U33" s="547">
        <f>(S33-T33)/T33</f>
        <v>-3.2935910719362325E-2</v>
      </c>
      <c r="V33" s="546">
        <f>V7+V11+V14+V18+V21</f>
        <v>691439</v>
      </c>
      <c r="W33" s="546">
        <f>W7+W11+W14+W18+W21</f>
        <v>708517</v>
      </c>
      <c r="X33" s="547">
        <f>(V33-W33)/W33</f>
        <v>-2.410386765596309E-2</v>
      </c>
      <c r="Y33" s="707">
        <f t="shared" ref="Y33:Z35" si="1">V33/C33</f>
        <v>2.0796346257380121</v>
      </c>
      <c r="Z33" s="708">
        <f t="shared" si="1"/>
        <v>2.0975507944449543</v>
      </c>
    </row>
    <row r="34" spans="1:26" ht="15">
      <c r="A34" s="613" t="s">
        <v>55</v>
      </c>
      <c r="B34" s="614"/>
      <c r="C34" s="709">
        <f>C8+C12+C19+C15+C22</f>
        <v>560729</v>
      </c>
      <c r="D34" s="709">
        <f>D8+D12+D19+D15+D22</f>
        <v>479163</v>
      </c>
      <c r="E34" s="616">
        <f>(C34-D34)/D34</f>
        <v>0.17022599825111706</v>
      </c>
      <c r="F34" s="709">
        <f>F8+F12+F19+F15+F22</f>
        <v>318794</v>
      </c>
      <c r="G34" s="709">
        <f>G8+G12+G19+G15+G22</f>
        <v>261200</v>
      </c>
      <c r="H34" s="616">
        <f>(F34-G34)/G34</f>
        <v>0.22049770290964779</v>
      </c>
      <c r="I34" s="709">
        <f>I8+I12+I19+I15+I22</f>
        <v>241935</v>
      </c>
      <c r="J34" s="709">
        <f>J8+J12+J19+J15+J22</f>
        <v>217963</v>
      </c>
      <c r="K34" s="616">
        <f>(I34-J34)/J34</f>
        <v>0.10998196941682763</v>
      </c>
      <c r="L34" s="706"/>
      <c r="M34" s="710">
        <f t="shared" si="0"/>
        <v>0.65384380075196336</v>
      </c>
      <c r="N34" s="711">
        <f t="shared" si="0"/>
        <v>0.64108673158048346</v>
      </c>
      <c r="O34" s="619">
        <f>ROUND(+M34-N34,3)*100</f>
        <v>1.3</v>
      </c>
      <c r="P34" s="709">
        <f>P8+P12+P19+P15+P22</f>
        <v>705351</v>
      </c>
      <c r="Q34" s="709">
        <f>Q8+Q12+Q19+Q15+Q22</f>
        <v>604080</v>
      </c>
      <c r="R34" s="616">
        <f>(P34-Q34)/Q34</f>
        <v>0.16764501390544298</v>
      </c>
      <c r="S34" s="709">
        <f>S8+S12+S19+S15+S22</f>
        <v>1078776</v>
      </c>
      <c r="T34" s="709">
        <f>T8+T12+T19+T15+T22</f>
        <v>942275</v>
      </c>
      <c r="U34" s="616">
        <f>(S34-T34)/T34</f>
        <v>0.14486322994879414</v>
      </c>
      <c r="V34" s="709">
        <f>V8+V12+V19+V15+V22</f>
        <v>1411770</v>
      </c>
      <c r="W34" s="709">
        <f>W8+W12+W19+W15+W22</f>
        <v>1192267</v>
      </c>
      <c r="X34" s="616">
        <f>(V34-W34)/W34</f>
        <v>0.18410557366764324</v>
      </c>
      <c r="Y34" s="712">
        <f t="shared" si="1"/>
        <v>2.5177402987896116</v>
      </c>
      <c r="Z34" s="713">
        <f t="shared" si="1"/>
        <v>2.4882284316610424</v>
      </c>
    </row>
    <row r="35" spans="1:26" ht="15.75" thickBot="1">
      <c r="A35" s="622" t="s">
        <v>56</v>
      </c>
      <c r="B35" s="623"/>
      <c r="C35" s="714">
        <f>C9+C16</f>
        <v>1224564</v>
      </c>
      <c r="D35" s="715">
        <f>D9+D16</f>
        <v>1208681</v>
      </c>
      <c r="E35" s="716">
        <f>(C35-D35)/D35</f>
        <v>1.3140770807185684E-2</v>
      </c>
      <c r="F35" s="717">
        <f>F9+F16</f>
        <v>945605</v>
      </c>
      <c r="G35" s="715">
        <f>G9+G16</f>
        <v>916256</v>
      </c>
      <c r="H35" s="716">
        <f>(F35-G35)/G35</f>
        <v>3.2031440994656518E-2</v>
      </c>
      <c r="I35" s="717">
        <f>I9+I16</f>
        <v>278959</v>
      </c>
      <c r="J35" s="715">
        <f>J9+J16</f>
        <v>292425</v>
      </c>
      <c r="K35" s="628">
        <f>(I35-J35)/J35</f>
        <v>-4.6049414379755495E-2</v>
      </c>
      <c r="L35" s="718"/>
      <c r="M35" s="719">
        <f t="shared" si="0"/>
        <v>0.79838687119095653</v>
      </c>
      <c r="N35" s="720">
        <f t="shared" si="0"/>
        <v>0.80490947926284395</v>
      </c>
      <c r="O35" s="721">
        <f>ROUND(+M35-N35,3)*100</f>
        <v>-0.70000000000000007</v>
      </c>
      <c r="P35" s="717">
        <f>P9+P16</f>
        <v>1826690</v>
      </c>
      <c r="Q35" s="715">
        <f>Q9+Q16</f>
        <v>1863850</v>
      </c>
      <c r="R35" s="716">
        <f>(P35-Q35)/Q35</f>
        <v>-1.9937226708157844E-2</v>
      </c>
      <c r="S35" s="717">
        <f>S9+S16</f>
        <v>2287976</v>
      </c>
      <c r="T35" s="715">
        <f>T9+T16</f>
        <v>2315602</v>
      </c>
      <c r="U35" s="716">
        <f>(S35-T35)/T35</f>
        <v>-1.193037490898695E-2</v>
      </c>
      <c r="V35" s="717">
        <f>V9+V16</f>
        <v>3497396</v>
      </c>
      <c r="W35" s="715">
        <f>W9+W16</f>
        <v>3465529</v>
      </c>
      <c r="X35" s="628">
        <f>(V35-W35)/W35</f>
        <v>9.1954215359328975E-3</v>
      </c>
      <c r="Y35" s="722">
        <f t="shared" si="1"/>
        <v>2.8560336576936769</v>
      </c>
      <c r="Z35" s="723">
        <f t="shared" si="1"/>
        <v>2.8671990376286218</v>
      </c>
    </row>
    <row r="36" spans="1:26" s="592" customFormat="1" ht="4.5" customHeight="1" thickBot="1">
      <c r="A36" s="724"/>
      <c r="B36" s="724"/>
      <c r="C36" s="635"/>
      <c r="D36" s="635"/>
      <c r="E36" s="576"/>
      <c r="F36" s="635"/>
      <c r="G36" s="635"/>
      <c r="H36" s="576"/>
      <c r="I36" s="635"/>
      <c r="J36" s="635"/>
      <c r="K36" s="576"/>
      <c r="L36" s="638"/>
      <c r="M36" s="639"/>
      <c r="N36" s="639"/>
      <c r="O36" s="578"/>
      <c r="P36" s="635"/>
      <c r="Q36" s="635"/>
      <c r="R36" s="576"/>
      <c r="S36" s="635"/>
      <c r="T36" s="635"/>
      <c r="U36" s="576"/>
      <c r="V36" s="635"/>
      <c r="W36" s="635"/>
      <c r="X36" s="576"/>
      <c r="Y36" s="725"/>
      <c r="Z36" s="725"/>
    </row>
    <row r="37" spans="1:26" ht="16.5" thickBot="1">
      <c r="A37" s="693" t="s">
        <v>63</v>
      </c>
      <c r="B37" s="694"/>
      <c r="C37" s="695">
        <f>SUM(C33:C35)</f>
        <v>2117774</v>
      </c>
      <c r="D37" s="695">
        <f>SUM(D33:D35)</f>
        <v>2025627</v>
      </c>
      <c r="E37" s="696">
        <f>(C37-D37)/D37</f>
        <v>4.5490606118500594E-2</v>
      </c>
      <c r="F37" s="695">
        <f>SUM(F33:F35)</f>
        <v>1405390</v>
      </c>
      <c r="G37" s="695">
        <f>SUM(G33:G35)</f>
        <v>1318907</v>
      </c>
      <c r="H37" s="696">
        <f>(F37-G37)/G37</f>
        <v>6.5571719613285853E-2</v>
      </c>
      <c r="I37" s="695">
        <f>SUM(I33:I35)</f>
        <v>712384</v>
      </c>
      <c r="J37" s="695">
        <f>SUM(J33:J35)</f>
        <v>706720</v>
      </c>
      <c r="K37" s="696">
        <f>(I37-J37)/J37</f>
        <v>8.0144894724926419E-3</v>
      </c>
      <c r="L37" s="584"/>
      <c r="M37" s="697">
        <f>P37/S37</f>
        <v>0.70131418585258531</v>
      </c>
      <c r="N37" s="697">
        <f>Q37/T37</f>
        <v>0.7020731606099484</v>
      </c>
      <c r="O37" s="698">
        <f>ROUND(+M37-N37,3)*100</f>
        <v>-0.1</v>
      </c>
      <c r="P37" s="695">
        <f>SUM(P33:P35)</f>
        <v>2864522</v>
      </c>
      <c r="Q37" s="695">
        <f>SUM(Q33:Q35)</f>
        <v>2808346</v>
      </c>
      <c r="R37" s="696">
        <f>(P37-Q37)/Q37</f>
        <v>2.0003233219838296E-2</v>
      </c>
      <c r="S37" s="695">
        <f>SUM(S33:S35)</f>
        <v>4084506</v>
      </c>
      <c r="T37" s="695">
        <f>SUM(T33:T35)</f>
        <v>4000076</v>
      </c>
      <c r="U37" s="696">
        <f>(S37-T37)/T37</f>
        <v>2.1107098965119662E-2</v>
      </c>
      <c r="V37" s="695">
        <f>SUM(V33:V35)</f>
        <v>5600605</v>
      </c>
      <c r="W37" s="695">
        <f>SUM(W33:W35)</f>
        <v>5366313</v>
      </c>
      <c r="X37" s="696">
        <f>(V37-W37)/W37</f>
        <v>4.3659771616005254E-2</v>
      </c>
      <c r="Y37" s="726">
        <f>V37/C37</f>
        <v>2.644571611512843</v>
      </c>
      <c r="Z37" s="727">
        <f>W37/D37</f>
        <v>2.6492108369408585</v>
      </c>
    </row>
    <row r="38" spans="1:26" ht="11.25" customHeight="1">
      <c r="A38" s="647"/>
      <c r="B38" s="647"/>
      <c r="C38" s="647"/>
      <c r="D38" s="647"/>
      <c r="E38" s="648"/>
      <c r="F38" s="647"/>
      <c r="G38" s="647"/>
      <c r="H38" s="648"/>
      <c r="I38" s="647"/>
      <c r="J38" s="647"/>
      <c r="K38" s="648"/>
      <c r="L38" s="647"/>
      <c r="M38" s="649"/>
      <c r="N38" s="649"/>
      <c r="O38" s="648"/>
      <c r="P38" s="647"/>
      <c r="Q38" s="647"/>
      <c r="R38" s="648"/>
      <c r="S38" s="647"/>
      <c r="T38" s="647"/>
      <c r="U38" s="648"/>
    </row>
    <row r="39" spans="1:26">
      <c r="C39" s="650"/>
      <c r="D39" s="650"/>
      <c r="E39" s="728"/>
      <c r="F39" s="650"/>
      <c r="G39" s="650"/>
      <c r="H39" s="728"/>
      <c r="I39" s="650"/>
    </row>
    <row r="40" spans="1:26" ht="24" thickBot="1">
      <c r="A40" s="526" t="s">
        <v>66</v>
      </c>
      <c r="B40" s="526"/>
      <c r="C40" s="526"/>
      <c r="D40" s="526"/>
      <c r="E40" s="526"/>
      <c r="F40" s="526"/>
      <c r="G40" s="526"/>
      <c r="H40" s="526"/>
      <c r="I40" s="526"/>
      <c r="J40" s="526"/>
      <c r="K40" s="526"/>
      <c r="L40" s="526"/>
      <c r="M40" s="526"/>
      <c r="N40" s="526"/>
      <c r="O40" s="526"/>
      <c r="P40" s="526"/>
      <c r="Q40" s="526"/>
      <c r="R40" s="526"/>
      <c r="S40" s="526"/>
      <c r="T40" s="526"/>
      <c r="U40" s="526"/>
      <c r="V40" s="526"/>
      <c r="W40" s="526"/>
      <c r="X40" s="526"/>
      <c r="Y40" s="526"/>
      <c r="Z40" s="526"/>
    </row>
    <row r="41" spans="1:26" ht="15">
      <c r="A41" s="527"/>
      <c r="B41" s="528"/>
      <c r="C41" s="529" t="s">
        <v>40</v>
      </c>
      <c r="D41" s="529"/>
      <c r="E41" s="530" t="s">
        <v>41</v>
      </c>
      <c r="F41" s="529" t="s">
        <v>42</v>
      </c>
      <c r="G41" s="529"/>
      <c r="H41" s="530" t="s">
        <v>41</v>
      </c>
      <c r="I41" s="529" t="s">
        <v>43</v>
      </c>
      <c r="J41" s="529"/>
      <c r="K41" s="531" t="s">
        <v>41</v>
      </c>
      <c r="L41" s="532"/>
      <c r="M41" s="533" t="s">
        <v>44</v>
      </c>
      <c r="N41" s="533"/>
      <c r="O41" s="530" t="s">
        <v>45</v>
      </c>
      <c r="P41" s="529" t="s">
        <v>46</v>
      </c>
      <c r="Q41" s="529"/>
      <c r="R41" s="530" t="s">
        <v>41</v>
      </c>
      <c r="S41" s="529" t="s">
        <v>47</v>
      </c>
      <c r="T41" s="529"/>
      <c r="U41" s="530" t="s">
        <v>41</v>
      </c>
      <c r="V41" s="529" t="s">
        <v>48</v>
      </c>
      <c r="W41" s="529"/>
      <c r="X41" s="530" t="s">
        <v>41</v>
      </c>
      <c r="Y41" s="529" t="s">
        <v>49</v>
      </c>
      <c r="Z41" s="535"/>
    </row>
    <row r="42" spans="1:26" ht="15.75" thickBot="1">
      <c r="A42" s="651" t="s">
        <v>50</v>
      </c>
      <c r="B42" s="652"/>
      <c r="C42" s="538">
        <v>2014</v>
      </c>
      <c r="D42" s="538">
        <v>2013</v>
      </c>
      <c r="E42" s="539" t="s">
        <v>52</v>
      </c>
      <c r="F42" s="538">
        <v>2014</v>
      </c>
      <c r="G42" s="538">
        <v>2013</v>
      </c>
      <c r="H42" s="539" t="s">
        <v>52</v>
      </c>
      <c r="I42" s="538">
        <v>2014</v>
      </c>
      <c r="J42" s="538">
        <v>2013</v>
      </c>
      <c r="K42" s="539" t="s">
        <v>52</v>
      </c>
      <c r="L42" s="540"/>
      <c r="M42" s="541">
        <v>2014</v>
      </c>
      <c r="N42" s="681">
        <v>2013</v>
      </c>
      <c r="O42" s="539" t="s">
        <v>52</v>
      </c>
      <c r="P42" s="538">
        <v>2014</v>
      </c>
      <c r="Q42" s="538">
        <v>2013</v>
      </c>
      <c r="R42" s="539" t="s">
        <v>52</v>
      </c>
      <c r="S42" s="538">
        <v>2014</v>
      </c>
      <c r="T42" s="538">
        <v>2013</v>
      </c>
      <c r="U42" s="539" t="s">
        <v>52</v>
      </c>
      <c r="V42" s="538">
        <v>2014</v>
      </c>
      <c r="W42" s="538">
        <v>2013</v>
      </c>
      <c r="X42" s="539" t="s">
        <v>52</v>
      </c>
      <c r="Y42" s="538">
        <v>2014</v>
      </c>
      <c r="Z42" s="543">
        <v>2013</v>
      </c>
    </row>
    <row r="43" spans="1:26" s="658" customFormat="1" ht="15">
      <c r="A43" s="653" t="s">
        <v>53</v>
      </c>
      <c r="B43" s="654"/>
      <c r="C43" s="574">
        <f>C10</f>
        <v>1194229</v>
      </c>
      <c r="D43" s="729">
        <f>D10</f>
        <v>1112231</v>
      </c>
      <c r="E43" s="636">
        <f>(C43-D43)/D43</f>
        <v>7.3723893687552319E-2</v>
      </c>
      <c r="F43" s="574">
        <f>F10</f>
        <v>978864</v>
      </c>
      <c r="G43" s="729">
        <f>G10</f>
        <v>909136</v>
      </c>
      <c r="H43" s="636">
        <f>(F43-G43)/G43</f>
        <v>7.6696995829006881E-2</v>
      </c>
      <c r="I43" s="574">
        <f>I10</f>
        <v>215365</v>
      </c>
      <c r="J43" s="729">
        <f>J10</f>
        <v>203095</v>
      </c>
      <c r="K43" s="636">
        <f>(I43-J43)/J43</f>
        <v>6.0415076688249345E-2</v>
      </c>
      <c r="L43" s="706"/>
      <c r="M43" s="576">
        <f t="shared" ref="M43:N47" si="2">P43/S43</f>
        <v>0.78512055129566982</v>
      </c>
      <c r="N43" s="730">
        <f t="shared" si="2"/>
        <v>0.79578916963999446</v>
      </c>
      <c r="O43" s="640">
        <f>ROUND(+M43-N43,3)*100</f>
        <v>-1.0999999999999999</v>
      </c>
      <c r="P43" s="574">
        <f>P10</f>
        <v>1759094</v>
      </c>
      <c r="Q43" s="729">
        <f>Q10</f>
        <v>1702653</v>
      </c>
      <c r="R43" s="636">
        <f>(P43-Q43)/Q43</f>
        <v>3.314885651979587E-2</v>
      </c>
      <c r="S43" s="574">
        <f>S10</f>
        <v>2240540</v>
      </c>
      <c r="T43" s="729">
        <f>T10</f>
        <v>2139578</v>
      </c>
      <c r="U43" s="636">
        <f>(S43-T43)/T43</f>
        <v>4.718780993261288E-2</v>
      </c>
      <c r="V43" s="574">
        <f>V10</f>
        <v>3154307</v>
      </c>
      <c r="W43" s="729">
        <f>W10</f>
        <v>2956542</v>
      </c>
      <c r="X43" s="636">
        <f>(V43-W43)/W43</f>
        <v>6.6890644543524155E-2</v>
      </c>
      <c r="Y43" s="725">
        <f t="shared" ref="Y43:Z47" si="3">V43/C43</f>
        <v>2.6412915780809207</v>
      </c>
      <c r="Z43" s="731">
        <f t="shared" si="3"/>
        <v>2.658208591560566</v>
      </c>
    </row>
    <row r="44" spans="1:26" s="658" customFormat="1" ht="15">
      <c r="A44" s="659" t="s">
        <v>58</v>
      </c>
      <c r="B44" s="660"/>
      <c r="C44" s="732">
        <f>C13</f>
        <v>290800</v>
      </c>
      <c r="D44" s="733">
        <f>D13</f>
        <v>292156</v>
      </c>
      <c r="E44" s="663">
        <f>(C44-D44)/D44</f>
        <v>-4.6413559878968769E-3</v>
      </c>
      <c r="F44" s="732">
        <f>F13</f>
        <v>77020</v>
      </c>
      <c r="G44" s="733">
        <f>G13</f>
        <v>68778</v>
      </c>
      <c r="H44" s="663">
        <f>(F44-G44)/G44</f>
        <v>0.11983483090523132</v>
      </c>
      <c r="I44" s="732">
        <f>I13</f>
        <v>213780</v>
      </c>
      <c r="J44" s="733">
        <f>J13</f>
        <v>223378</v>
      </c>
      <c r="K44" s="663">
        <f>(I44-J44)/J44</f>
        <v>-4.2967525897805517E-2</v>
      </c>
      <c r="L44" s="706"/>
      <c r="M44" s="734">
        <f t="shared" si="2"/>
        <v>0.50718439007587157</v>
      </c>
      <c r="N44" s="735">
        <f t="shared" si="2"/>
        <v>0.46797533639138539</v>
      </c>
      <c r="O44" s="666">
        <f>ROUND(+M44-N44,3)*100</f>
        <v>3.9</v>
      </c>
      <c r="P44" s="732">
        <f>P13</f>
        <v>282699</v>
      </c>
      <c r="Q44" s="733">
        <f>Q13</f>
        <v>275659</v>
      </c>
      <c r="R44" s="663">
        <f>(P44-Q44)/Q44</f>
        <v>2.5538799748965207E-2</v>
      </c>
      <c r="S44" s="732">
        <f>S13</f>
        <v>557389</v>
      </c>
      <c r="T44" s="733">
        <f>T13</f>
        <v>589046</v>
      </c>
      <c r="U44" s="663">
        <f>(S44-T44)/T44</f>
        <v>-5.3742831629448297E-2</v>
      </c>
      <c r="V44" s="732">
        <f>V13</f>
        <v>642471</v>
      </c>
      <c r="W44" s="733">
        <f>W13</f>
        <v>636882</v>
      </c>
      <c r="X44" s="663">
        <f>(V44-W44)/W44</f>
        <v>8.7755659604133885E-3</v>
      </c>
      <c r="Y44" s="736">
        <f t="shared" si="3"/>
        <v>2.2093225584594225</v>
      </c>
      <c r="Z44" s="737">
        <f t="shared" si="3"/>
        <v>2.1799381152534947</v>
      </c>
    </row>
    <row r="45" spans="1:26" s="658" customFormat="1" ht="15">
      <c r="A45" s="659" t="s">
        <v>59</v>
      </c>
      <c r="B45" s="660"/>
      <c r="C45" s="732">
        <f>C17</f>
        <v>416615</v>
      </c>
      <c r="D45" s="733">
        <f>D17</f>
        <v>423562</v>
      </c>
      <c r="E45" s="663">
        <f>(C45-D45)/D45</f>
        <v>-1.6401376894055651E-2</v>
      </c>
      <c r="F45" s="732">
        <f>F17</f>
        <v>247232</v>
      </c>
      <c r="G45" s="733">
        <f>G17</f>
        <v>249379</v>
      </c>
      <c r="H45" s="663">
        <f>(F45-G45)/G45</f>
        <v>-8.609385714113859E-3</v>
      </c>
      <c r="I45" s="732">
        <f>I17</f>
        <v>169383</v>
      </c>
      <c r="J45" s="733">
        <f>J17</f>
        <v>174183</v>
      </c>
      <c r="K45" s="663">
        <f>(I45-J45)/J45</f>
        <v>-2.7557224298582525E-2</v>
      </c>
      <c r="L45" s="706"/>
      <c r="M45" s="734">
        <f t="shared" si="2"/>
        <v>0.69004631781637671</v>
      </c>
      <c r="N45" s="735">
        <f t="shared" si="2"/>
        <v>0.70113428132547673</v>
      </c>
      <c r="O45" s="666">
        <f>ROUND(+M45-N45,3)*100</f>
        <v>-1.0999999999999999</v>
      </c>
      <c r="P45" s="732">
        <f>P17</f>
        <v>541843</v>
      </c>
      <c r="Q45" s="733">
        <f>Q17</f>
        <v>567815</v>
      </c>
      <c r="R45" s="663">
        <f>(P45-Q45)/Q45</f>
        <v>-4.5740249905338884E-2</v>
      </c>
      <c r="S45" s="732">
        <f>S17</f>
        <v>785227</v>
      </c>
      <c r="T45" s="733">
        <f>T17</f>
        <v>809852</v>
      </c>
      <c r="U45" s="663">
        <f>(S45-T45)/T45</f>
        <v>-3.040679037651324E-2</v>
      </c>
      <c r="V45" s="732">
        <f>V17</f>
        <v>1234917</v>
      </c>
      <c r="W45" s="733">
        <f>W17</f>
        <v>1251612</v>
      </c>
      <c r="X45" s="663">
        <f>(V45-W45)/W45</f>
        <v>-1.3338798285730721E-2</v>
      </c>
      <c r="Y45" s="736">
        <f t="shared" si="3"/>
        <v>2.9641683568762525</v>
      </c>
      <c r="Z45" s="737">
        <f t="shared" si="3"/>
        <v>2.9549676316572309</v>
      </c>
    </row>
    <row r="46" spans="1:26" s="658" customFormat="1" ht="15">
      <c r="A46" s="659" t="s">
        <v>60</v>
      </c>
      <c r="B46" s="660"/>
      <c r="C46" s="732">
        <f>C20</f>
        <v>120435</v>
      </c>
      <c r="D46" s="733">
        <f>D20</f>
        <v>121716</v>
      </c>
      <c r="E46" s="663">
        <f>(C46-D46)/D46</f>
        <v>-1.0524499654934438E-2</v>
      </c>
      <c r="F46" s="732">
        <f>F20</f>
        <v>47961</v>
      </c>
      <c r="G46" s="733">
        <f>G20</f>
        <v>49716</v>
      </c>
      <c r="H46" s="663">
        <f>(F46-G46)/G46</f>
        <v>-3.5300506879073136E-2</v>
      </c>
      <c r="I46" s="732">
        <f>I20</f>
        <v>72474</v>
      </c>
      <c r="J46" s="733">
        <f>J20</f>
        <v>72000</v>
      </c>
      <c r="K46" s="663">
        <f>(I46-J46)/J46</f>
        <v>6.5833333333333334E-3</v>
      </c>
      <c r="L46" s="706"/>
      <c r="M46" s="734">
        <f t="shared" si="2"/>
        <v>0.49791934937309384</v>
      </c>
      <c r="N46" s="735">
        <f t="shared" si="2"/>
        <v>0.5045022243421885</v>
      </c>
      <c r="O46" s="666">
        <f>ROUND(+M46-N46,3)*100</f>
        <v>-0.70000000000000007</v>
      </c>
      <c r="P46" s="732">
        <f>P20</f>
        <v>146936</v>
      </c>
      <c r="Q46" s="733">
        <f>Q20</f>
        <v>155478</v>
      </c>
      <c r="R46" s="663">
        <f>(P46-Q46)/Q46</f>
        <v>-5.4940248781178043E-2</v>
      </c>
      <c r="S46" s="732">
        <f>S20</f>
        <v>295100</v>
      </c>
      <c r="T46" s="733">
        <f>T20</f>
        <v>308181</v>
      </c>
      <c r="U46" s="663">
        <f>(S46-T46)/T46</f>
        <v>-4.2445835401922899E-2</v>
      </c>
      <c r="V46" s="732">
        <f>V20</f>
        <v>276013</v>
      </c>
      <c r="W46" s="733">
        <f>W20</f>
        <v>286595</v>
      </c>
      <c r="X46" s="663">
        <f>(V46-W46)/W46</f>
        <v>-3.6923184284443203E-2</v>
      </c>
      <c r="Y46" s="736">
        <f t="shared" si="3"/>
        <v>2.2918005563166854</v>
      </c>
      <c r="Z46" s="737">
        <f t="shared" si="3"/>
        <v>2.3546205921982319</v>
      </c>
    </row>
    <row r="47" spans="1:26" s="658" customFormat="1" ht="15.75" thickBot="1">
      <c r="A47" s="669" t="s">
        <v>62</v>
      </c>
      <c r="B47" s="670"/>
      <c r="C47" s="738">
        <f>C23</f>
        <v>95695</v>
      </c>
      <c r="D47" s="739">
        <f>D23</f>
        <v>75962</v>
      </c>
      <c r="E47" s="673">
        <f>(C47-D47)/D47</f>
        <v>0.25977462415418234</v>
      </c>
      <c r="F47" s="738">
        <f>F23</f>
        <v>54313</v>
      </c>
      <c r="G47" s="739">
        <f>G23</f>
        <v>41898</v>
      </c>
      <c r="H47" s="673">
        <f>(F47-G47)/G47</f>
        <v>0.29631485989784717</v>
      </c>
      <c r="I47" s="738">
        <f>I23</f>
        <v>41382</v>
      </c>
      <c r="J47" s="739">
        <f>J23</f>
        <v>34064</v>
      </c>
      <c r="K47" s="673">
        <f>(I47-J47)/J47</f>
        <v>0.21483090652888681</v>
      </c>
      <c r="L47" s="718"/>
      <c r="M47" s="740">
        <f t="shared" si="2"/>
        <v>0.64945454545454551</v>
      </c>
      <c r="N47" s="741">
        <f t="shared" si="2"/>
        <v>0.69574824500224874</v>
      </c>
      <c r="O47" s="676">
        <f>ROUND(+M47-N47,3)*100</f>
        <v>-4.5999999999999996</v>
      </c>
      <c r="P47" s="738">
        <f>P23</f>
        <v>133950</v>
      </c>
      <c r="Q47" s="739">
        <f>Q23</f>
        <v>106741</v>
      </c>
      <c r="R47" s="673">
        <f>(P47-Q47)/Q47</f>
        <v>0.25490673686774529</v>
      </c>
      <c r="S47" s="738">
        <f>S23</f>
        <v>206250</v>
      </c>
      <c r="T47" s="739">
        <f>T23</f>
        <v>153419</v>
      </c>
      <c r="U47" s="673">
        <f>(S47-T47)/T47</f>
        <v>0.34435760890111394</v>
      </c>
      <c r="V47" s="738">
        <f>V23</f>
        <v>292897</v>
      </c>
      <c r="W47" s="739">
        <f>W23</f>
        <v>234682</v>
      </c>
      <c r="X47" s="673">
        <f>(V47-W47)/W47</f>
        <v>0.24805907568539556</v>
      </c>
      <c r="Y47" s="742">
        <f t="shared" si="3"/>
        <v>3.0607346256335233</v>
      </c>
      <c r="Z47" s="743">
        <f t="shared" si="3"/>
        <v>3.0894657855243413</v>
      </c>
    </row>
    <row r="48" spans="1:26" s="592" customFormat="1" ht="4.5" customHeight="1" thickBot="1">
      <c r="A48" s="724"/>
      <c r="B48" s="724"/>
      <c r="C48" s="635"/>
      <c r="D48" s="635"/>
      <c r="E48" s="576"/>
      <c r="F48" s="635"/>
      <c r="G48" s="635"/>
      <c r="H48" s="576"/>
      <c r="I48" s="635"/>
      <c r="J48" s="635"/>
      <c r="K48" s="576"/>
      <c r="L48" s="674"/>
      <c r="M48" s="639"/>
      <c r="N48" s="639"/>
      <c r="O48" s="578"/>
      <c r="P48" s="635"/>
      <c r="Q48" s="635"/>
      <c r="R48" s="576"/>
      <c r="S48" s="635"/>
      <c r="T48" s="635"/>
      <c r="U48" s="576"/>
      <c r="V48" s="635"/>
      <c r="W48" s="635"/>
      <c r="X48" s="576"/>
      <c r="Y48" s="725"/>
      <c r="Z48" s="725"/>
    </row>
    <row r="49" spans="1:26" ht="16.5" thickBot="1">
      <c r="A49" s="693" t="s">
        <v>63</v>
      </c>
      <c r="B49" s="694"/>
      <c r="C49" s="695">
        <f>SUM(C43:C47)</f>
        <v>2117774</v>
      </c>
      <c r="D49" s="695">
        <f>SUM(D43:D47)</f>
        <v>2025627</v>
      </c>
      <c r="E49" s="696">
        <f>(C49-D49)/D49</f>
        <v>4.5490606118500594E-2</v>
      </c>
      <c r="F49" s="695">
        <f>SUM(F43:F47)</f>
        <v>1405390</v>
      </c>
      <c r="G49" s="695">
        <f>SUM(G43:G47)</f>
        <v>1318907</v>
      </c>
      <c r="H49" s="696">
        <f>(F49-G49)/G49</f>
        <v>6.5571719613285853E-2</v>
      </c>
      <c r="I49" s="695">
        <f>SUM(I43:I47)</f>
        <v>712384</v>
      </c>
      <c r="J49" s="695">
        <f>SUM(J43:J47)</f>
        <v>706720</v>
      </c>
      <c r="K49" s="696">
        <f>(I49-J49)/J49</f>
        <v>8.0144894724926419E-3</v>
      </c>
      <c r="L49" s="597"/>
      <c r="M49" s="697">
        <f>P49/S49</f>
        <v>0.70131418585258531</v>
      </c>
      <c r="N49" s="697">
        <f>Q49/T49</f>
        <v>0.7020731606099484</v>
      </c>
      <c r="O49" s="698">
        <f>ROUND(+M49-N49,3)*100</f>
        <v>-0.1</v>
      </c>
      <c r="P49" s="695">
        <f>SUM(P43:P47)</f>
        <v>2864522</v>
      </c>
      <c r="Q49" s="695">
        <f>SUM(Q43:Q47)</f>
        <v>2808346</v>
      </c>
      <c r="R49" s="696">
        <f>(P49-Q49)/Q49</f>
        <v>2.0003233219838296E-2</v>
      </c>
      <c r="S49" s="695">
        <f>SUM(S43:S47)</f>
        <v>4084506</v>
      </c>
      <c r="T49" s="695">
        <f>SUM(T43:T47)</f>
        <v>4000076</v>
      </c>
      <c r="U49" s="696">
        <f>(S49-T49)/T49</f>
        <v>2.1107098965119662E-2</v>
      </c>
      <c r="V49" s="695">
        <f>SUM(V43:V47)</f>
        <v>5600605</v>
      </c>
      <c r="W49" s="695">
        <f>SUM(W43:W47)</f>
        <v>5366313</v>
      </c>
      <c r="X49" s="696">
        <f>(V49-W49)/W49</f>
        <v>4.3659771616005254E-2</v>
      </c>
      <c r="Y49" s="726">
        <f>V49/C49</f>
        <v>2.644571611512843</v>
      </c>
      <c r="Z49" s="727">
        <f>W49/D49</f>
        <v>2.6492108369408585</v>
      </c>
    </row>
    <row r="50" spans="1:26" ht="11.25" customHeight="1">
      <c r="A50" s="647"/>
      <c r="B50" s="647"/>
      <c r="C50" s="647"/>
      <c r="D50" s="647"/>
      <c r="E50" s="648"/>
      <c r="F50" s="647"/>
      <c r="G50" s="647"/>
      <c r="H50" s="648"/>
      <c r="I50" s="647"/>
      <c r="J50" s="647"/>
      <c r="K50" s="648"/>
      <c r="L50" s="647"/>
      <c r="M50" s="649"/>
      <c r="N50" s="649"/>
      <c r="O50" s="648"/>
      <c r="P50" s="647"/>
      <c r="Q50" s="647"/>
      <c r="R50" s="648"/>
      <c r="S50" s="647"/>
      <c r="T50" s="647"/>
      <c r="U50" s="648"/>
    </row>
    <row r="51" spans="1:26">
      <c r="A51" s="679" t="s">
        <v>67</v>
      </c>
      <c r="C51" s="650"/>
      <c r="D51" s="650"/>
    </row>
    <row r="52" spans="1:26">
      <c r="A52" s="679" t="s">
        <v>68</v>
      </c>
    </row>
  </sheetData>
  <mergeCells count="48">
    <mergeCell ref="A49:B49"/>
    <mergeCell ref="A42:B42"/>
    <mergeCell ref="A43:B43"/>
    <mergeCell ref="A44:B44"/>
    <mergeCell ref="A45:B45"/>
    <mergeCell ref="A46:B46"/>
    <mergeCell ref="A47:B47"/>
    <mergeCell ref="A40:Z40"/>
    <mergeCell ref="C41:D41"/>
    <mergeCell ref="F41:G41"/>
    <mergeCell ref="I41:J41"/>
    <mergeCell ref="M41:N41"/>
    <mergeCell ref="P41:Q41"/>
    <mergeCell ref="S41:T41"/>
    <mergeCell ref="V41:W41"/>
    <mergeCell ref="Y41:Z41"/>
    <mergeCell ref="Y31:Z31"/>
    <mergeCell ref="A32:B32"/>
    <mergeCell ref="A33:B33"/>
    <mergeCell ref="A34:B34"/>
    <mergeCell ref="A35:B35"/>
    <mergeCell ref="A37:B37"/>
    <mergeCell ref="A25:B25"/>
    <mergeCell ref="A27:B27"/>
    <mergeCell ref="A30:Z30"/>
    <mergeCell ref="C31:D31"/>
    <mergeCell ref="F31:G31"/>
    <mergeCell ref="I31:J31"/>
    <mergeCell ref="M31:N31"/>
    <mergeCell ref="P31:Q31"/>
    <mergeCell ref="S31:T31"/>
    <mergeCell ref="V31:W31"/>
    <mergeCell ref="Y5:Z5"/>
    <mergeCell ref="A7:A9"/>
    <mergeCell ref="A11:A12"/>
    <mergeCell ref="A14:A16"/>
    <mergeCell ref="A18:A19"/>
    <mergeCell ref="A21:A22"/>
    <mergeCell ref="A1:Z1"/>
    <mergeCell ref="A2:Z2"/>
    <mergeCell ref="A4:Z4"/>
    <mergeCell ref="C5:D5"/>
    <mergeCell ref="F5:G5"/>
    <mergeCell ref="I5:J5"/>
    <mergeCell ref="M5:N5"/>
    <mergeCell ref="P5:Q5"/>
    <mergeCell ref="S5:T5"/>
    <mergeCell ref="V5:W5"/>
  </mergeCells>
  <printOptions horizontalCentered="1"/>
  <pageMargins left="0" right="0" top="0.6" bottom="1" header="0.5" footer="0.5"/>
  <pageSetup paperSize="5" scale="52"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8.xml><?xml version="1.0" encoding="utf-8"?>
<worksheet xmlns="http://schemas.openxmlformats.org/spreadsheetml/2006/main" xmlns:r="http://schemas.openxmlformats.org/officeDocument/2006/relationships">
  <dimension ref="A1:E42"/>
  <sheetViews>
    <sheetView workbookViewId="0">
      <selection sqref="A1:E1"/>
    </sheetView>
  </sheetViews>
  <sheetFormatPr defaultRowHeight="12.75"/>
  <cols>
    <col min="1" max="1" width="26.140625" style="519" customWidth="1"/>
    <col min="2" max="2" width="30.28515625" style="519" bestFit="1" customWidth="1"/>
    <col min="3" max="4" width="22.5703125" style="519" bestFit="1" customWidth="1"/>
    <col min="5" max="5" width="15.5703125" style="818" bestFit="1" customWidth="1"/>
    <col min="6" max="16384" width="9.140625" style="519"/>
  </cols>
  <sheetData>
    <row r="1" spans="1:5" ht="20.25" thickBot="1">
      <c r="A1" s="744" t="s">
        <v>71</v>
      </c>
      <c r="B1" s="744"/>
      <c r="C1" s="744"/>
      <c r="D1" s="744"/>
      <c r="E1" s="744"/>
    </row>
    <row r="2" spans="1:5" s="111" customFormat="1" ht="16.149999999999999" customHeight="1">
      <c r="A2" s="745" t="s">
        <v>50</v>
      </c>
      <c r="B2" s="746" t="s">
        <v>72</v>
      </c>
      <c r="C2" s="747" t="s">
        <v>73</v>
      </c>
      <c r="D2" s="747"/>
      <c r="E2" s="748" t="s">
        <v>74</v>
      </c>
    </row>
    <row r="3" spans="1:5" s="754" customFormat="1" ht="16.5" thickBot="1">
      <c r="A3" s="749"/>
      <c r="B3" s="750" t="s">
        <v>75</v>
      </c>
      <c r="C3" s="751" t="s">
        <v>76</v>
      </c>
      <c r="D3" s="752" t="s">
        <v>77</v>
      </c>
      <c r="E3" s="753"/>
    </row>
    <row r="4" spans="1:5" ht="13.15" customHeight="1">
      <c r="A4" s="755" t="s">
        <v>78</v>
      </c>
      <c r="B4" s="756" t="s">
        <v>54</v>
      </c>
      <c r="C4" s="757">
        <v>97.210999999999984</v>
      </c>
      <c r="D4" s="758">
        <v>101.33736842105263</v>
      </c>
      <c r="E4" s="759">
        <v>-4.0719119564144923E-2</v>
      </c>
    </row>
    <row r="5" spans="1:5" ht="13.15" customHeight="1">
      <c r="A5" s="760"/>
      <c r="B5" s="761" t="s">
        <v>55</v>
      </c>
      <c r="C5" s="762">
        <v>109.19428571428571</v>
      </c>
      <c r="D5" s="763">
        <v>110.57599999999999</v>
      </c>
      <c r="E5" s="764">
        <v>-1.2495607416747588E-2</v>
      </c>
    </row>
    <row r="6" spans="1:5" ht="13.15" customHeight="1">
      <c r="A6" s="760"/>
      <c r="B6" s="761" t="s">
        <v>56</v>
      </c>
      <c r="C6" s="762">
        <v>158.10000000000002</v>
      </c>
      <c r="D6" s="763">
        <v>156.08199999999997</v>
      </c>
      <c r="E6" s="764">
        <v>1.2929101369793172E-2</v>
      </c>
    </row>
    <row r="7" spans="1:5" s="487" customFormat="1" ht="15.75" thickBot="1">
      <c r="A7" s="765"/>
      <c r="B7" s="766" t="s">
        <v>57</v>
      </c>
      <c r="C7" s="767">
        <v>120.95428571428572</v>
      </c>
      <c r="D7" s="768">
        <v>123.5774358974359</v>
      </c>
      <c r="E7" s="769">
        <v>-2.1226773027782291E-2</v>
      </c>
    </row>
    <row r="8" spans="1:5" ht="13.15" customHeight="1">
      <c r="A8" s="770" t="s">
        <v>58</v>
      </c>
      <c r="B8" s="771" t="s">
        <v>54</v>
      </c>
      <c r="C8" s="772">
        <v>109.93363636363634</v>
      </c>
      <c r="D8" s="758">
        <v>105.22374999999998</v>
      </c>
      <c r="E8" s="773">
        <v>4.4760677733271796E-2</v>
      </c>
    </row>
    <row r="9" spans="1:5" ht="13.15" customHeight="1">
      <c r="A9" s="760"/>
      <c r="B9" s="761" t="s">
        <v>55</v>
      </c>
      <c r="C9" s="762">
        <v>118.84428571428573</v>
      </c>
      <c r="D9" s="763">
        <v>118.82142857142857</v>
      </c>
      <c r="E9" s="764">
        <v>1.9236549443960168E-4</v>
      </c>
    </row>
    <row r="10" spans="1:5" s="487" customFormat="1" ht="15.75" thickBot="1">
      <c r="A10" s="774"/>
      <c r="B10" s="775" t="s">
        <v>57</v>
      </c>
      <c r="C10" s="776">
        <v>112.08448275862069</v>
      </c>
      <c r="D10" s="777">
        <v>108.29419354838709</v>
      </c>
      <c r="E10" s="778">
        <v>3.4999930153596509E-2</v>
      </c>
    </row>
    <row r="11" spans="1:5" ht="13.15" customHeight="1">
      <c r="A11" s="770" t="s">
        <v>59</v>
      </c>
      <c r="B11" s="771" t="s">
        <v>54</v>
      </c>
      <c r="C11" s="772">
        <v>101.256</v>
      </c>
      <c r="D11" s="758">
        <v>78.252499999999998</v>
      </c>
      <c r="E11" s="773">
        <v>0.29396504903996684</v>
      </c>
    </row>
    <row r="12" spans="1:5" ht="13.15" customHeight="1">
      <c r="A12" s="760"/>
      <c r="B12" s="761" t="s">
        <v>55</v>
      </c>
      <c r="C12" s="762">
        <v>223.20999999999998</v>
      </c>
      <c r="D12" s="763">
        <v>214.46199999999999</v>
      </c>
      <c r="E12" s="764">
        <v>4.0790443062174143E-2</v>
      </c>
    </row>
    <row r="13" spans="1:5" ht="13.15" customHeight="1">
      <c r="A13" s="760"/>
      <c r="B13" s="761" t="s">
        <v>56</v>
      </c>
      <c r="C13" s="762">
        <v>162.79999999999998</v>
      </c>
      <c r="D13" s="763">
        <v>148.06</v>
      </c>
      <c r="E13" s="764">
        <v>9.9554234769687833E-2</v>
      </c>
    </row>
    <row r="14" spans="1:5" s="487" customFormat="1" ht="15.75" thickBot="1">
      <c r="A14" s="774"/>
      <c r="B14" s="775" t="s">
        <v>57</v>
      </c>
      <c r="C14" s="776">
        <v>162.36384615384617</v>
      </c>
      <c r="D14" s="777">
        <v>152.45833333333331</v>
      </c>
      <c r="E14" s="778">
        <v>6.4971934324216593E-2</v>
      </c>
    </row>
    <row r="15" spans="1:5" ht="13.15" customHeight="1">
      <c r="A15" s="755" t="s">
        <v>60</v>
      </c>
      <c r="B15" s="756" t="s">
        <v>54</v>
      </c>
      <c r="C15" s="757">
        <v>105.37777777777778</v>
      </c>
      <c r="D15" s="779">
        <v>83.14500000000001</v>
      </c>
      <c r="E15" s="759">
        <v>0.26739765202691401</v>
      </c>
    </row>
    <row r="16" spans="1:5" ht="13.15" customHeight="1">
      <c r="A16" s="760"/>
      <c r="B16" s="761" t="s">
        <v>61</v>
      </c>
      <c r="C16" s="762">
        <v>114.91999999999999</v>
      </c>
      <c r="D16" s="763">
        <v>111.66250000000001</v>
      </c>
      <c r="E16" s="764">
        <v>2.9172730325758234E-2</v>
      </c>
    </row>
    <row r="17" spans="1:5" s="487" customFormat="1" ht="15.75" thickBot="1">
      <c r="A17" s="765"/>
      <c r="B17" s="766" t="s">
        <v>57</v>
      </c>
      <c r="C17" s="767">
        <v>108.31384615384614</v>
      </c>
      <c r="D17" s="768">
        <v>91.292857142857159</v>
      </c>
      <c r="E17" s="769">
        <v>0.18644381985278596</v>
      </c>
    </row>
    <row r="18" spans="1:5" ht="13.15" customHeight="1">
      <c r="A18" s="770" t="s">
        <v>62</v>
      </c>
      <c r="B18" s="771" t="s">
        <v>54</v>
      </c>
      <c r="C18" s="772">
        <v>166.958</v>
      </c>
      <c r="D18" s="758">
        <v>94.763999999999996</v>
      </c>
      <c r="E18" s="773">
        <v>0.76182938668692757</v>
      </c>
    </row>
    <row r="19" spans="1:5" ht="13.15" customHeight="1">
      <c r="A19" s="780"/>
      <c r="B19" s="761" t="s">
        <v>55</v>
      </c>
      <c r="C19" s="781">
        <v>268.25</v>
      </c>
      <c r="D19" s="782">
        <v>334.02666666666664</v>
      </c>
      <c r="E19" s="783">
        <v>-0.19692040555644255</v>
      </c>
    </row>
    <row r="20" spans="1:5" s="487" customFormat="1" ht="15.75" thickBot="1">
      <c r="A20" s="774"/>
      <c r="B20" s="775" t="s">
        <v>57</v>
      </c>
      <c r="C20" s="776">
        <v>211.97666666666666</v>
      </c>
      <c r="D20" s="777">
        <v>184.48749999999998</v>
      </c>
      <c r="E20" s="778">
        <v>0.14900286830634421</v>
      </c>
    </row>
    <row r="21" spans="1:5" s="111" customFormat="1" ht="16.5" thickBot="1">
      <c r="A21" s="784" t="s">
        <v>79</v>
      </c>
      <c r="B21" s="785"/>
      <c r="C21" s="786">
        <v>129.78424528301886</v>
      </c>
      <c r="D21" s="787">
        <v>122.69365384615382</v>
      </c>
      <c r="E21" s="788">
        <v>5.7791020273599218E-2</v>
      </c>
    </row>
    <row r="23" spans="1:5" ht="20.25" thickBot="1">
      <c r="A23" s="789" t="s">
        <v>80</v>
      </c>
      <c r="B23" s="789"/>
      <c r="C23" s="789"/>
      <c r="D23" s="789"/>
      <c r="E23" s="789"/>
    </row>
    <row r="24" spans="1:5" s="111" customFormat="1" ht="15.75" customHeight="1">
      <c r="A24" s="790" t="s">
        <v>81</v>
      </c>
      <c r="B24" s="791" t="s">
        <v>72</v>
      </c>
      <c r="C24" s="747" t="s">
        <v>73</v>
      </c>
      <c r="D24" s="747"/>
      <c r="E24" s="792" t="s">
        <v>74</v>
      </c>
    </row>
    <row r="25" spans="1:5" s="111" customFormat="1" ht="16.5" thickBot="1">
      <c r="A25" s="793"/>
      <c r="B25" s="794" t="s">
        <v>75</v>
      </c>
      <c r="C25" s="751" t="s">
        <v>76</v>
      </c>
      <c r="D25" s="752" t="s">
        <v>77</v>
      </c>
      <c r="E25" s="795"/>
    </row>
    <row r="26" spans="1:5" ht="13.15" customHeight="1">
      <c r="A26" s="770" t="s">
        <v>82</v>
      </c>
      <c r="B26" s="771" t="s">
        <v>54</v>
      </c>
      <c r="C26" s="772">
        <v>97.210999999999984</v>
      </c>
      <c r="D26" s="758">
        <v>101.33736842105263</v>
      </c>
      <c r="E26" s="796">
        <v>-4.0719119564144923E-2</v>
      </c>
    </row>
    <row r="27" spans="1:5" ht="13.15" customHeight="1">
      <c r="A27" s="760"/>
      <c r="B27" s="761" t="s">
        <v>55</v>
      </c>
      <c r="C27" s="762">
        <v>112.09375</v>
      </c>
      <c r="D27" s="763">
        <v>113.43166666666667</v>
      </c>
      <c r="E27" s="797">
        <v>-1.1794913237044376E-2</v>
      </c>
    </row>
    <row r="28" spans="1:5" ht="13.15" customHeight="1">
      <c r="A28" s="760"/>
      <c r="B28" s="761" t="s">
        <v>56</v>
      </c>
      <c r="C28" s="762">
        <v>158.10000000000002</v>
      </c>
      <c r="D28" s="763">
        <v>156.08199999999997</v>
      </c>
      <c r="E28" s="797">
        <v>1.2929101369793172E-2</v>
      </c>
    </row>
    <row r="29" spans="1:5" s="487" customFormat="1" ht="15.75" thickBot="1">
      <c r="A29" s="774"/>
      <c r="B29" s="775" t="s">
        <v>57</v>
      </c>
      <c r="C29" s="776">
        <v>121.22023255813954</v>
      </c>
      <c r="D29" s="777">
        <v>123.68075000000002</v>
      </c>
      <c r="E29" s="798">
        <v>-1.9894101886190649E-2</v>
      </c>
    </row>
    <row r="30" spans="1:5" ht="13.15" customHeight="1">
      <c r="A30" s="770" t="s">
        <v>83</v>
      </c>
      <c r="B30" s="771" t="s">
        <v>54</v>
      </c>
      <c r="C30" s="772">
        <v>114.82951219512195</v>
      </c>
      <c r="D30" s="758">
        <v>96.36395348837209</v>
      </c>
      <c r="E30" s="796">
        <v>0.19162309181283266</v>
      </c>
    </row>
    <row r="31" spans="1:5" ht="13.15" customHeight="1">
      <c r="A31" s="760"/>
      <c r="B31" s="761" t="s">
        <v>55</v>
      </c>
      <c r="C31" s="762">
        <v>177.18055555555554</v>
      </c>
      <c r="D31" s="763">
        <v>180.54529411764705</v>
      </c>
      <c r="E31" s="797">
        <v>-1.8636534275432125E-2</v>
      </c>
    </row>
    <row r="32" spans="1:5" ht="13.15" customHeight="1">
      <c r="A32" s="760"/>
      <c r="B32" s="761" t="s">
        <v>56</v>
      </c>
      <c r="C32" s="762">
        <v>161.85</v>
      </c>
      <c r="D32" s="763">
        <v>149.9975</v>
      </c>
      <c r="E32" s="797">
        <v>7.9017983633060493E-2</v>
      </c>
    </row>
    <row r="33" spans="1:5" s="487" customFormat="1" ht="15.75" thickBot="1">
      <c r="A33" s="774"/>
      <c r="B33" s="775" t="s">
        <v>57</v>
      </c>
      <c r="C33" s="776">
        <v>135.62952380952382</v>
      </c>
      <c r="D33" s="777">
        <v>122.07671875000001</v>
      </c>
      <c r="E33" s="798">
        <v>0.11101875278347292</v>
      </c>
    </row>
    <row r="34" spans="1:5" s="111" customFormat="1" ht="16.5" thickBot="1">
      <c r="A34" s="799" t="s">
        <v>79</v>
      </c>
      <c r="B34" s="800"/>
      <c r="C34" s="801">
        <v>129.78424528301886</v>
      </c>
      <c r="D34" s="787">
        <v>122.69365384615382</v>
      </c>
      <c r="E34" s="802">
        <v>5.7791020273599218E-2</v>
      </c>
    </row>
    <row r="36" spans="1:5" ht="20.25" thickBot="1">
      <c r="A36" s="803" t="s">
        <v>84</v>
      </c>
      <c r="B36" s="803"/>
      <c r="C36" s="803"/>
      <c r="D36" s="803"/>
      <c r="E36" s="803"/>
    </row>
    <row r="37" spans="1:5" ht="15">
      <c r="A37" s="804"/>
      <c r="B37" s="805"/>
      <c r="C37" s="806" t="s">
        <v>73</v>
      </c>
      <c r="D37" s="806"/>
      <c r="E37" s="807" t="s">
        <v>74</v>
      </c>
    </row>
    <row r="38" spans="1:5" ht="15.75" thickBot="1">
      <c r="A38" s="808"/>
      <c r="B38" s="809"/>
      <c r="C38" s="810" t="s">
        <v>76</v>
      </c>
      <c r="D38" s="811" t="s">
        <v>77</v>
      </c>
      <c r="E38" s="812"/>
    </row>
    <row r="39" spans="1:5" ht="15.75" thickBot="1">
      <c r="A39" s="813" t="s">
        <v>83</v>
      </c>
      <c r="B39" s="814" t="s">
        <v>57</v>
      </c>
      <c r="C39" s="815">
        <v>100.964</v>
      </c>
      <c r="D39" s="816">
        <v>79.509375000000006</v>
      </c>
      <c r="E39" s="817">
        <v>0.26983767637464123</v>
      </c>
    </row>
    <row r="42" spans="1:5">
      <c r="C42" s="1143"/>
    </row>
  </sheetData>
  <mergeCells count="21">
    <mergeCell ref="A26:A29"/>
    <mergeCell ref="A30:A33"/>
    <mergeCell ref="A34:B34"/>
    <mergeCell ref="A36:E36"/>
    <mergeCell ref="A37:A38"/>
    <mergeCell ref="C37:D37"/>
    <mergeCell ref="E37:E38"/>
    <mergeCell ref="A11:A14"/>
    <mergeCell ref="A15:A17"/>
    <mergeCell ref="A18:A20"/>
    <mergeCell ref="A21:B21"/>
    <mergeCell ref="A23:E23"/>
    <mergeCell ref="A24:A25"/>
    <mergeCell ref="C24:D24"/>
    <mergeCell ref="E24:E25"/>
    <mergeCell ref="A1:E1"/>
    <mergeCell ref="A2:A3"/>
    <mergeCell ref="C2:D2"/>
    <mergeCell ref="E2:E3"/>
    <mergeCell ref="A4:A7"/>
    <mergeCell ref="A8:A10"/>
  </mergeCells>
  <printOptions horizontalCentered="1" verticalCentered="1"/>
  <pageMargins left="0" right="0" top="1.25" bottom="0" header="0.5" footer="0.25"/>
  <pageSetup scale="89" orientation="landscape" r:id="rId1"/>
  <headerFooter alignWithMargins="0">
    <oddHeader>&amp;L&amp;G&amp;C&amp;"Arial,Bold"&amp;18AVERAGE DAILY RATE $</oddHeader>
  </headerFooter>
  <legacyDrawingHF r:id="rId2"/>
</worksheet>
</file>

<file path=xl/worksheets/sheet9.xml><?xml version="1.0" encoding="utf-8"?>
<worksheet xmlns="http://schemas.openxmlformats.org/spreadsheetml/2006/main" xmlns:r="http://schemas.openxmlformats.org/officeDocument/2006/relationships">
  <dimension ref="A1:O71"/>
  <sheetViews>
    <sheetView workbookViewId="0">
      <selection sqref="A1:O1"/>
    </sheetView>
  </sheetViews>
  <sheetFormatPr defaultColWidth="13" defaultRowHeight="12.75"/>
  <cols>
    <col min="1" max="1" width="21.140625" style="822" bestFit="1" customWidth="1"/>
    <col min="2" max="2" width="30.28515625" style="822" bestFit="1" customWidth="1"/>
    <col min="3" max="14" width="12.85546875" style="822" bestFit="1" customWidth="1"/>
    <col min="15" max="15" width="16.5703125" style="848" customWidth="1"/>
    <col min="16" max="16384" width="13" style="822"/>
  </cols>
  <sheetData>
    <row r="1" spans="1:15" ht="24.95" customHeight="1" thickBot="1">
      <c r="A1" s="819" t="s">
        <v>85</v>
      </c>
      <c r="B1" s="820"/>
      <c r="C1" s="820"/>
      <c r="D1" s="820"/>
      <c r="E1" s="820"/>
      <c r="F1" s="820"/>
      <c r="G1" s="820"/>
      <c r="H1" s="820"/>
      <c r="I1" s="820"/>
      <c r="J1" s="820"/>
      <c r="K1" s="820"/>
      <c r="L1" s="820"/>
      <c r="M1" s="820"/>
      <c r="N1" s="820"/>
      <c r="O1" s="821"/>
    </row>
    <row r="2" spans="1:15">
      <c r="A2" s="823" t="s">
        <v>50</v>
      </c>
      <c r="B2" s="824" t="s">
        <v>86</v>
      </c>
      <c r="C2" s="825" t="s">
        <v>87</v>
      </c>
      <c r="D2" s="825" t="s">
        <v>88</v>
      </c>
      <c r="E2" s="825" t="s">
        <v>89</v>
      </c>
      <c r="F2" s="825" t="s">
        <v>90</v>
      </c>
      <c r="G2" s="825" t="s">
        <v>91</v>
      </c>
      <c r="H2" s="825" t="s">
        <v>92</v>
      </c>
      <c r="I2" s="825" t="s">
        <v>93</v>
      </c>
      <c r="J2" s="825" t="s">
        <v>94</v>
      </c>
      <c r="K2" s="825" t="s">
        <v>95</v>
      </c>
      <c r="L2" s="825" t="s">
        <v>96</v>
      </c>
      <c r="M2" s="825" t="s">
        <v>97</v>
      </c>
      <c r="N2" s="825" t="s">
        <v>98</v>
      </c>
      <c r="O2" s="826" t="s">
        <v>16</v>
      </c>
    </row>
    <row r="3" spans="1:15" ht="13.5" thickBot="1">
      <c r="A3" s="827"/>
      <c r="B3" s="828"/>
      <c r="C3" s="829" t="s">
        <v>99</v>
      </c>
      <c r="D3" s="829" t="s">
        <v>99</v>
      </c>
      <c r="E3" s="829" t="s">
        <v>99</v>
      </c>
      <c r="F3" s="829" t="s">
        <v>99</v>
      </c>
      <c r="G3" s="829" t="s">
        <v>99</v>
      </c>
      <c r="H3" s="829" t="s">
        <v>99</v>
      </c>
      <c r="I3" s="829" t="s">
        <v>99</v>
      </c>
      <c r="J3" s="829" t="s">
        <v>99</v>
      </c>
      <c r="K3" s="829" t="s">
        <v>99</v>
      </c>
      <c r="L3" s="829" t="s">
        <v>99</v>
      </c>
      <c r="M3" s="829" t="s">
        <v>99</v>
      </c>
      <c r="N3" s="829" t="s">
        <v>99</v>
      </c>
      <c r="O3" s="830" t="s">
        <v>99</v>
      </c>
    </row>
    <row r="4" spans="1:15" ht="13.5" thickBot="1">
      <c r="A4" s="831" t="s">
        <v>78</v>
      </c>
      <c r="B4" s="832" t="s">
        <v>54</v>
      </c>
      <c r="C4" s="833">
        <v>106.61300000000001</v>
      </c>
      <c r="D4" s="833">
        <v>99.688500000000005</v>
      </c>
      <c r="E4" s="833">
        <v>92.643500000000017</v>
      </c>
      <c r="F4" s="833">
        <v>97.210999999999984</v>
      </c>
      <c r="G4" s="833"/>
      <c r="H4" s="833"/>
      <c r="I4" s="833"/>
      <c r="J4" s="833"/>
      <c r="K4" s="833"/>
      <c r="L4" s="833"/>
      <c r="M4" s="833"/>
      <c r="N4" s="833"/>
      <c r="O4" s="834">
        <v>99.04</v>
      </c>
    </row>
    <row r="5" spans="1:15" ht="13.5" thickBot="1">
      <c r="A5" s="835"/>
      <c r="B5" s="836" t="s">
        <v>55</v>
      </c>
      <c r="C5" s="837">
        <v>118.5</v>
      </c>
      <c r="D5" s="837">
        <v>113.33285714285714</v>
      </c>
      <c r="E5" s="837">
        <v>107.14428571428572</v>
      </c>
      <c r="F5" s="837">
        <v>109.19428571428571</v>
      </c>
      <c r="G5" s="837"/>
      <c r="H5" s="837"/>
      <c r="I5" s="837"/>
      <c r="J5" s="837"/>
      <c r="K5" s="837"/>
      <c r="L5" s="837"/>
      <c r="M5" s="837"/>
      <c r="N5" s="837"/>
      <c r="O5" s="838">
        <v>112.04</v>
      </c>
    </row>
    <row r="6" spans="1:15" ht="13.5" thickBot="1">
      <c r="A6" s="835"/>
      <c r="B6" s="836" t="s">
        <v>56</v>
      </c>
      <c r="C6" s="837">
        <v>166.92933333333335</v>
      </c>
      <c r="D6" s="837">
        <v>161.35</v>
      </c>
      <c r="E6" s="837">
        <v>148.81333333333333</v>
      </c>
      <c r="F6" s="837">
        <v>158.10000000000002</v>
      </c>
      <c r="G6" s="837"/>
      <c r="H6" s="837"/>
      <c r="I6" s="837"/>
      <c r="J6" s="837"/>
      <c r="K6" s="837"/>
      <c r="L6" s="837"/>
      <c r="M6" s="837"/>
      <c r="N6" s="837"/>
      <c r="O6" s="838">
        <v>158.80000000000001</v>
      </c>
    </row>
    <row r="7" spans="1:15" s="842" customFormat="1" ht="15.75" thickBot="1">
      <c r="A7" s="835"/>
      <c r="B7" s="839" t="s">
        <v>57</v>
      </c>
      <c r="C7" s="840">
        <v>130.1357142857143</v>
      </c>
      <c r="D7" s="840">
        <v>123.98452380952379</v>
      </c>
      <c r="E7" s="840">
        <v>115.1209523809524</v>
      </c>
      <c r="F7" s="840">
        <v>120.95428571428572</v>
      </c>
      <c r="G7" s="840"/>
      <c r="H7" s="840"/>
      <c r="I7" s="840"/>
      <c r="J7" s="840"/>
      <c r="K7" s="840"/>
      <c r="L7" s="840"/>
      <c r="M7" s="840"/>
      <c r="N7" s="840"/>
      <c r="O7" s="841">
        <v>122.55</v>
      </c>
    </row>
    <row r="8" spans="1:15" ht="13.5" thickBot="1">
      <c r="A8" s="835" t="s">
        <v>58</v>
      </c>
      <c r="B8" s="836" t="s">
        <v>54</v>
      </c>
      <c r="C8" s="837">
        <v>127.60409090909091</v>
      </c>
      <c r="D8" s="837">
        <v>115.52</v>
      </c>
      <c r="E8" s="837">
        <v>107.33304347826085</v>
      </c>
      <c r="F8" s="837">
        <v>109.93363636363634</v>
      </c>
      <c r="G8" s="837"/>
      <c r="H8" s="837"/>
      <c r="I8" s="837"/>
      <c r="J8" s="837"/>
      <c r="K8" s="837"/>
      <c r="L8" s="837"/>
      <c r="M8" s="837"/>
      <c r="N8" s="837"/>
      <c r="O8" s="838">
        <v>114.37</v>
      </c>
    </row>
    <row r="9" spans="1:15" ht="13.5" thickBot="1">
      <c r="A9" s="835"/>
      <c r="B9" s="836" t="s">
        <v>55</v>
      </c>
      <c r="C9" s="837">
        <v>150.58571428571426</v>
      </c>
      <c r="D9" s="837">
        <v>134.47285714285715</v>
      </c>
      <c r="E9" s="837">
        <v>121.81285714285714</v>
      </c>
      <c r="F9" s="837">
        <v>118.84428571428573</v>
      </c>
      <c r="G9" s="837"/>
      <c r="H9" s="837"/>
      <c r="I9" s="837"/>
      <c r="J9" s="837"/>
      <c r="K9" s="837"/>
      <c r="L9" s="837"/>
      <c r="M9" s="837"/>
      <c r="N9" s="837"/>
      <c r="O9" s="838">
        <v>131.43</v>
      </c>
    </row>
    <row r="10" spans="1:15" s="842" customFormat="1" ht="15.75" thickBot="1">
      <c r="A10" s="835"/>
      <c r="B10" s="839" t="s">
        <v>57</v>
      </c>
      <c r="C10" s="840">
        <v>133.15137931034479</v>
      </c>
      <c r="D10" s="840">
        <v>119.94</v>
      </c>
      <c r="E10" s="840">
        <v>110.71166666666664</v>
      </c>
      <c r="F10" s="840">
        <v>112.08448275862069</v>
      </c>
      <c r="G10" s="840"/>
      <c r="H10" s="840"/>
      <c r="I10" s="840"/>
      <c r="J10" s="840"/>
      <c r="K10" s="840"/>
      <c r="L10" s="840"/>
      <c r="M10" s="840"/>
      <c r="N10" s="840"/>
      <c r="O10" s="841">
        <v>118.35</v>
      </c>
    </row>
    <row r="11" spans="1:15" ht="13.5" thickBot="1">
      <c r="A11" s="835" t="s">
        <v>59</v>
      </c>
      <c r="B11" s="836" t="s">
        <v>54</v>
      </c>
      <c r="C11" s="837">
        <v>90.658000000000001</v>
      </c>
      <c r="D11" s="837">
        <v>98.957999999999998</v>
      </c>
      <c r="E11" s="837">
        <v>94.075999999999993</v>
      </c>
      <c r="F11" s="837">
        <v>101.256</v>
      </c>
      <c r="G11" s="837"/>
      <c r="H11" s="837"/>
      <c r="I11" s="837"/>
      <c r="J11" s="837"/>
      <c r="K11" s="837"/>
      <c r="L11" s="837"/>
      <c r="M11" s="837"/>
      <c r="N11" s="837"/>
      <c r="O11" s="838">
        <v>96.24</v>
      </c>
    </row>
    <row r="12" spans="1:15" ht="13.5" thickBot="1">
      <c r="A12" s="835"/>
      <c r="B12" s="836" t="s">
        <v>55</v>
      </c>
      <c r="C12" s="837">
        <v>228.01</v>
      </c>
      <c r="D12" s="837">
        <v>228.244</v>
      </c>
      <c r="E12" s="837">
        <v>225.8</v>
      </c>
      <c r="F12" s="837">
        <v>223.20999999999998</v>
      </c>
      <c r="G12" s="837"/>
      <c r="H12" s="837"/>
      <c r="I12" s="837"/>
      <c r="J12" s="837"/>
      <c r="K12" s="837"/>
      <c r="L12" s="837"/>
      <c r="M12" s="837"/>
      <c r="N12" s="837"/>
      <c r="O12" s="838">
        <v>226.32</v>
      </c>
    </row>
    <row r="13" spans="1:15" ht="13.5" thickBot="1">
      <c r="A13" s="835"/>
      <c r="B13" s="836" t="s">
        <v>56</v>
      </c>
      <c r="C13" s="837">
        <v>166.34333333333333</v>
      </c>
      <c r="D13" s="837">
        <v>159.87333333333333</v>
      </c>
      <c r="E13" s="837">
        <v>144.6</v>
      </c>
      <c r="F13" s="837">
        <v>162.79999999999998</v>
      </c>
      <c r="G13" s="837"/>
      <c r="H13" s="837"/>
      <c r="I13" s="837"/>
      <c r="J13" s="837"/>
      <c r="K13" s="837"/>
      <c r="L13" s="837"/>
      <c r="M13" s="837"/>
      <c r="N13" s="837"/>
      <c r="O13" s="838">
        <v>158.4</v>
      </c>
    </row>
    <row r="14" spans="1:15" s="842" customFormat="1" ht="15.75" thickBot="1">
      <c r="A14" s="835"/>
      <c r="B14" s="839" t="s">
        <v>57</v>
      </c>
      <c r="C14" s="840">
        <v>160.95153846153846</v>
      </c>
      <c r="D14" s="840">
        <v>162.74076923076922</v>
      </c>
      <c r="E14" s="840">
        <v>156.39846153846153</v>
      </c>
      <c r="F14" s="840">
        <v>162.36384615384617</v>
      </c>
      <c r="G14" s="840"/>
      <c r="H14" s="840"/>
      <c r="I14" s="840"/>
      <c r="J14" s="840"/>
      <c r="K14" s="840"/>
      <c r="L14" s="840"/>
      <c r="M14" s="840"/>
      <c r="N14" s="840"/>
      <c r="O14" s="841">
        <v>160.61000000000001</v>
      </c>
    </row>
    <row r="15" spans="1:15" ht="13.5" thickBot="1">
      <c r="A15" s="835" t="s">
        <v>60</v>
      </c>
      <c r="B15" s="836" t="s">
        <v>54</v>
      </c>
      <c r="C15" s="837">
        <v>103.4188888888889</v>
      </c>
      <c r="D15" s="837">
        <v>109.22666666666666</v>
      </c>
      <c r="E15" s="837">
        <v>96.65</v>
      </c>
      <c r="F15" s="837">
        <v>105.37777777777778</v>
      </c>
      <c r="G15" s="837"/>
      <c r="H15" s="837"/>
      <c r="I15" s="837"/>
      <c r="J15" s="837"/>
      <c r="K15" s="837"/>
      <c r="L15" s="837"/>
      <c r="M15" s="837"/>
      <c r="N15" s="837"/>
      <c r="O15" s="838">
        <v>103.67</v>
      </c>
    </row>
    <row r="16" spans="1:15" ht="13.5" thickBot="1">
      <c r="A16" s="835"/>
      <c r="B16" s="836" t="s">
        <v>61</v>
      </c>
      <c r="C16" s="837">
        <v>120.41</v>
      </c>
      <c r="D16" s="837">
        <v>119.5575</v>
      </c>
      <c r="E16" s="837">
        <v>115.98750000000001</v>
      </c>
      <c r="F16" s="837">
        <v>114.91999999999999</v>
      </c>
      <c r="G16" s="837"/>
      <c r="H16" s="837"/>
      <c r="I16" s="837"/>
      <c r="J16" s="837"/>
      <c r="K16" s="837"/>
      <c r="L16" s="837"/>
      <c r="M16" s="837"/>
      <c r="N16" s="837"/>
      <c r="O16" s="838">
        <v>117.72</v>
      </c>
    </row>
    <row r="17" spans="1:15" s="842" customFormat="1" ht="15.75" thickBot="1">
      <c r="A17" s="835"/>
      <c r="B17" s="839" t="s">
        <v>57</v>
      </c>
      <c r="C17" s="840">
        <v>108.64692307692309</v>
      </c>
      <c r="D17" s="840">
        <v>112.40538461538463</v>
      </c>
      <c r="E17" s="840">
        <v>102.6</v>
      </c>
      <c r="F17" s="840">
        <v>108.31384615384614</v>
      </c>
      <c r="G17" s="840"/>
      <c r="H17" s="840"/>
      <c r="I17" s="840"/>
      <c r="J17" s="840"/>
      <c r="K17" s="840"/>
      <c r="L17" s="840"/>
      <c r="M17" s="840"/>
      <c r="N17" s="840"/>
      <c r="O17" s="841">
        <v>107.99</v>
      </c>
    </row>
    <row r="18" spans="1:15" ht="13.5" thickBot="1">
      <c r="A18" s="835" t="s">
        <v>62</v>
      </c>
      <c r="B18" s="836" t="s">
        <v>54</v>
      </c>
      <c r="C18" s="837">
        <v>139.42333333333332</v>
      </c>
      <c r="D18" s="837">
        <v>146.19400000000002</v>
      </c>
      <c r="E18" s="837">
        <v>179.018</v>
      </c>
      <c r="F18" s="837">
        <v>166.958</v>
      </c>
      <c r="G18" s="837"/>
      <c r="H18" s="837"/>
      <c r="I18" s="837"/>
      <c r="J18" s="837"/>
      <c r="K18" s="837"/>
      <c r="L18" s="837"/>
      <c r="M18" s="837"/>
      <c r="N18" s="837"/>
      <c r="O18" s="838">
        <v>152.61000000000001</v>
      </c>
    </row>
    <row r="19" spans="1:15" ht="13.5" thickBot="1">
      <c r="A19" s="835"/>
      <c r="B19" s="836" t="s">
        <v>55</v>
      </c>
      <c r="C19" s="837">
        <v>354.51249999999999</v>
      </c>
      <c r="D19" s="837">
        <v>315.29000000000002</v>
      </c>
      <c r="E19" s="837">
        <v>126.97333333333331</v>
      </c>
      <c r="F19" s="837">
        <v>268.25</v>
      </c>
      <c r="G19" s="837"/>
      <c r="H19" s="837"/>
      <c r="I19" s="837"/>
      <c r="J19" s="837"/>
      <c r="K19" s="837"/>
      <c r="L19" s="837"/>
      <c r="M19" s="837"/>
      <c r="N19" s="837"/>
      <c r="O19" s="838">
        <v>310.16000000000003</v>
      </c>
    </row>
    <row r="20" spans="1:15" s="842" customFormat="1" ht="15.75" thickBot="1">
      <c r="A20" s="835"/>
      <c r="B20" s="839" t="s">
        <v>57</v>
      </c>
      <c r="C20" s="840">
        <v>225.45899999999997</v>
      </c>
      <c r="D20" s="840">
        <v>221.34777777777774</v>
      </c>
      <c r="E20" s="840">
        <v>159.50125</v>
      </c>
      <c r="F20" s="840">
        <v>211.97666666666666</v>
      </c>
      <c r="G20" s="840"/>
      <c r="H20" s="840"/>
      <c r="I20" s="840"/>
      <c r="J20" s="840"/>
      <c r="K20" s="840"/>
      <c r="L20" s="840"/>
      <c r="M20" s="840"/>
      <c r="N20" s="840"/>
      <c r="O20" s="841">
        <v>215.63</v>
      </c>
    </row>
    <row r="21" spans="1:15" s="847" customFormat="1" ht="16.5" thickBot="1">
      <c r="A21" s="843" t="s">
        <v>79</v>
      </c>
      <c r="B21" s="844"/>
      <c r="C21" s="845">
        <v>140.99495327102809</v>
      </c>
      <c r="D21" s="845">
        <v>134.34</v>
      </c>
      <c r="E21" s="845">
        <v>120.74924528301891</v>
      </c>
      <c r="F21" s="845">
        <v>129.78424528301886</v>
      </c>
      <c r="G21" s="845"/>
      <c r="H21" s="845"/>
      <c r="I21" s="845"/>
      <c r="J21" s="845"/>
      <c r="K21" s="845"/>
      <c r="L21" s="845"/>
      <c r="M21" s="845"/>
      <c r="N21" s="845"/>
      <c r="O21" s="846">
        <v>132.83000000000001</v>
      </c>
    </row>
    <row r="22" spans="1:15" ht="15" customHeight="1" thickBot="1"/>
    <row r="23" spans="1:15" ht="15.75" customHeight="1" thickBot="1">
      <c r="A23" s="849" t="s">
        <v>64</v>
      </c>
      <c r="B23" s="850" t="s">
        <v>57</v>
      </c>
      <c r="C23" s="851">
        <v>109.62</v>
      </c>
      <c r="D23" s="851">
        <v>109.08</v>
      </c>
      <c r="E23" s="851">
        <v>100.42</v>
      </c>
      <c r="F23" s="851">
        <v>100.96</v>
      </c>
      <c r="G23" s="851"/>
      <c r="H23" s="851"/>
      <c r="I23" s="851"/>
      <c r="J23" s="851"/>
      <c r="K23" s="851"/>
      <c r="L23" s="851"/>
      <c r="M23" s="851"/>
      <c r="N23" s="851"/>
      <c r="O23" s="852">
        <v>105.02</v>
      </c>
    </row>
    <row r="24" spans="1:15" ht="22.5" customHeight="1" thickBot="1"/>
    <row r="25" spans="1:15" ht="24.95" customHeight="1" thickBot="1">
      <c r="A25" s="819" t="s">
        <v>100</v>
      </c>
      <c r="B25" s="820"/>
      <c r="C25" s="820"/>
      <c r="D25" s="820"/>
      <c r="E25" s="820"/>
      <c r="F25" s="820"/>
      <c r="G25" s="820"/>
      <c r="H25" s="820"/>
      <c r="I25" s="820"/>
      <c r="J25" s="820"/>
      <c r="K25" s="820"/>
      <c r="L25" s="820"/>
      <c r="M25" s="820"/>
      <c r="N25" s="820"/>
      <c r="O25" s="821"/>
    </row>
    <row r="26" spans="1:15" ht="12.75" customHeight="1">
      <c r="A26" s="823" t="s">
        <v>50</v>
      </c>
      <c r="B26" s="824" t="s">
        <v>86</v>
      </c>
      <c r="C26" s="825" t="s">
        <v>101</v>
      </c>
      <c r="D26" s="825" t="s">
        <v>102</v>
      </c>
      <c r="E26" s="825" t="s">
        <v>103</v>
      </c>
      <c r="F26" s="825" t="s">
        <v>104</v>
      </c>
      <c r="G26" s="825" t="s">
        <v>105</v>
      </c>
      <c r="H26" s="825" t="s">
        <v>106</v>
      </c>
      <c r="I26" s="825" t="s">
        <v>107</v>
      </c>
      <c r="J26" s="825" t="s">
        <v>108</v>
      </c>
      <c r="K26" s="825" t="s">
        <v>109</v>
      </c>
      <c r="L26" s="825" t="s">
        <v>110</v>
      </c>
      <c r="M26" s="825" t="s">
        <v>111</v>
      </c>
      <c r="N26" s="825" t="s">
        <v>112</v>
      </c>
      <c r="O26" s="826" t="s">
        <v>16</v>
      </c>
    </row>
    <row r="27" spans="1:15" ht="13.5" thickBot="1">
      <c r="A27" s="827"/>
      <c r="B27" s="828"/>
      <c r="C27" s="829" t="s">
        <v>99</v>
      </c>
      <c r="D27" s="829" t="s">
        <v>99</v>
      </c>
      <c r="E27" s="829" t="s">
        <v>99</v>
      </c>
      <c r="F27" s="829" t="s">
        <v>99</v>
      </c>
      <c r="G27" s="829" t="s">
        <v>99</v>
      </c>
      <c r="H27" s="829" t="s">
        <v>99</v>
      </c>
      <c r="I27" s="829" t="s">
        <v>99</v>
      </c>
      <c r="J27" s="829" t="s">
        <v>99</v>
      </c>
      <c r="K27" s="829" t="s">
        <v>99</v>
      </c>
      <c r="L27" s="829" t="s">
        <v>99</v>
      </c>
      <c r="M27" s="829" t="s">
        <v>99</v>
      </c>
      <c r="N27" s="829" t="s">
        <v>99</v>
      </c>
      <c r="O27" s="830" t="s">
        <v>99</v>
      </c>
    </row>
    <row r="28" spans="1:15" ht="12.75" customHeight="1" thickBot="1">
      <c r="A28" s="831" t="s">
        <v>78</v>
      </c>
      <c r="B28" s="832" t="s">
        <v>54</v>
      </c>
      <c r="C28" s="833">
        <v>106.08722222222222</v>
      </c>
      <c r="D28" s="833">
        <v>97.145789473684204</v>
      </c>
      <c r="E28" s="833">
        <v>99.245789473684198</v>
      </c>
      <c r="F28" s="833">
        <v>101.33736842105263</v>
      </c>
      <c r="G28" s="833"/>
      <c r="H28" s="833"/>
      <c r="I28" s="833"/>
      <c r="J28" s="833"/>
      <c r="K28" s="833"/>
      <c r="L28" s="833"/>
      <c r="M28" s="833"/>
      <c r="N28" s="833"/>
      <c r="O28" s="834">
        <v>100.28</v>
      </c>
    </row>
    <row r="29" spans="1:15" ht="13.5" thickBot="1">
      <c r="A29" s="835"/>
      <c r="B29" s="836" t="s">
        <v>55</v>
      </c>
      <c r="C29" s="837">
        <v>113.85599999999999</v>
      </c>
      <c r="D29" s="837">
        <v>114.88600000000001</v>
      </c>
      <c r="E29" s="837">
        <v>110.306</v>
      </c>
      <c r="F29" s="837">
        <v>110.57599999999999</v>
      </c>
      <c r="G29" s="837"/>
      <c r="H29" s="837"/>
      <c r="I29" s="837"/>
      <c r="J29" s="837"/>
      <c r="K29" s="837"/>
      <c r="L29" s="837"/>
      <c r="M29" s="837"/>
      <c r="N29" s="837"/>
      <c r="O29" s="838">
        <v>112.41</v>
      </c>
    </row>
    <row r="30" spans="1:15" ht="13.5" thickBot="1">
      <c r="A30" s="835"/>
      <c r="B30" s="836" t="s">
        <v>56</v>
      </c>
      <c r="C30" s="837">
        <v>161.74733333333336</v>
      </c>
      <c r="D30" s="837">
        <v>157.74533333333335</v>
      </c>
      <c r="E30" s="837">
        <v>149.196</v>
      </c>
      <c r="F30" s="837">
        <v>156.08199999999997</v>
      </c>
      <c r="G30" s="837"/>
      <c r="H30" s="837"/>
      <c r="I30" s="837"/>
      <c r="J30" s="837"/>
      <c r="K30" s="837"/>
      <c r="L30" s="837"/>
      <c r="M30" s="837"/>
      <c r="N30" s="837"/>
      <c r="O30" s="838">
        <v>156.19</v>
      </c>
    </row>
    <row r="31" spans="1:15" ht="15" thickBot="1">
      <c r="A31" s="835"/>
      <c r="B31" s="839" t="s">
        <v>57</v>
      </c>
      <c r="C31" s="840">
        <v>129.08052631578943</v>
      </c>
      <c r="D31" s="840">
        <v>122.72769230769234</v>
      </c>
      <c r="E31" s="840">
        <v>119.87538461538465</v>
      </c>
      <c r="F31" s="840">
        <v>123.5774358974359</v>
      </c>
      <c r="G31" s="840"/>
      <c r="H31" s="840"/>
      <c r="I31" s="840"/>
      <c r="J31" s="840"/>
      <c r="K31" s="840"/>
      <c r="L31" s="840"/>
      <c r="M31" s="840"/>
      <c r="N31" s="840"/>
      <c r="O31" s="841">
        <v>123.34</v>
      </c>
    </row>
    <row r="32" spans="1:15" ht="13.5" thickBot="1">
      <c r="A32" s="835" t="s">
        <v>58</v>
      </c>
      <c r="B32" s="836" t="s">
        <v>54</v>
      </c>
      <c r="C32" s="837">
        <v>118.1348</v>
      </c>
      <c r="D32" s="837">
        <v>105.65559999999998</v>
      </c>
      <c r="E32" s="837">
        <v>105.752</v>
      </c>
      <c r="F32" s="837">
        <v>105.22374999999998</v>
      </c>
      <c r="G32" s="837"/>
      <c r="H32" s="837"/>
      <c r="I32" s="837"/>
      <c r="J32" s="837"/>
      <c r="K32" s="837"/>
      <c r="L32" s="837"/>
      <c r="M32" s="837"/>
      <c r="N32" s="837"/>
      <c r="O32" s="838">
        <v>108.46</v>
      </c>
    </row>
    <row r="33" spans="1:15" ht="13.5" thickBot="1">
      <c r="A33" s="835"/>
      <c r="B33" s="836" t="s">
        <v>55</v>
      </c>
      <c r="C33" s="837">
        <v>150.08285714285716</v>
      </c>
      <c r="D33" s="837">
        <v>125.86285714285714</v>
      </c>
      <c r="E33" s="837">
        <v>119.78142857142858</v>
      </c>
      <c r="F33" s="837">
        <v>118.82142857142857</v>
      </c>
      <c r="G33" s="837"/>
      <c r="H33" s="837"/>
      <c r="I33" s="837"/>
      <c r="J33" s="837"/>
      <c r="K33" s="837"/>
      <c r="L33" s="837"/>
      <c r="M33" s="837"/>
      <c r="N33" s="837"/>
      <c r="O33" s="838">
        <v>128.63999999999999</v>
      </c>
    </row>
    <row r="34" spans="1:15" ht="15" thickBot="1">
      <c r="A34" s="835"/>
      <c r="B34" s="839" t="s">
        <v>57</v>
      </c>
      <c r="C34" s="840">
        <v>125.12343749999998</v>
      </c>
      <c r="D34" s="840">
        <v>110.07593749999999</v>
      </c>
      <c r="E34" s="840">
        <v>108.8209375</v>
      </c>
      <c r="F34" s="840">
        <v>108.29419354838709</v>
      </c>
      <c r="G34" s="840"/>
      <c r="H34" s="840"/>
      <c r="I34" s="840"/>
      <c r="J34" s="840"/>
      <c r="K34" s="840"/>
      <c r="L34" s="840"/>
      <c r="M34" s="840"/>
      <c r="N34" s="840"/>
      <c r="O34" s="841">
        <v>112.88</v>
      </c>
    </row>
    <row r="35" spans="1:15" ht="13.5" thickBot="1">
      <c r="A35" s="835" t="s">
        <v>59</v>
      </c>
      <c r="B35" s="836" t="s">
        <v>54</v>
      </c>
      <c r="C35" s="837">
        <v>82.477499999999992</v>
      </c>
      <c r="D35" s="837">
        <v>78.672499999999999</v>
      </c>
      <c r="E35" s="837">
        <v>72.137500000000003</v>
      </c>
      <c r="F35" s="837">
        <v>78.252499999999998</v>
      </c>
      <c r="G35" s="837"/>
      <c r="H35" s="837"/>
      <c r="I35" s="837"/>
      <c r="J35" s="837"/>
      <c r="K35" s="837"/>
      <c r="L35" s="837"/>
      <c r="M35" s="837"/>
      <c r="N35" s="837"/>
      <c r="O35" s="838">
        <v>77.888999999999996</v>
      </c>
    </row>
    <row r="36" spans="1:15" ht="13.5" thickBot="1">
      <c r="A36" s="835"/>
      <c r="B36" s="836" t="s">
        <v>55</v>
      </c>
      <c r="C36" s="837">
        <v>215.13200000000001</v>
      </c>
      <c r="D36" s="837">
        <v>207.28400000000002</v>
      </c>
      <c r="E36" s="837">
        <v>217.36999999999998</v>
      </c>
      <c r="F36" s="837">
        <v>214.46199999999999</v>
      </c>
      <c r="G36" s="837"/>
      <c r="H36" s="837"/>
      <c r="I36" s="837"/>
      <c r="J36" s="837"/>
      <c r="K36" s="837"/>
      <c r="L36" s="837"/>
      <c r="M36" s="837"/>
      <c r="N36" s="837"/>
      <c r="O36" s="838">
        <v>213.56</v>
      </c>
    </row>
    <row r="37" spans="1:15" ht="13.5" thickBot="1">
      <c r="A37" s="835"/>
      <c r="B37" s="836" t="s">
        <v>56</v>
      </c>
      <c r="C37" s="837">
        <v>157.10333333333335</v>
      </c>
      <c r="D37" s="837">
        <v>153.38999999999999</v>
      </c>
      <c r="E37" s="837">
        <v>151.15</v>
      </c>
      <c r="F37" s="837">
        <v>148.06</v>
      </c>
      <c r="G37" s="837"/>
      <c r="H37" s="837"/>
      <c r="I37" s="837"/>
      <c r="J37" s="837"/>
      <c r="K37" s="837"/>
      <c r="L37" s="837"/>
      <c r="M37" s="837"/>
      <c r="N37" s="837"/>
      <c r="O37" s="838">
        <v>152.43</v>
      </c>
    </row>
    <row r="38" spans="1:15" ht="15" thickBot="1">
      <c r="A38" s="835"/>
      <c r="B38" s="839" t="s">
        <v>57</v>
      </c>
      <c r="C38" s="840">
        <v>156.40666666666667</v>
      </c>
      <c r="D38" s="840">
        <v>150.94</v>
      </c>
      <c r="E38" s="840">
        <v>152.4</v>
      </c>
      <c r="F38" s="840">
        <v>152.45833333333331</v>
      </c>
      <c r="G38" s="840"/>
      <c r="H38" s="840"/>
      <c r="I38" s="840"/>
      <c r="J38" s="840"/>
      <c r="K38" s="840"/>
      <c r="L38" s="840"/>
      <c r="M38" s="840"/>
      <c r="N38" s="840"/>
      <c r="O38" s="841">
        <v>153.05000000000001</v>
      </c>
    </row>
    <row r="39" spans="1:15" ht="13.5" thickBot="1">
      <c r="A39" s="835" t="s">
        <v>60</v>
      </c>
      <c r="B39" s="836" t="s">
        <v>54</v>
      </c>
      <c r="C39" s="837">
        <v>97.070999999999998</v>
      </c>
      <c r="D39" s="837">
        <v>99.239000000000004</v>
      </c>
      <c r="E39" s="837">
        <v>91.023999999999987</v>
      </c>
      <c r="F39" s="837">
        <v>83.14500000000001</v>
      </c>
      <c r="G39" s="837"/>
      <c r="H39" s="837"/>
      <c r="I39" s="837"/>
      <c r="J39" s="837"/>
      <c r="K39" s="837"/>
      <c r="L39" s="837"/>
      <c r="M39" s="837"/>
      <c r="N39" s="837"/>
      <c r="O39" s="838">
        <v>92.62</v>
      </c>
    </row>
    <row r="40" spans="1:15" ht="13.5" thickBot="1">
      <c r="A40" s="835"/>
      <c r="B40" s="836" t="s">
        <v>61</v>
      </c>
      <c r="C40" s="837">
        <v>121.80000000000001</v>
      </c>
      <c r="D40" s="837">
        <v>122.47499999999999</v>
      </c>
      <c r="E40" s="837">
        <v>122.91</v>
      </c>
      <c r="F40" s="837">
        <v>111.66250000000001</v>
      </c>
      <c r="G40" s="837"/>
      <c r="H40" s="837"/>
      <c r="I40" s="837"/>
      <c r="J40" s="837"/>
      <c r="K40" s="837"/>
      <c r="L40" s="837"/>
      <c r="M40" s="837"/>
      <c r="N40" s="837"/>
      <c r="O40" s="838">
        <v>119.71</v>
      </c>
    </row>
    <row r="41" spans="1:15" ht="15" thickBot="1">
      <c r="A41" s="835"/>
      <c r="B41" s="839" t="s">
        <v>57</v>
      </c>
      <c r="C41" s="840">
        <v>104.13642857142857</v>
      </c>
      <c r="D41" s="840">
        <v>105.87785714285714</v>
      </c>
      <c r="E41" s="840">
        <v>100.13428571428574</v>
      </c>
      <c r="F41" s="840">
        <v>91.292857142857159</v>
      </c>
      <c r="G41" s="840"/>
      <c r="H41" s="840"/>
      <c r="I41" s="840"/>
      <c r="J41" s="840"/>
      <c r="K41" s="840"/>
      <c r="L41" s="840"/>
      <c r="M41" s="840"/>
      <c r="N41" s="840"/>
      <c r="O41" s="841">
        <v>100.36</v>
      </c>
    </row>
    <row r="42" spans="1:15" ht="13.5" thickBot="1">
      <c r="A42" s="835" t="s">
        <v>62</v>
      </c>
      <c r="B42" s="836" t="s">
        <v>54</v>
      </c>
      <c r="C42" s="837">
        <v>101.402</v>
      </c>
      <c r="D42" s="837">
        <v>94.162000000000006</v>
      </c>
      <c r="E42" s="837">
        <v>91.376000000000005</v>
      </c>
      <c r="F42" s="837">
        <v>94.763999999999996</v>
      </c>
      <c r="G42" s="837"/>
      <c r="H42" s="837"/>
      <c r="I42" s="837"/>
      <c r="J42" s="837"/>
      <c r="K42" s="837"/>
      <c r="L42" s="837"/>
      <c r="M42" s="837"/>
      <c r="N42" s="837"/>
      <c r="O42" s="838">
        <v>95.43</v>
      </c>
    </row>
    <row r="43" spans="1:15" ht="13.5" thickBot="1">
      <c r="A43" s="835"/>
      <c r="B43" s="836" t="s">
        <v>55</v>
      </c>
      <c r="C43" s="837">
        <v>163.23500000000001</v>
      </c>
      <c r="D43" s="837">
        <v>142.38</v>
      </c>
      <c r="E43" s="837">
        <v>135.47499999999999</v>
      </c>
      <c r="F43" s="837">
        <v>334.02666666666664</v>
      </c>
      <c r="G43" s="837"/>
      <c r="H43" s="837"/>
      <c r="I43" s="837"/>
      <c r="J43" s="837"/>
      <c r="K43" s="837"/>
      <c r="L43" s="837"/>
      <c r="M43" s="837"/>
      <c r="N43" s="837"/>
      <c r="O43" s="838">
        <v>334.41</v>
      </c>
    </row>
    <row r="44" spans="1:15" ht="15" thickBot="1">
      <c r="A44" s="835"/>
      <c r="B44" s="839" t="s">
        <v>57</v>
      </c>
      <c r="C44" s="840">
        <v>119.06857142857143</v>
      </c>
      <c r="D44" s="840">
        <v>107.93857142857144</v>
      </c>
      <c r="E44" s="840">
        <v>103.97571428571429</v>
      </c>
      <c r="F44" s="840">
        <v>184.48749999999998</v>
      </c>
      <c r="G44" s="840"/>
      <c r="H44" s="840"/>
      <c r="I44" s="840"/>
      <c r="J44" s="840"/>
      <c r="K44" s="840"/>
      <c r="L44" s="840"/>
      <c r="M44" s="840"/>
      <c r="N44" s="840"/>
      <c r="O44" s="841">
        <v>185.04</v>
      </c>
    </row>
    <row r="45" spans="1:15" ht="15.75" thickBot="1">
      <c r="A45" s="843" t="s">
        <v>79</v>
      </c>
      <c r="B45" s="844"/>
      <c r="C45" s="845">
        <v>126.96388349514564</v>
      </c>
      <c r="D45" s="845">
        <v>118.82644230769235</v>
      </c>
      <c r="E45" s="845">
        <v>116.5</v>
      </c>
      <c r="F45" s="845">
        <v>122.69365384615382</v>
      </c>
      <c r="G45" s="845"/>
      <c r="H45" s="845"/>
      <c r="I45" s="845"/>
      <c r="J45" s="845"/>
      <c r="K45" s="845"/>
      <c r="L45" s="845"/>
      <c r="M45" s="845"/>
      <c r="N45" s="845"/>
      <c r="O45" s="846">
        <v>125.18</v>
      </c>
    </row>
    <row r="46" spans="1:15" ht="15" customHeight="1" thickBot="1"/>
    <row r="47" spans="1:15" ht="15.75" customHeight="1" thickBot="1">
      <c r="A47" s="849" t="s">
        <v>64</v>
      </c>
      <c r="B47" s="850" t="s">
        <v>57</v>
      </c>
      <c r="C47" s="851">
        <v>98.82</v>
      </c>
      <c r="D47" s="851">
        <v>85.05</v>
      </c>
      <c r="E47" s="851">
        <v>85.41</v>
      </c>
      <c r="F47" s="851">
        <v>79.510000000000005</v>
      </c>
      <c r="G47" s="851"/>
      <c r="H47" s="851"/>
      <c r="I47" s="851"/>
      <c r="J47" s="851"/>
      <c r="K47" s="851"/>
      <c r="L47" s="851"/>
      <c r="M47" s="851"/>
      <c r="N47" s="851"/>
      <c r="O47" s="852">
        <v>87.24</v>
      </c>
    </row>
    <row r="48" spans="1:15" ht="22.5" customHeight="1" thickBot="1"/>
    <row r="49" spans="1:15" ht="24.95" customHeight="1" thickBot="1">
      <c r="A49" s="819" t="s">
        <v>113</v>
      </c>
      <c r="B49" s="820"/>
      <c r="C49" s="820"/>
      <c r="D49" s="820"/>
      <c r="E49" s="820"/>
      <c r="F49" s="820"/>
      <c r="G49" s="820"/>
      <c r="H49" s="820"/>
      <c r="I49" s="820"/>
      <c r="J49" s="820"/>
      <c r="K49" s="820"/>
      <c r="L49" s="820"/>
      <c r="M49" s="820"/>
      <c r="N49" s="820"/>
      <c r="O49" s="821"/>
    </row>
    <row r="50" spans="1:15" ht="12.75" customHeight="1">
      <c r="A50" s="853" t="s">
        <v>50</v>
      </c>
      <c r="B50" s="854" t="s">
        <v>86</v>
      </c>
      <c r="C50" s="854" t="s">
        <v>114</v>
      </c>
      <c r="D50" s="854" t="s">
        <v>115</v>
      </c>
      <c r="E50" s="854" t="s">
        <v>116</v>
      </c>
      <c r="F50" s="854" t="s">
        <v>117</v>
      </c>
      <c r="G50" s="854" t="s">
        <v>118</v>
      </c>
      <c r="H50" s="854" t="s">
        <v>119</v>
      </c>
      <c r="I50" s="854" t="s">
        <v>120</v>
      </c>
      <c r="J50" s="854" t="s">
        <v>121</v>
      </c>
      <c r="K50" s="854" t="s">
        <v>122</v>
      </c>
      <c r="L50" s="854" t="s">
        <v>123</v>
      </c>
      <c r="M50" s="854" t="s">
        <v>124</v>
      </c>
      <c r="N50" s="854" t="s">
        <v>125</v>
      </c>
      <c r="O50" s="855" t="s">
        <v>16</v>
      </c>
    </row>
    <row r="51" spans="1:15" ht="13.5" thickBot="1">
      <c r="A51" s="856"/>
      <c r="B51" s="857"/>
      <c r="C51" s="857"/>
      <c r="D51" s="857"/>
      <c r="E51" s="857"/>
      <c r="F51" s="857"/>
      <c r="G51" s="857"/>
      <c r="H51" s="857"/>
      <c r="I51" s="857"/>
      <c r="J51" s="857"/>
      <c r="K51" s="857"/>
      <c r="L51" s="857"/>
      <c r="M51" s="857"/>
      <c r="N51" s="857"/>
      <c r="O51" s="858" t="s">
        <v>99</v>
      </c>
    </row>
    <row r="52" spans="1:15" ht="13.5" thickBot="1">
      <c r="A52" s="859" t="s">
        <v>78</v>
      </c>
      <c r="B52" s="860" t="s">
        <v>54</v>
      </c>
      <c r="C52" s="861">
        <v>4.9560895908504141E-3</v>
      </c>
      <c r="D52" s="861">
        <v>2.6174171213098178E-2</v>
      </c>
      <c r="E52" s="861">
        <v>-6.6524630502685755E-2</v>
      </c>
      <c r="F52" s="861">
        <v>-4.0719119564144923E-2</v>
      </c>
      <c r="G52" s="861"/>
      <c r="H52" s="861"/>
      <c r="I52" s="861"/>
      <c r="J52" s="861"/>
      <c r="K52" s="861"/>
      <c r="L52" s="861"/>
      <c r="M52" s="861"/>
      <c r="N52" s="861"/>
      <c r="O52" s="862">
        <v>-1.2365376944555194E-2</v>
      </c>
    </row>
    <row r="53" spans="1:15" ht="13.5" thickBot="1">
      <c r="A53" s="863"/>
      <c r="B53" s="864" t="s">
        <v>55</v>
      </c>
      <c r="C53" s="865">
        <v>4.0788364249578463E-2</v>
      </c>
      <c r="D53" s="865">
        <v>-1.3518991497161301E-2</v>
      </c>
      <c r="E53" s="865">
        <v>-2.8663121550181154E-2</v>
      </c>
      <c r="F53" s="865">
        <v>-1.2495607416747588E-2</v>
      </c>
      <c r="G53" s="865"/>
      <c r="H53" s="865"/>
      <c r="I53" s="865"/>
      <c r="J53" s="865"/>
      <c r="K53" s="865"/>
      <c r="L53" s="865"/>
      <c r="M53" s="865"/>
      <c r="N53" s="865"/>
      <c r="O53" s="866">
        <v>-3.2915221065740624E-3</v>
      </c>
    </row>
    <row r="54" spans="1:15" ht="13.5" thickBot="1">
      <c r="A54" s="863"/>
      <c r="B54" s="864" t="s">
        <v>56</v>
      </c>
      <c r="C54" s="867">
        <v>3.2037622464667036E-2</v>
      </c>
      <c r="D54" s="865">
        <v>2.2851177847838997E-2</v>
      </c>
      <c r="E54" s="865">
        <v>-2.5648587540327179E-3</v>
      </c>
      <c r="F54" s="865">
        <v>1.2929101369793172E-2</v>
      </c>
      <c r="G54" s="865"/>
      <c r="H54" s="865"/>
      <c r="I54" s="865"/>
      <c r="J54" s="865"/>
      <c r="K54" s="865"/>
      <c r="L54" s="865"/>
      <c r="M54" s="865"/>
      <c r="N54" s="865"/>
      <c r="O54" s="866">
        <v>1.6710416800051309E-2</v>
      </c>
    </row>
    <row r="55" spans="1:15" ht="15" thickBot="1">
      <c r="A55" s="863"/>
      <c r="B55" s="868" t="s">
        <v>57</v>
      </c>
      <c r="C55" s="869">
        <v>8.174648802898473E-3</v>
      </c>
      <c r="D55" s="869">
        <v>1.0240814262851422E-2</v>
      </c>
      <c r="E55" s="869">
        <v>-3.9661455516381852E-2</v>
      </c>
      <c r="F55" s="869">
        <v>-2.1226773027782291E-2</v>
      </c>
      <c r="G55" s="869"/>
      <c r="H55" s="869"/>
      <c r="I55" s="869"/>
      <c r="J55" s="869"/>
      <c r="K55" s="869"/>
      <c r="L55" s="869"/>
      <c r="M55" s="869"/>
      <c r="N55" s="869"/>
      <c r="O55" s="870">
        <v>-6.4050591859899971E-3</v>
      </c>
    </row>
    <row r="56" spans="1:15" ht="13.5" thickBot="1">
      <c r="A56" s="863" t="s">
        <v>58</v>
      </c>
      <c r="B56" s="864" t="s">
        <v>54</v>
      </c>
      <c r="C56" s="865">
        <v>8.0156659249356804E-2</v>
      </c>
      <c r="D56" s="865">
        <v>9.3363721373973738E-2</v>
      </c>
      <c r="E56" s="865">
        <v>1.495048300042413E-2</v>
      </c>
      <c r="F56" s="865">
        <v>4.4760677733271796E-2</v>
      </c>
      <c r="G56" s="865"/>
      <c r="H56" s="865"/>
      <c r="I56" s="865"/>
      <c r="J56" s="865"/>
      <c r="K56" s="865"/>
      <c r="L56" s="865"/>
      <c r="M56" s="865"/>
      <c r="N56" s="865"/>
      <c r="O56" s="866">
        <v>5.4490134611838568E-2</v>
      </c>
    </row>
    <row r="57" spans="1:15" ht="13.5" thickBot="1">
      <c r="A57" s="863"/>
      <c r="B57" s="864" t="s">
        <v>55</v>
      </c>
      <c r="C57" s="865">
        <v>3.3505301833269894E-3</v>
      </c>
      <c r="D57" s="865">
        <v>6.8407790792699652E-2</v>
      </c>
      <c r="E57" s="865">
        <v>1.6959461876990163E-2</v>
      </c>
      <c r="F57" s="865">
        <v>1.9236549443960168E-4</v>
      </c>
      <c r="G57" s="865"/>
      <c r="H57" s="865"/>
      <c r="I57" s="865"/>
      <c r="J57" s="865"/>
      <c r="K57" s="865"/>
      <c r="L57" s="865"/>
      <c r="M57" s="865"/>
      <c r="N57" s="865"/>
      <c r="O57" s="866">
        <v>2.1688432835821055E-2</v>
      </c>
    </row>
    <row r="58" spans="1:15" ht="15" thickBot="1">
      <c r="A58" s="863"/>
      <c r="B58" s="868" t="s">
        <v>57</v>
      </c>
      <c r="C58" s="869">
        <v>6.4160176308653727E-2</v>
      </c>
      <c r="D58" s="869">
        <v>8.9611433016412001E-2</v>
      </c>
      <c r="E58" s="869">
        <v>1.7374681840676528E-2</v>
      </c>
      <c r="F58" s="869">
        <v>3.4999930153596509E-2</v>
      </c>
      <c r="G58" s="869"/>
      <c r="H58" s="869"/>
      <c r="I58" s="869"/>
      <c r="J58" s="869"/>
      <c r="K58" s="869"/>
      <c r="L58" s="869"/>
      <c r="M58" s="869"/>
      <c r="N58" s="869"/>
      <c r="O58" s="870">
        <v>4.8458540042523028E-2</v>
      </c>
    </row>
    <row r="59" spans="1:15" ht="13.5" thickBot="1">
      <c r="A59" s="863" t="s">
        <v>59</v>
      </c>
      <c r="B59" s="864" t="s">
        <v>54</v>
      </c>
      <c r="C59" s="865">
        <v>9.9184626110151372E-2</v>
      </c>
      <c r="D59" s="865">
        <v>0.25784740538307538</v>
      </c>
      <c r="E59" s="865">
        <v>0.30412060301507521</v>
      </c>
      <c r="F59" s="865">
        <v>0.29396504903996684</v>
      </c>
      <c r="G59" s="865"/>
      <c r="H59" s="865"/>
      <c r="I59" s="865"/>
      <c r="J59" s="865"/>
      <c r="K59" s="865"/>
      <c r="L59" s="865"/>
      <c r="M59" s="865"/>
      <c r="N59" s="865"/>
      <c r="O59" s="866">
        <v>0.23560451411624234</v>
      </c>
    </row>
    <row r="60" spans="1:15" ht="13.5" thickBot="1">
      <c r="A60" s="863"/>
      <c r="B60" s="864" t="s">
        <v>55</v>
      </c>
      <c r="C60" s="865">
        <v>5.9860922596359376E-2</v>
      </c>
      <c r="D60" s="865">
        <v>0.10111730765519759</v>
      </c>
      <c r="E60" s="865">
        <v>3.8781800616460582E-2</v>
      </c>
      <c r="F60" s="865">
        <v>4.0790443062174143E-2</v>
      </c>
      <c r="G60" s="865"/>
      <c r="H60" s="865"/>
      <c r="I60" s="865"/>
      <c r="J60" s="865"/>
      <c r="K60" s="865"/>
      <c r="L60" s="865"/>
      <c r="M60" s="865"/>
      <c r="N60" s="865"/>
      <c r="O60" s="866">
        <v>5.9749016669788303E-2</v>
      </c>
    </row>
    <row r="61" spans="1:15" ht="13.5" thickBot="1">
      <c r="A61" s="863"/>
      <c r="B61" s="864" t="s">
        <v>56</v>
      </c>
      <c r="C61" s="865">
        <v>5.8814792811525192E-2</v>
      </c>
      <c r="D61" s="865">
        <v>4.2266988286937542E-2</v>
      </c>
      <c r="E61" s="865">
        <v>-4.3334435990737753E-2</v>
      </c>
      <c r="F61" s="865">
        <v>9.9554234769687833E-2</v>
      </c>
      <c r="G61" s="865"/>
      <c r="H61" s="865"/>
      <c r="I61" s="865"/>
      <c r="J61" s="865"/>
      <c r="K61" s="865"/>
      <c r="L61" s="865"/>
      <c r="M61" s="865"/>
      <c r="N61" s="865"/>
      <c r="O61" s="866">
        <v>3.9165518598701037E-2</v>
      </c>
    </row>
    <row r="62" spans="1:15" ht="15" thickBot="1">
      <c r="A62" s="863"/>
      <c r="B62" s="868" t="s">
        <v>57</v>
      </c>
      <c r="C62" s="869">
        <v>2.9058043955107173E-2</v>
      </c>
      <c r="D62" s="869">
        <v>7.8181855245589113E-2</v>
      </c>
      <c r="E62" s="869">
        <v>2.6236624268120252E-2</v>
      </c>
      <c r="F62" s="869">
        <v>6.4971934324216593E-2</v>
      </c>
      <c r="G62" s="869"/>
      <c r="H62" s="869"/>
      <c r="I62" s="869"/>
      <c r="J62" s="869"/>
      <c r="K62" s="869"/>
      <c r="L62" s="869"/>
      <c r="M62" s="869"/>
      <c r="N62" s="869"/>
      <c r="O62" s="870">
        <v>4.9395622345638691E-2</v>
      </c>
    </row>
    <row r="63" spans="1:15" ht="13.5" thickBot="1">
      <c r="A63" s="863" t="s">
        <v>60</v>
      </c>
      <c r="B63" s="864" t="s">
        <v>54</v>
      </c>
      <c r="C63" s="865">
        <v>6.5394287571869075E-2</v>
      </c>
      <c r="D63" s="865">
        <v>0.10064255652179742</v>
      </c>
      <c r="E63" s="865">
        <v>6.1807874846194627E-2</v>
      </c>
      <c r="F63" s="865">
        <v>0.26739765202691401</v>
      </c>
      <c r="G63" s="865"/>
      <c r="H63" s="865"/>
      <c r="I63" s="865"/>
      <c r="J63" s="865"/>
      <c r="K63" s="865"/>
      <c r="L63" s="865"/>
      <c r="M63" s="865"/>
      <c r="N63" s="865"/>
      <c r="O63" s="866">
        <v>0.11930468581299931</v>
      </c>
    </row>
    <row r="64" spans="1:15" ht="13.5" thickBot="1">
      <c r="A64" s="863"/>
      <c r="B64" s="864" t="s">
        <v>61</v>
      </c>
      <c r="C64" s="865">
        <v>-1.1412151067323602E-2</v>
      </c>
      <c r="D64" s="865">
        <v>-2.3821187997550439E-2</v>
      </c>
      <c r="E64" s="865">
        <v>-5.6321698804002812E-2</v>
      </c>
      <c r="F64" s="865">
        <v>2.9172730325758234E-2</v>
      </c>
      <c r="G64" s="865"/>
      <c r="H64" s="865"/>
      <c r="I64" s="865"/>
      <c r="J64" s="865"/>
      <c r="K64" s="865"/>
      <c r="L64" s="865"/>
      <c r="M64" s="865"/>
      <c r="N64" s="865"/>
      <c r="O64" s="866">
        <v>-1.6623506808119581E-2</v>
      </c>
    </row>
    <row r="65" spans="1:15" ht="15" thickBot="1">
      <c r="A65" s="863"/>
      <c r="B65" s="868" t="s">
        <v>57</v>
      </c>
      <c r="C65" s="869">
        <v>4.3313320490924193E-2</v>
      </c>
      <c r="D65" s="869">
        <v>6.1651488315636577E-2</v>
      </c>
      <c r="E65" s="869">
        <v>2.4624076240476772E-2</v>
      </c>
      <c r="F65" s="869">
        <v>0.18644381985278596</v>
      </c>
      <c r="G65" s="869"/>
      <c r="H65" s="869"/>
      <c r="I65" s="869"/>
      <c r="J65" s="869"/>
      <c r="K65" s="869"/>
      <c r="L65" s="869"/>
      <c r="M65" s="869"/>
      <c r="N65" s="869"/>
      <c r="O65" s="870">
        <v>7.6026305300916655E-2</v>
      </c>
    </row>
    <row r="66" spans="1:15" ht="13.5" thickBot="1">
      <c r="A66" s="863" t="s">
        <v>62</v>
      </c>
      <c r="B66" s="864" t="s">
        <v>54</v>
      </c>
      <c r="C66" s="871">
        <v>0.37495644398861283</v>
      </c>
      <c r="D66" s="871">
        <v>0.55257959686497748</v>
      </c>
      <c r="E66" s="871">
        <v>0.95913587812992462</v>
      </c>
      <c r="F66" s="871">
        <v>0.76182938668692757</v>
      </c>
      <c r="G66" s="871"/>
      <c r="H66" s="871"/>
      <c r="I66" s="871"/>
      <c r="J66" s="871"/>
      <c r="K66" s="871"/>
      <c r="L66" s="871"/>
      <c r="M66" s="871"/>
      <c r="N66" s="871"/>
      <c r="O66" s="872">
        <v>0.59918264696636281</v>
      </c>
    </row>
    <row r="67" spans="1:15" ht="13.5" thickBot="1">
      <c r="A67" s="863"/>
      <c r="B67" s="864" t="s">
        <v>55</v>
      </c>
      <c r="C67" s="871">
        <v>1.1717922014273896</v>
      </c>
      <c r="D67" s="871">
        <v>1.2144261834527323</v>
      </c>
      <c r="E67" s="871">
        <v>-6.2754505751368733E-2</v>
      </c>
      <c r="F67" s="871">
        <v>-0.19692040555644255</v>
      </c>
      <c r="G67" s="871"/>
      <c r="H67" s="871"/>
      <c r="I67" s="871"/>
      <c r="J67" s="871"/>
      <c r="K67" s="871"/>
      <c r="L67" s="871"/>
      <c r="M67" s="871"/>
      <c r="N67" s="871"/>
      <c r="O67" s="872">
        <v>-7.2515774049819084E-2</v>
      </c>
    </row>
    <row r="68" spans="1:15" ht="15" thickBot="1">
      <c r="A68" s="863"/>
      <c r="B68" s="868" t="s">
        <v>57</v>
      </c>
      <c r="C68" s="873">
        <v>0.89352234006814779</v>
      </c>
      <c r="D68" s="873">
        <v>1.0506828545924851</v>
      </c>
      <c r="E68" s="873">
        <v>0.53402408529464296</v>
      </c>
      <c r="F68" s="873">
        <v>0.14900286830634421</v>
      </c>
      <c r="G68" s="873"/>
      <c r="H68" s="873"/>
      <c r="I68" s="873"/>
      <c r="J68" s="873"/>
      <c r="K68" s="873"/>
      <c r="L68" s="873"/>
      <c r="M68" s="873"/>
      <c r="N68" s="873"/>
      <c r="O68" s="874">
        <v>0.16531560743623003</v>
      </c>
    </row>
    <row r="69" spans="1:15" ht="15.75" thickBot="1">
      <c r="A69" s="875" t="s">
        <v>79</v>
      </c>
      <c r="B69" s="876"/>
      <c r="C69" s="877">
        <v>0.11051229207571399</v>
      </c>
      <c r="D69" s="877">
        <v>0.1305564434230593</v>
      </c>
      <c r="E69" s="877">
        <v>3.647420843793054E-2</v>
      </c>
      <c r="F69" s="877">
        <v>5.7791020273599218E-2</v>
      </c>
      <c r="G69" s="877"/>
      <c r="H69" s="877"/>
      <c r="I69" s="877"/>
      <c r="J69" s="877"/>
      <c r="K69" s="877"/>
      <c r="L69" s="877"/>
      <c r="M69" s="877"/>
      <c r="N69" s="877"/>
      <c r="O69" s="878">
        <v>6.1111998721840595E-2</v>
      </c>
    </row>
    <row r="70" spans="1:15" ht="15" customHeight="1" thickBot="1"/>
    <row r="71" spans="1:15" ht="15.75" thickBot="1">
      <c r="A71" s="849" t="s">
        <v>64</v>
      </c>
      <c r="B71" s="850" t="s">
        <v>57</v>
      </c>
      <c r="C71" s="879">
        <v>0.10928961748633892</v>
      </c>
      <c r="D71" s="879">
        <v>0.28253968253968254</v>
      </c>
      <c r="E71" s="879">
        <v>0.17574054560355937</v>
      </c>
      <c r="F71" s="879">
        <v>0.26977738649226496</v>
      </c>
      <c r="G71" s="879"/>
      <c r="H71" s="879"/>
      <c r="I71" s="879"/>
      <c r="J71" s="879"/>
      <c r="K71" s="879"/>
      <c r="L71" s="879"/>
      <c r="M71" s="879"/>
      <c r="N71" s="879"/>
      <c r="O71" s="880">
        <v>0.2038055937643283</v>
      </c>
    </row>
  </sheetData>
  <mergeCells count="39">
    <mergeCell ref="A56:A58"/>
    <mergeCell ref="A59:A62"/>
    <mergeCell ref="A63:A65"/>
    <mergeCell ref="A66:A68"/>
    <mergeCell ref="A69:B69"/>
    <mergeCell ref="J50:J51"/>
    <mergeCell ref="K50:K51"/>
    <mergeCell ref="L50:L51"/>
    <mergeCell ref="M50:M51"/>
    <mergeCell ref="N50:N51"/>
    <mergeCell ref="A52:A55"/>
    <mergeCell ref="A49:O49"/>
    <mergeCell ref="A50:A51"/>
    <mergeCell ref="B50:B51"/>
    <mergeCell ref="C50:C51"/>
    <mergeCell ref="D50:D51"/>
    <mergeCell ref="E50:E51"/>
    <mergeCell ref="F50:F51"/>
    <mergeCell ref="G50:G51"/>
    <mergeCell ref="H50:H51"/>
    <mergeCell ref="I50:I51"/>
    <mergeCell ref="A28:A31"/>
    <mergeCell ref="A32:A34"/>
    <mergeCell ref="A35:A38"/>
    <mergeCell ref="A39:A41"/>
    <mergeCell ref="A42:A44"/>
    <mergeCell ref="A45:B45"/>
    <mergeCell ref="A15:A17"/>
    <mergeCell ref="A18:A20"/>
    <mergeCell ref="A21:B21"/>
    <mergeCell ref="A25:O25"/>
    <mergeCell ref="A26:A27"/>
    <mergeCell ref="B26:B27"/>
    <mergeCell ref="A1:O1"/>
    <mergeCell ref="A2:A3"/>
    <mergeCell ref="B2:B3"/>
    <mergeCell ref="A4:A7"/>
    <mergeCell ref="A8:A10"/>
    <mergeCell ref="A11:A14"/>
  </mergeCells>
  <printOptions horizontalCentered="1"/>
  <pageMargins left="0" right="0" top="1.25" bottom="0" header="0.5" footer="0.75"/>
  <pageSetup scale="60" fitToWidth="3" fitToHeight="3" orientation="landscape" r:id="rId1"/>
  <headerFooter alignWithMargins="0">
    <oddHeader>&amp;L&amp;G&amp;C&amp;"-,Bold"&amp;20AVERAGE ROOM RATE (ARR$) BY REGION AND NUMBER OF ROOMS</oddHeader>
    <oddFooter>&amp;L&amp;"Arial,Bold"&amp;12Prepared by:  Carlos J. Acobis RossSource:  Average Room Rate (ARR$) Monthly SurveyResearch and Statistics Division</oddFooter>
  </headerFooter>
  <rowBreaks count="1" manualBreakCount="1">
    <brk id="48" max="16383" man="1"/>
  </rowBreaks>
  <legacyDrawingHF r:id="rId2"/>
</worksheet>
</file>

<file path=xl/worksheets/sheet10.xml><?xml version="1.0" encoding="utf-8"?>
<worksheet xmlns="http://schemas.openxmlformats.org/spreadsheetml/2006/main" xmlns:r="http://schemas.openxmlformats.org/officeDocument/2006/relationships">
  <sheetPr>
    <pageSetUpPr fitToPage="1"/>
  </sheetPr>
  <dimension ref="A1:O41"/>
  <sheetViews>
    <sheetView workbookViewId="0">
      <selection sqref="A1:O1"/>
    </sheetView>
  </sheetViews>
  <sheetFormatPr defaultRowHeight="12.75"/>
  <cols>
    <col min="1" max="1" width="15.85546875" style="521" customWidth="1"/>
    <col min="2" max="2" width="26.140625" style="521" bestFit="1" customWidth="1"/>
    <col min="3" max="14" width="12.5703125" style="901" bestFit="1" customWidth="1"/>
    <col min="15" max="15" width="15.5703125" style="521" bestFit="1" customWidth="1"/>
    <col min="16" max="16384" width="9.140625" style="521"/>
  </cols>
  <sheetData>
    <row r="1" spans="1:15" ht="21" customHeight="1" thickBot="1">
      <c r="A1" s="881" t="s">
        <v>85</v>
      </c>
      <c r="B1" s="882"/>
      <c r="C1" s="882"/>
      <c r="D1" s="882"/>
      <c r="E1" s="882"/>
      <c r="F1" s="882"/>
      <c r="G1" s="882"/>
      <c r="H1" s="882"/>
      <c r="I1" s="882"/>
      <c r="J1" s="882"/>
      <c r="K1" s="882"/>
      <c r="L1" s="882"/>
      <c r="M1" s="882"/>
      <c r="N1" s="882"/>
      <c r="O1" s="883"/>
    </row>
    <row r="2" spans="1:15" s="888" customFormat="1" ht="27" customHeight="1" thickBot="1">
      <c r="A2" s="884" t="s">
        <v>81</v>
      </c>
      <c r="B2" s="885" t="s">
        <v>86</v>
      </c>
      <c r="C2" s="886" t="s">
        <v>87</v>
      </c>
      <c r="D2" s="886" t="s">
        <v>88</v>
      </c>
      <c r="E2" s="886" t="s">
        <v>89</v>
      </c>
      <c r="F2" s="886" t="s">
        <v>90</v>
      </c>
      <c r="G2" s="886" t="s">
        <v>91</v>
      </c>
      <c r="H2" s="886" t="s">
        <v>92</v>
      </c>
      <c r="I2" s="886" t="s">
        <v>93</v>
      </c>
      <c r="J2" s="886" t="s">
        <v>94</v>
      </c>
      <c r="K2" s="886" t="s">
        <v>95</v>
      </c>
      <c r="L2" s="886" t="s">
        <v>96</v>
      </c>
      <c r="M2" s="886" t="s">
        <v>97</v>
      </c>
      <c r="N2" s="886" t="s">
        <v>98</v>
      </c>
      <c r="O2" s="887" t="s">
        <v>16</v>
      </c>
    </row>
    <row r="3" spans="1:15" ht="15" customHeight="1" thickBot="1">
      <c r="A3" s="889" t="s">
        <v>82</v>
      </c>
      <c r="B3" s="890" t="s">
        <v>54</v>
      </c>
      <c r="C3" s="891">
        <v>106.61300000000001</v>
      </c>
      <c r="D3" s="891">
        <v>99.688500000000005</v>
      </c>
      <c r="E3" s="891">
        <v>92.643500000000017</v>
      </c>
      <c r="F3" s="891">
        <v>97.210999999999984</v>
      </c>
      <c r="G3" s="891"/>
      <c r="H3" s="891"/>
      <c r="I3" s="891"/>
      <c r="J3" s="891"/>
      <c r="K3" s="891"/>
      <c r="L3" s="891"/>
      <c r="M3" s="891"/>
      <c r="N3" s="891"/>
      <c r="O3" s="892">
        <v>99.04</v>
      </c>
    </row>
    <row r="4" spans="1:15" ht="15" customHeight="1" thickBot="1">
      <c r="A4" s="889"/>
      <c r="B4" s="893" t="s">
        <v>55</v>
      </c>
      <c r="C4" s="891">
        <v>118.58125000000001</v>
      </c>
      <c r="D4" s="891">
        <v>114.74375000000001</v>
      </c>
      <c r="E4" s="891">
        <v>109.50124999999998</v>
      </c>
      <c r="F4" s="891">
        <v>112.09375</v>
      </c>
      <c r="G4" s="891"/>
      <c r="H4" s="891"/>
      <c r="I4" s="891"/>
      <c r="J4" s="891"/>
      <c r="K4" s="891"/>
      <c r="L4" s="891"/>
      <c r="M4" s="891"/>
      <c r="N4" s="891"/>
      <c r="O4" s="892">
        <v>113.73</v>
      </c>
    </row>
    <row r="5" spans="1:15" ht="15" customHeight="1" thickBot="1">
      <c r="A5" s="889"/>
      <c r="B5" s="893" t="s">
        <v>56</v>
      </c>
      <c r="C5" s="891">
        <v>166.92933333333335</v>
      </c>
      <c r="D5" s="891">
        <v>161.35</v>
      </c>
      <c r="E5" s="891">
        <v>148.81333333333333</v>
      </c>
      <c r="F5" s="891">
        <v>158.10000000000002</v>
      </c>
      <c r="G5" s="891"/>
      <c r="H5" s="891"/>
      <c r="I5" s="891"/>
      <c r="J5" s="891"/>
      <c r="K5" s="891"/>
      <c r="L5" s="891"/>
      <c r="M5" s="891"/>
      <c r="N5" s="891"/>
      <c r="O5" s="892">
        <v>158.80000000000001</v>
      </c>
    </row>
    <row r="6" spans="1:15" ht="15" customHeight="1" thickBot="1">
      <c r="A6" s="894"/>
      <c r="B6" s="895" t="s">
        <v>57</v>
      </c>
      <c r="C6" s="896">
        <v>129.88023255813951</v>
      </c>
      <c r="D6" s="896">
        <v>123.99930232558138</v>
      </c>
      <c r="E6" s="896">
        <v>115.37395348837211</v>
      </c>
      <c r="F6" s="896">
        <v>121.22023255813954</v>
      </c>
      <c r="G6" s="896"/>
      <c r="H6" s="896"/>
      <c r="I6" s="896"/>
      <c r="J6" s="896"/>
      <c r="K6" s="896"/>
      <c r="L6" s="896"/>
      <c r="M6" s="896"/>
      <c r="N6" s="896"/>
      <c r="O6" s="897">
        <v>122.62</v>
      </c>
    </row>
    <row r="7" spans="1:15" ht="15" customHeight="1" thickBot="1">
      <c r="A7" s="898" t="s">
        <v>83</v>
      </c>
      <c r="B7" s="893" t="s">
        <v>54</v>
      </c>
      <c r="C7" s="891">
        <v>119.71166666666667</v>
      </c>
      <c r="D7" s="891">
        <v>115.85</v>
      </c>
      <c r="E7" s="891">
        <v>111.99952380952382</v>
      </c>
      <c r="F7" s="891">
        <v>114.82951219512195</v>
      </c>
      <c r="G7" s="891"/>
      <c r="H7" s="891"/>
      <c r="I7" s="891"/>
      <c r="J7" s="891"/>
      <c r="K7" s="891"/>
      <c r="L7" s="891"/>
      <c r="M7" s="891"/>
      <c r="N7" s="891"/>
      <c r="O7" s="892">
        <v>115.35</v>
      </c>
    </row>
    <row r="8" spans="1:15" ht="15" customHeight="1" thickBot="1">
      <c r="A8" s="889"/>
      <c r="B8" s="893" t="s">
        <v>55</v>
      </c>
      <c r="C8" s="891">
        <v>211.45499999999996</v>
      </c>
      <c r="D8" s="891">
        <v>196.05944444444441</v>
      </c>
      <c r="E8" s="891">
        <v>149.42117647058822</v>
      </c>
      <c r="F8" s="891">
        <v>177.18055555555554</v>
      </c>
      <c r="G8" s="891"/>
      <c r="H8" s="891"/>
      <c r="I8" s="891"/>
      <c r="J8" s="891"/>
      <c r="K8" s="891"/>
      <c r="L8" s="891"/>
      <c r="M8" s="891"/>
      <c r="N8" s="891"/>
      <c r="O8" s="892">
        <v>192.97</v>
      </c>
    </row>
    <row r="9" spans="1:15" ht="15" customHeight="1" thickBot="1">
      <c r="A9" s="889"/>
      <c r="B9" s="893" t="s">
        <v>56</v>
      </c>
      <c r="C9" s="891">
        <v>166.88249999999999</v>
      </c>
      <c r="D9" s="891">
        <v>161.96250000000001</v>
      </c>
      <c r="E9" s="891">
        <v>148.54999999999998</v>
      </c>
      <c r="F9" s="891">
        <v>161.85</v>
      </c>
      <c r="G9" s="891"/>
      <c r="H9" s="891"/>
      <c r="I9" s="891"/>
      <c r="J9" s="891"/>
      <c r="K9" s="891"/>
      <c r="L9" s="891"/>
      <c r="M9" s="891"/>
      <c r="N9" s="891"/>
      <c r="O9" s="892">
        <v>159.81</v>
      </c>
    </row>
    <row r="10" spans="1:15" ht="15" customHeight="1" thickBot="1">
      <c r="A10" s="894"/>
      <c r="B10" s="895" t="s">
        <v>57</v>
      </c>
      <c r="C10" s="896">
        <v>148.46265625000004</v>
      </c>
      <c r="D10" s="896">
        <v>141.29</v>
      </c>
      <c r="E10" s="896">
        <v>124.41809523809523</v>
      </c>
      <c r="F10" s="896">
        <v>135.62952380952382</v>
      </c>
      <c r="G10" s="896"/>
      <c r="H10" s="896"/>
      <c r="I10" s="896"/>
      <c r="J10" s="896"/>
      <c r="K10" s="896"/>
      <c r="L10" s="896"/>
      <c r="M10" s="896"/>
      <c r="N10" s="896"/>
      <c r="O10" s="897">
        <v>139.58000000000001</v>
      </c>
    </row>
    <row r="11" spans="1:15" ht="15" customHeight="1" thickBot="1">
      <c r="A11" s="843" t="s">
        <v>79</v>
      </c>
      <c r="B11" s="844"/>
      <c r="C11" s="899">
        <v>140.99495327102809</v>
      </c>
      <c r="D11" s="899">
        <v>134.34</v>
      </c>
      <c r="E11" s="899">
        <v>120.74924528301891</v>
      </c>
      <c r="F11" s="899">
        <v>129.78424528301886</v>
      </c>
      <c r="G11" s="899"/>
      <c r="H11" s="899"/>
      <c r="I11" s="899"/>
      <c r="J11" s="899"/>
      <c r="K11" s="899"/>
      <c r="L11" s="899"/>
      <c r="M11" s="899"/>
      <c r="N11" s="899"/>
      <c r="O11" s="900">
        <v>132.83000000000001</v>
      </c>
    </row>
    <row r="12" spans="1:15" ht="15" customHeight="1" thickBot="1">
      <c r="O12" s="705"/>
    </row>
    <row r="13" spans="1:15" ht="15" customHeight="1" thickBot="1">
      <c r="A13" s="902" t="s">
        <v>64</v>
      </c>
      <c r="B13" s="850" t="s">
        <v>57</v>
      </c>
      <c r="C13" s="851">
        <v>109.62</v>
      </c>
      <c r="D13" s="851">
        <v>109.08</v>
      </c>
      <c r="E13" s="851">
        <v>100.42</v>
      </c>
      <c r="F13" s="851">
        <v>100.96</v>
      </c>
      <c r="G13" s="851"/>
      <c r="H13" s="851"/>
      <c r="I13" s="851"/>
      <c r="J13" s="851"/>
      <c r="K13" s="851"/>
      <c r="L13" s="851"/>
      <c r="M13" s="851"/>
      <c r="N13" s="851"/>
      <c r="O13" s="903">
        <v>105.02</v>
      </c>
    </row>
    <row r="14" spans="1:15" ht="22.5" customHeight="1">
      <c r="O14" s="705"/>
    </row>
    <row r="15" spans="1:15" ht="20.25" thickBot="1">
      <c r="A15" s="904" t="s">
        <v>100</v>
      </c>
      <c r="B15" s="904"/>
      <c r="C15" s="904"/>
      <c r="D15" s="904"/>
      <c r="E15" s="904"/>
      <c r="F15" s="904"/>
      <c r="G15" s="904"/>
      <c r="H15" s="904"/>
      <c r="I15" s="904"/>
      <c r="J15" s="904"/>
      <c r="K15" s="904"/>
      <c r="L15" s="904"/>
      <c r="M15" s="904"/>
      <c r="N15" s="904"/>
      <c r="O15" s="904"/>
    </row>
    <row r="16" spans="1:15" ht="27" customHeight="1" thickBot="1">
      <c r="A16" s="905" t="s">
        <v>81</v>
      </c>
      <c r="B16" s="906" t="s">
        <v>86</v>
      </c>
      <c r="C16" s="907" t="s">
        <v>101</v>
      </c>
      <c r="D16" s="907" t="s">
        <v>102</v>
      </c>
      <c r="E16" s="907" t="s">
        <v>103</v>
      </c>
      <c r="F16" s="907" t="s">
        <v>104</v>
      </c>
      <c r="G16" s="907" t="s">
        <v>105</v>
      </c>
      <c r="H16" s="907" t="s">
        <v>106</v>
      </c>
      <c r="I16" s="907" t="s">
        <v>107</v>
      </c>
      <c r="J16" s="907" t="s">
        <v>108</v>
      </c>
      <c r="K16" s="907" t="s">
        <v>109</v>
      </c>
      <c r="L16" s="907" t="s">
        <v>110</v>
      </c>
      <c r="M16" s="907" t="s">
        <v>111</v>
      </c>
      <c r="N16" s="908" t="s">
        <v>112</v>
      </c>
      <c r="O16" s="909" t="s">
        <v>16</v>
      </c>
    </row>
    <row r="17" spans="1:15" ht="15" customHeight="1" thickBot="1">
      <c r="A17" s="889" t="s">
        <v>82</v>
      </c>
      <c r="B17" s="890" t="s">
        <v>54</v>
      </c>
      <c r="C17" s="891">
        <v>106.08722222222222</v>
      </c>
      <c r="D17" s="891">
        <v>97.145789473684204</v>
      </c>
      <c r="E17" s="891">
        <v>99.245789473684198</v>
      </c>
      <c r="F17" s="891">
        <v>101.33736842105263</v>
      </c>
      <c r="G17" s="891"/>
      <c r="H17" s="891"/>
      <c r="I17" s="891"/>
      <c r="J17" s="891"/>
      <c r="K17" s="891"/>
      <c r="L17" s="891"/>
      <c r="M17" s="891"/>
      <c r="N17" s="910"/>
      <c r="O17" s="892">
        <v>100.28</v>
      </c>
    </row>
    <row r="18" spans="1:15" ht="15" customHeight="1" thickBot="1">
      <c r="A18" s="889"/>
      <c r="B18" s="893" t="s">
        <v>55</v>
      </c>
      <c r="C18" s="891">
        <v>113.97499999999998</v>
      </c>
      <c r="D18" s="891">
        <v>116.08333333333333</v>
      </c>
      <c r="E18" s="891">
        <v>112.10833333333331</v>
      </c>
      <c r="F18" s="891">
        <v>113.43166666666667</v>
      </c>
      <c r="G18" s="891"/>
      <c r="H18" s="891"/>
      <c r="I18" s="891"/>
      <c r="J18" s="891"/>
      <c r="K18" s="891"/>
      <c r="L18" s="891"/>
      <c r="M18" s="891"/>
      <c r="N18" s="910"/>
      <c r="O18" s="892">
        <v>113.9</v>
      </c>
    </row>
    <row r="19" spans="1:15" ht="15" customHeight="1" thickBot="1">
      <c r="A19" s="889"/>
      <c r="B19" s="893" t="s">
        <v>56</v>
      </c>
      <c r="C19" s="891">
        <v>161.74733333333336</v>
      </c>
      <c r="D19" s="891">
        <v>157.74533333333335</v>
      </c>
      <c r="E19" s="891">
        <v>149.196</v>
      </c>
      <c r="F19" s="891">
        <v>156.08199999999997</v>
      </c>
      <c r="G19" s="891"/>
      <c r="H19" s="891"/>
      <c r="I19" s="891"/>
      <c r="J19" s="891"/>
      <c r="K19" s="891"/>
      <c r="L19" s="891"/>
      <c r="M19" s="891"/>
      <c r="N19" s="910"/>
      <c r="O19" s="892">
        <v>156.19</v>
      </c>
    </row>
    <row r="20" spans="1:15" ht="15" customHeight="1" thickBot="1">
      <c r="A20" s="894"/>
      <c r="B20" s="895" t="s">
        <v>57</v>
      </c>
      <c r="C20" s="896">
        <v>128.70846153846151</v>
      </c>
      <c r="D20" s="896">
        <v>122.71125000000004</v>
      </c>
      <c r="E20" s="896">
        <v>119.90650000000002</v>
      </c>
      <c r="F20" s="896">
        <v>123.68075000000002</v>
      </c>
      <c r="G20" s="896"/>
      <c r="H20" s="896"/>
      <c r="I20" s="896"/>
      <c r="J20" s="896"/>
      <c r="K20" s="896"/>
      <c r="L20" s="896"/>
      <c r="M20" s="896"/>
      <c r="N20" s="911"/>
      <c r="O20" s="897">
        <v>123.29</v>
      </c>
    </row>
    <row r="21" spans="1:15" ht="15" customHeight="1" thickBot="1">
      <c r="A21" s="898" t="s">
        <v>83</v>
      </c>
      <c r="B21" s="893" t="s">
        <v>54</v>
      </c>
      <c r="C21" s="891">
        <v>108.20454545454541</v>
      </c>
      <c r="D21" s="891">
        <v>100.43818181818182</v>
      </c>
      <c r="E21" s="891">
        <v>97.715227272727276</v>
      </c>
      <c r="F21" s="891">
        <v>96.36395348837209</v>
      </c>
      <c r="G21" s="891"/>
      <c r="H21" s="891"/>
      <c r="I21" s="891"/>
      <c r="J21" s="891"/>
      <c r="K21" s="891"/>
      <c r="L21" s="891"/>
      <c r="M21" s="891"/>
      <c r="N21" s="910"/>
      <c r="O21" s="892">
        <v>100.6</v>
      </c>
    </row>
    <row r="22" spans="1:15" ht="15" customHeight="1" thickBot="1">
      <c r="A22" s="889"/>
      <c r="B22" s="893" t="s">
        <v>55</v>
      </c>
      <c r="C22" s="891">
        <v>165.74937499999999</v>
      </c>
      <c r="D22" s="891">
        <v>149.99687499999993</v>
      </c>
      <c r="E22" s="891">
        <v>150.01624999999999</v>
      </c>
      <c r="F22" s="891">
        <v>180.54529411764705</v>
      </c>
      <c r="G22" s="891"/>
      <c r="H22" s="891"/>
      <c r="I22" s="891"/>
      <c r="J22" s="891"/>
      <c r="K22" s="891"/>
      <c r="L22" s="891"/>
      <c r="M22" s="891"/>
      <c r="N22" s="910"/>
      <c r="O22" s="892">
        <v>186.03</v>
      </c>
    </row>
    <row r="23" spans="1:15" ht="15" customHeight="1" thickBot="1">
      <c r="A23" s="889"/>
      <c r="B23" s="893" t="s">
        <v>56</v>
      </c>
      <c r="C23" s="891">
        <v>161.16500000000002</v>
      </c>
      <c r="D23" s="891">
        <v>157.5675</v>
      </c>
      <c r="E23" s="891">
        <v>155</v>
      </c>
      <c r="F23" s="891">
        <v>149.9975</v>
      </c>
      <c r="G23" s="891"/>
      <c r="H23" s="891"/>
      <c r="I23" s="891"/>
      <c r="J23" s="891"/>
      <c r="K23" s="891"/>
      <c r="L23" s="891"/>
      <c r="M23" s="891"/>
      <c r="N23" s="910"/>
      <c r="O23" s="892">
        <v>155.93</v>
      </c>
    </row>
    <row r="24" spans="1:15" ht="15" customHeight="1" thickBot="1">
      <c r="A24" s="894"/>
      <c r="B24" s="895" t="s">
        <v>57</v>
      </c>
      <c r="C24" s="896">
        <v>125.90078125000002</v>
      </c>
      <c r="D24" s="896">
        <v>116.3984375</v>
      </c>
      <c r="E24" s="896">
        <v>114.37</v>
      </c>
      <c r="F24" s="896">
        <v>122.07671875000001</v>
      </c>
      <c r="G24" s="896"/>
      <c r="H24" s="896"/>
      <c r="I24" s="896"/>
      <c r="J24" s="896"/>
      <c r="K24" s="896"/>
      <c r="L24" s="896"/>
      <c r="M24" s="896"/>
      <c r="N24" s="911"/>
      <c r="O24" s="897">
        <v>126.35</v>
      </c>
    </row>
    <row r="25" spans="1:15" ht="15" customHeight="1" thickBot="1">
      <c r="A25" s="843" t="s">
        <v>79</v>
      </c>
      <c r="B25" s="844"/>
      <c r="C25" s="899">
        <v>126.96388349514564</v>
      </c>
      <c r="D25" s="899">
        <v>118.82644230769235</v>
      </c>
      <c r="E25" s="899">
        <v>116.5</v>
      </c>
      <c r="F25" s="899">
        <v>122.69365384615382</v>
      </c>
      <c r="G25" s="899"/>
      <c r="H25" s="899"/>
      <c r="I25" s="899"/>
      <c r="J25" s="899"/>
      <c r="K25" s="899"/>
      <c r="L25" s="899"/>
      <c r="M25" s="899"/>
      <c r="N25" s="912"/>
      <c r="O25" s="900">
        <v>125.18</v>
      </c>
    </row>
    <row r="26" spans="1:15" ht="15" customHeight="1" thickBot="1">
      <c r="O26" s="705"/>
    </row>
    <row r="27" spans="1:15" ht="15" customHeight="1" thickBot="1">
      <c r="A27" s="902" t="s">
        <v>64</v>
      </c>
      <c r="B27" s="850" t="s">
        <v>57</v>
      </c>
      <c r="C27" s="851">
        <v>98.82</v>
      </c>
      <c r="D27" s="851">
        <v>85.05</v>
      </c>
      <c r="E27" s="851">
        <v>85.41</v>
      </c>
      <c r="F27" s="851">
        <v>79.510000000000005</v>
      </c>
      <c r="G27" s="851"/>
      <c r="H27" s="851"/>
      <c r="I27" s="851"/>
      <c r="J27" s="851"/>
      <c r="K27" s="851"/>
      <c r="L27" s="851"/>
      <c r="M27" s="851"/>
      <c r="N27" s="851"/>
      <c r="O27" s="903">
        <v>87.24</v>
      </c>
    </row>
    <row r="28" spans="1:15" ht="22.5" customHeight="1" thickBot="1">
      <c r="O28" s="705"/>
    </row>
    <row r="29" spans="1:15" ht="20.25" thickBot="1">
      <c r="A29" s="913" t="s">
        <v>113</v>
      </c>
      <c r="B29" s="882"/>
      <c r="C29" s="882"/>
      <c r="D29" s="882"/>
      <c r="E29" s="882"/>
      <c r="F29" s="882"/>
      <c r="G29" s="882"/>
      <c r="H29" s="882"/>
      <c r="I29" s="882"/>
      <c r="J29" s="882"/>
      <c r="K29" s="882"/>
      <c r="L29" s="882"/>
      <c r="M29" s="882"/>
      <c r="N29" s="882"/>
      <c r="O29" s="883"/>
    </row>
    <row r="30" spans="1:15" ht="27" customHeight="1" thickBot="1">
      <c r="A30" s="905" t="s">
        <v>81</v>
      </c>
      <c r="B30" s="906" t="s">
        <v>86</v>
      </c>
      <c r="C30" s="914" t="s">
        <v>126</v>
      </c>
      <c r="D30" s="914" t="s">
        <v>127</v>
      </c>
      <c r="E30" s="914" t="s">
        <v>128</v>
      </c>
      <c r="F30" s="914" t="s">
        <v>129</v>
      </c>
      <c r="G30" s="914" t="s">
        <v>130</v>
      </c>
      <c r="H30" s="914" t="s">
        <v>131</v>
      </c>
      <c r="I30" s="914" t="s">
        <v>132</v>
      </c>
      <c r="J30" s="914" t="s">
        <v>133</v>
      </c>
      <c r="K30" s="914" t="s">
        <v>134</v>
      </c>
      <c r="L30" s="914" t="s">
        <v>135</v>
      </c>
      <c r="M30" s="914" t="s">
        <v>136</v>
      </c>
      <c r="N30" s="915" t="s">
        <v>137</v>
      </c>
      <c r="O30" s="916" t="s">
        <v>16</v>
      </c>
    </row>
    <row r="31" spans="1:15" ht="15" customHeight="1" thickBot="1">
      <c r="A31" s="917" t="s">
        <v>82</v>
      </c>
      <c r="B31" s="918" t="s">
        <v>54</v>
      </c>
      <c r="C31" s="919">
        <v>4.9560895908504141E-3</v>
      </c>
      <c r="D31" s="919">
        <v>2.6174171213098178E-2</v>
      </c>
      <c r="E31" s="919">
        <v>-6.6524630502685755E-2</v>
      </c>
      <c r="F31" s="919">
        <v>-4.0719119564144923E-2</v>
      </c>
      <c r="G31" s="919"/>
      <c r="H31" s="919"/>
      <c r="I31" s="919"/>
      <c r="J31" s="919"/>
      <c r="K31" s="919"/>
      <c r="L31" s="919"/>
      <c r="M31" s="919"/>
      <c r="N31" s="920"/>
      <c r="O31" s="921">
        <v>-1.2365376944555194E-2</v>
      </c>
    </row>
    <row r="32" spans="1:15" ht="15" customHeight="1" thickBot="1">
      <c r="A32" s="917"/>
      <c r="B32" s="922" t="s">
        <v>55</v>
      </c>
      <c r="C32" s="919">
        <v>4.041456459749973E-2</v>
      </c>
      <c r="D32" s="919">
        <v>-1.1539842067480169E-2</v>
      </c>
      <c r="E32" s="919">
        <v>-2.3255036051438239E-2</v>
      </c>
      <c r="F32" s="919">
        <v>-1.1794913237044376E-2</v>
      </c>
      <c r="G32" s="919"/>
      <c r="H32" s="919"/>
      <c r="I32" s="919"/>
      <c r="J32" s="919"/>
      <c r="K32" s="919"/>
      <c r="L32" s="919"/>
      <c r="M32" s="919"/>
      <c r="N32" s="920"/>
      <c r="O32" s="921">
        <v>-1.4925373134328508E-3</v>
      </c>
    </row>
    <row r="33" spans="1:15" ht="15" customHeight="1" thickBot="1">
      <c r="A33" s="917"/>
      <c r="B33" s="922" t="s">
        <v>56</v>
      </c>
      <c r="C33" s="919">
        <v>3.2037622464667036E-2</v>
      </c>
      <c r="D33" s="919">
        <v>2.2851177847838997E-2</v>
      </c>
      <c r="E33" s="919">
        <v>-2.5648587540327179E-3</v>
      </c>
      <c r="F33" s="919">
        <v>1.2929101369793172E-2</v>
      </c>
      <c r="G33" s="919"/>
      <c r="H33" s="919"/>
      <c r="I33" s="919"/>
      <c r="J33" s="919"/>
      <c r="K33" s="919"/>
      <c r="L33" s="919"/>
      <c r="M33" s="919"/>
      <c r="N33" s="920"/>
      <c r="O33" s="921">
        <v>1.6710416800051309E-2</v>
      </c>
    </row>
    <row r="34" spans="1:15" ht="15" customHeight="1" thickBot="1">
      <c r="A34" s="923"/>
      <c r="B34" s="924" t="s">
        <v>57</v>
      </c>
      <c r="C34" s="925">
        <v>9.1040713692925965E-3</v>
      </c>
      <c r="D34" s="925">
        <v>1.0496611562357542E-2</v>
      </c>
      <c r="E34" s="925">
        <v>-3.7800673955356155E-2</v>
      </c>
      <c r="F34" s="925">
        <v>-1.9894101886190649E-2</v>
      </c>
      <c r="G34" s="925"/>
      <c r="H34" s="925"/>
      <c r="I34" s="925"/>
      <c r="J34" s="925"/>
      <c r="K34" s="925"/>
      <c r="L34" s="925"/>
      <c r="M34" s="925"/>
      <c r="N34" s="926"/>
      <c r="O34" s="927">
        <v>-5.4343417957660933E-3</v>
      </c>
    </row>
    <row r="35" spans="1:15" ht="15" customHeight="1" thickBot="1">
      <c r="A35" s="928" t="s">
        <v>83</v>
      </c>
      <c r="B35" s="922" t="s">
        <v>54</v>
      </c>
      <c r="C35" s="919">
        <v>0.10634600574109132</v>
      </c>
      <c r="D35" s="919">
        <v>0.15344581017722339</v>
      </c>
      <c r="E35" s="919">
        <v>0.14618291268901701</v>
      </c>
      <c r="F35" s="919">
        <v>0.19162309181283266</v>
      </c>
      <c r="G35" s="919"/>
      <c r="H35" s="919"/>
      <c r="I35" s="919"/>
      <c r="J35" s="919"/>
      <c r="K35" s="919"/>
      <c r="L35" s="919"/>
      <c r="M35" s="919"/>
      <c r="N35" s="920"/>
      <c r="O35" s="921">
        <v>0.14662027833001989</v>
      </c>
    </row>
    <row r="36" spans="1:15" ht="15" customHeight="1" thickBot="1">
      <c r="A36" s="917"/>
      <c r="B36" s="922" t="s">
        <v>55</v>
      </c>
      <c r="C36" s="919">
        <v>0.27575141686054605</v>
      </c>
      <c r="D36" s="919">
        <v>0.30709019400867182</v>
      </c>
      <c r="E36" s="919">
        <v>-3.9667271339722436E-3</v>
      </c>
      <c r="F36" s="919">
        <v>-1.8636534275432125E-2</v>
      </c>
      <c r="G36" s="919"/>
      <c r="H36" s="919"/>
      <c r="I36" s="919"/>
      <c r="J36" s="919"/>
      <c r="K36" s="919"/>
      <c r="L36" s="919"/>
      <c r="M36" s="919"/>
      <c r="N36" s="920"/>
      <c r="O36" s="921">
        <v>3.7305810890716537E-2</v>
      </c>
    </row>
    <row r="37" spans="1:15" ht="15" customHeight="1" thickBot="1">
      <c r="A37" s="917"/>
      <c r="B37" s="922" t="s">
        <v>56</v>
      </c>
      <c r="C37" s="919">
        <v>3.5476064902429015E-2</v>
      </c>
      <c r="D37" s="919">
        <v>2.7892807844257288E-2</v>
      </c>
      <c r="E37" s="919">
        <v>-4.1612903225806561E-2</v>
      </c>
      <c r="F37" s="919">
        <v>7.9017983633060493E-2</v>
      </c>
      <c r="G37" s="919"/>
      <c r="H37" s="919"/>
      <c r="I37" s="919"/>
      <c r="J37" s="919"/>
      <c r="K37" s="919"/>
      <c r="L37" s="919"/>
      <c r="M37" s="919"/>
      <c r="N37" s="920"/>
      <c r="O37" s="921">
        <v>2.4882960302699899E-2</v>
      </c>
    </row>
    <row r="38" spans="1:15" ht="15" customHeight="1" thickBot="1">
      <c r="A38" s="923"/>
      <c r="B38" s="924" t="s">
        <v>57</v>
      </c>
      <c r="C38" s="925">
        <v>0.179203613956923</v>
      </c>
      <c r="D38" s="925">
        <v>0.21384790925565467</v>
      </c>
      <c r="E38" s="925">
        <v>8.7856039504198902E-2</v>
      </c>
      <c r="F38" s="925">
        <v>0.11101875278347292</v>
      </c>
      <c r="G38" s="925"/>
      <c r="H38" s="925"/>
      <c r="I38" s="925"/>
      <c r="J38" s="925"/>
      <c r="K38" s="925"/>
      <c r="L38" s="925"/>
      <c r="M38" s="925"/>
      <c r="N38" s="926"/>
      <c r="O38" s="927">
        <v>0.10470914127423837</v>
      </c>
    </row>
    <row r="39" spans="1:15" ht="15" customHeight="1" thickBot="1">
      <c r="A39" s="843" t="s">
        <v>79</v>
      </c>
      <c r="B39" s="844"/>
      <c r="C39" s="929">
        <v>0.11051229207571399</v>
      </c>
      <c r="D39" s="929">
        <v>0.1305564434230593</v>
      </c>
      <c r="E39" s="929">
        <v>3.647420843793054E-2</v>
      </c>
      <c r="F39" s="929">
        <v>5.7791020273599218E-2</v>
      </c>
      <c r="G39" s="929"/>
      <c r="H39" s="929"/>
      <c r="I39" s="929"/>
      <c r="J39" s="929"/>
      <c r="K39" s="929"/>
      <c r="L39" s="929"/>
      <c r="M39" s="929"/>
      <c r="N39" s="930"/>
      <c r="O39" s="931">
        <v>6.1111998721840595E-2</v>
      </c>
    </row>
    <row r="40" spans="1:15" ht="15" customHeight="1" thickBot="1"/>
    <row r="41" spans="1:15" ht="15.75" thickBot="1">
      <c r="A41" s="902" t="s">
        <v>64</v>
      </c>
      <c r="B41" s="850" t="s">
        <v>57</v>
      </c>
      <c r="C41" s="879">
        <v>0.10928961748633892</v>
      </c>
      <c r="D41" s="879">
        <v>0.28253968253968254</v>
      </c>
      <c r="E41" s="879">
        <v>0.17574054560355937</v>
      </c>
      <c r="F41" s="879">
        <v>0.26977738649226496</v>
      </c>
      <c r="G41" s="879"/>
      <c r="H41" s="879"/>
      <c r="I41" s="879"/>
      <c r="J41" s="879"/>
      <c r="K41" s="879"/>
      <c r="L41" s="879"/>
      <c r="M41" s="879"/>
      <c r="N41" s="879"/>
      <c r="O41" s="932">
        <v>0.2038055937643283</v>
      </c>
    </row>
  </sheetData>
  <mergeCells count="12">
    <mergeCell ref="A21:A24"/>
    <mergeCell ref="A25:B25"/>
    <mergeCell ref="A29:O29"/>
    <mergeCell ref="A31:A34"/>
    <mergeCell ref="A35:A38"/>
    <mergeCell ref="A39:B39"/>
    <mergeCell ref="A1:O1"/>
    <mergeCell ref="A3:A6"/>
    <mergeCell ref="A7:A10"/>
    <mergeCell ref="A11:B11"/>
    <mergeCell ref="A15:O15"/>
    <mergeCell ref="A17:A20"/>
  </mergeCells>
  <printOptions horizontalCentered="1"/>
  <pageMargins left="0" right="0" top="1.25" bottom="0.5" header="0.5" footer="0.75"/>
  <pageSetup scale="66" orientation="landscape" r:id="rId1"/>
  <headerFooter alignWithMargins="0">
    <oddHeader>&amp;L&amp;G&amp;C&amp;"Arial,Bold"&amp;18AVERAGE ROOM RATE (ARR$) BY AREA AND NUMBER OF ROOMS</oddHeader>
    <oddFooter>&amp;L&amp;"Arial,Bold"&amp;12Prepared by:  Carlos J. Acobis RossSource:  Average Room Rate (ARR$) Monthly SurveyResearch and Statistics Division</oddFooter>
  </headerFooter>
  <legacyDrawingHF r:id="rId2"/>
</worksheet>
</file>

<file path=xl/worksheets/sheet11.xml><?xml version="1.0" encoding="utf-8"?>
<worksheet xmlns="http://schemas.openxmlformats.org/spreadsheetml/2006/main" xmlns:r="http://schemas.openxmlformats.org/officeDocument/2006/relationships">
  <dimension ref="A1:P71"/>
  <sheetViews>
    <sheetView workbookViewId="0">
      <selection sqref="A1:O1"/>
    </sheetView>
  </sheetViews>
  <sheetFormatPr defaultColWidth="13" defaultRowHeight="12.75"/>
  <cols>
    <col min="1" max="1" width="21.140625" style="822" bestFit="1" customWidth="1"/>
    <col min="2" max="2" width="30.28515625" style="822" bestFit="1" customWidth="1"/>
    <col min="3" max="4" width="13" style="822" bestFit="1" customWidth="1"/>
    <col min="5" max="6" width="12.85546875" style="822" bestFit="1" customWidth="1"/>
    <col min="7" max="10" width="13" style="822" bestFit="1" customWidth="1"/>
    <col min="11" max="14" width="12.85546875" style="822" bestFit="1" customWidth="1"/>
    <col min="15" max="15" width="16.5703125" style="848" customWidth="1"/>
    <col min="16" max="256" width="13" style="822"/>
    <col min="257" max="257" width="21.140625" style="822" bestFit="1" customWidth="1"/>
    <col min="258" max="258" width="30.28515625" style="822" bestFit="1" customWidth="1"/>
    <col min="259" max="260" width="13" style="822" bestFit="1" customWidth="1"/>
    <col min="261" max="262" width="12.85546875" style="822" bestFit="1" customWidth="1"/>
    <col min="263" max="266" width="13" style="822" bestFit="1" customWidth="1"/>
    <col min="267" max="270" width="12.85546875" style="822" bestFit="1" customWidth="1"/>
    <col min="271" max="271" width="16.5703125" style="822" customWidth="1"/>
    <col min="272" max="512" width="13" style="822"/>
    <col min="513" max="513" width="21.140625" style="822" bestFit="1" customWidth="1"/>
    <col min="514" max="514" width="30.28515625" style="822" bestFit="1" customWidth="1"/>
    <col min="515" max="516" width="13" style="822" bestFit="1" customWidth="1"/>
    <col min="517" max="518" width="12.85546875" style="822" bestFit="1" customWidth="1"/>
    <col min="519" max="522" width="13" style="822" bestFit="1" customWidth="1"/>
    <col min="523" max="526" width="12.85546875" style="822" bestFit="1" customWidth="1"/>
    <col min="527" max="527" width="16.5703125" style="822" customWidth="1"/>
    <col min="528" max="768" width="13" style="822"/>
    <col min="769" max="769" width="21.140625" style="822" bestFit="1" customWidth="1"/>
    <col min="770" max="770" width="30.28515625" style="822" bestFit="1" customWidth="1"/>
    <col min="771" max="772" width="13" style="822" bestFit="1" customWidth="1"/>
    <col min="773" max="774" width="12.85546875" style="822" bestFit="1" customWidth="1"/>
    <col min="775" max="778" width="13" style="822" bestFit="1" customWidth="1"/>
    <col min="779" max="782" width="12.85546875" style="822" bestFit="1" customWidth="1"/>
    <col min="783" max="783" width="16.5703125" style="822" customWidth="1"/>
    <col min="784" max="1024" width="13" style="822"/>
    <col min="1025" max="1025" width="21.140625" style="822" bestFit="1" customWidth="1"/>
    <col min="1026" max="1026" width="30.28515625" style="822" bestFit="1" customWidth="1"/>
    <col min="1027" max="1028" width="13" style="822" bestFit="1" customWidth="1"/>
    <col min="1029" max="1030" width="12.85546875" style="822" bestFit="1" customWidth="1"/>
    <col min="1031" max="1034" width="13" style="822" bestFit="1" customWidth="1"/>
    <col min="1035" max="1038" width="12.85546875" style="822" bestFit="1" customWidth="1"/>
    <col min="1039" max="1039" width="16.5703125" style="822" customWidth="1"/>
    <col min="1040" max="1280" width="13" style="822"/>
    <col min="1281" max="1281" width="21.140625" style="822" bestFit="1" customWidth="1"/>
    <col min="1282" max="1282" width="30.28515625" style="822" bestFit="1" customWidth="1"/>
    <col min="1283" max="1284" width="13" style="822" bestFit="1" customWidth="1"/>
    <col min="1285" max="1286" width="12.85546875" style="822" bestFit="1" customWidth="1"/>
    <col min="1287" max="1290" width="13" style="822" bestFit="1" customWidth="1"/>
    <col min="1291" max="1294" width="12.85546875" style="822" bestFit="1" customWidth="1"/>
    <col min="1295" max="1295" width="16.5703125" style="822" customWidth="1"/>
    <col min="1296" max="1536" width="13" style="822"/>
    <col min="1537" max="1537" width="21.140625" style="822" bestFit="1" customWidth="1"/>
    <col min="1538" max="1538" width="30.28515625" style="822" bestFit="1" customWidth="1"/>
    <col min="1539" max="1540" width="13" style="822" bestFit="1" customWidth="1"/>
    <col min="1541" max="1542" width="12.85546875" style="822" bestFit="1" customWidth="1"/>
    <col min="1543" max="1546" width="13" style="822" bestFit="1" customWidth="1"/>
    <col min="1547" max="1550" width="12.85546875" style="822" bestFit="1" customWidth="1"/>
    <col min="1551" max="1551" width="16.5703125" style="822" customWidth="1"/>
    <col min="1552" max="1792" width="13" style="822"/>
    <col min="1793" max="1793" width="21.140625" style="822" bestFit="1" customWidth="1"/>
    <col min="1794" max="1794" width="30.28515625" style="822" bestFit="1" customWidth="1"/>
    <col min="1795" max="1796" width="13" style="822" bestFit="1" customWidth="1"/>
    <col min="1797" max="1798" width="12.85546875" style="822" bestFit="1" customWidth="1"/>
    <col min="1799" max="1802" width="13" style="822" bestFit="1" customWidth="1"/>
    <col min="1803" max="1806" width="12.85546875" style="822" bestFit="1" customWidth="1"/>
    <col min="1807" max="1807" width="16.5703125" style="822" customWidth="1"/>
    <col min="1808" max="2048" width="13" style="822"/>
    <col min="2049" max="2049" width="21.140625" style="822" bestFit="1" customWidth="1"/>
    <col min="2050" max="2050" width="30.28515625" style="822" bestFit="1" customWidth="1"/>
    <col min="2051" max="2052" width="13" style="822" bestFit="1" customWidth="1"/>
    <col min="2053" max="2054" width="12.85546875" style="822" bestFit="1" customWidth="1"/>
    <col min="2055" max="2058" width="13" style="822" bestFit="1" customWidth="1"/>
    <col min="2059" max="2062" width="12.85546875" style="822" bestFit="1" customWidth="1"/>
    <col min="2063" max="2063" width="16.5703125" style="822" customWidth="1"/>
    <col min="2064" max="2304" width="13" style="822"/>
    <col min="2305" max="2305" width="21.140625" style="822" bestFit="1" customWidth="1"/>
    <col min="2306" max="2306" width="30.28515625" style="822" bestFit="1" customWidth="1"/>
    <col min="2307" max="2308" width="13" style="822" bestFit="1" customWidth="1"/>
    <col min="2309" max="2310" width="12.85546875" style="822" bestFit="1" customWidth="1"/>
    <col min="2311" max="2314" width="13" style="822" bestFit="1" customWidth="1"/>
    <col min="2315" max="2318" width="12.85546875" style="822" bestFit="1" customWidth="1"/>
    <col min="2319" max="2319" width="16.5703125" style="822" customWidth="1"/>
    <col min="2320" max="2560" width="13" style="822"/>
    <col min="2561" max="2561" width="21.140625" style="822" bestFit="1" customWidth="1"/>
    <col min="2562" max="2562" width="30.28515625" style="822" bestFit="1" customWidth="1"/>
    <col min="2563" max="2564" width="13" style="822" bestFit="1" customWidth="1"/>
    <col min="2565" max="2566" width="12.85546875" style="822" bestFit="1" customWidth="1"/>
    <col min="2567" max="2570" width="13" style="822" bestFit="1" customWidth="1"/>
    <col min="2571" max="2574" width="12.85546875" style="822" bestFit="1" customWidth="1"/>
    <col min="2575" max="2575" width="16.5703125" style="822" customWidth="1"/>
    <col min="2576" max="2816" width="13" style="822"/>
    <col min="2817" max="2817" width="21.140625" style="822" bestFit="1" customWidth="1"/>
    <col min="2818" max="2818" width="30.28515625" style="822" bestFit="1" customWidth="1"/>
    <col min="2819" max="2820" width="13" style="822" bestFit="1" customWidth="1"/>
    <col min="2821" max="2822" width="12.85546875" style="822" bestFit="1" customWidth="1"/>
    <col min="2823" max="2826" width="13" style="822" bestFit="1" customWidth="1"/>
    <col min="2827" max="2830" width="12.85546875" style="822" bestFit="1" customWidth="1"/>
    <col min="2831" max="2831" width="16.5703125" style="822" customWidth="1"/>
    <col min="2832" max="3072" width="13" style="822"/>
    <col min="3073" max="3073" width="21.140625" style="822" bestFit="1" customWidth="1"/>
    <col min="3074" max="3074" width="30.28515625" style="822" bestFit="1" customWidth="1"/>
    <col min="3075" max="3076" width="13" style="822" bestFit="1" customWidth="1"/>
    <col min="3077" max="3078" width="12.85546875" style="822" bestFit="1" customWidth="1"/>
    <col min="3079" max="3082" width="13" style="822" bestFit="1" customWidth="1"/>
    <col min="3083" max="3086" width="12.85546875" style="822" bestFit="1" customWidth="1"/>
    <col min="3087" max="3087" width="16.5703125" style="822" customWidth="1"/>
    <col min="3088" max="3328" width="13" style="822"/>
    <col min="3329" max="3329" width="21.140625" style="822" bestFit="1" customWidth="1"/>
    <col min="3330" max="3330" width="30.28515625" style="822" bestFit="1" customWidth="1"/>
    <col min="3331" max="3332" width="13" style="822" bestFit="1" customWidth="1"/>
    <col min="3333" max="3334" width="12.85546875" style="822" bestFit="1" customWidth="1"/>
    <col min="3335" max="3338" width="13" style="822" bestFit="1" customWidth="1"/>
    <col min="3339" max="3342" width="12.85546875" style="822" bestFit="1" customWidth="1"/>
    <col min="3343" max="3343" width="16.5703125" style="822" customWidth="1"/>
    <col min="3344" max="3584" width="13" style="822"/>
    <col min="3585" max="3585" width="21.140625" style="822" bestFit="1" customWidth="1"/>
    <col min="3586" max="3586" width="30.28515625" style="822" bestFit="1" customWidth="1"/>
    <col min="3587" max="3588" width="13" style="822" bestFit="1" customWidth="1"/>
    <col min="3589" max="3590" width="12.85546875" style="822" bestFit="1" customWidth="1"/>
    <col min="3591" max="3594" width="13" style="822" bestFit="1" customWidth="1"/>
    <col min="3595" max="3598" width="12.85546875" style="822" bestFit="1" customWidth="1"/>
    <col min="3599" max="3599" width="16.5703125" style="822" customWidth="1"/>
    <col min="3600" max="3840" width="13" style="822"/>
    <col min="3841" max="3841" width="21.140625" style="822" bestFit="1" customWidth="1"/>
    <col min="3842" max="3842" width="30.28515625" style="822" bestFit="1" customWidth="1"/>
    <col min="3843" max="3844" width="13" style="822" bestFit="1" customWidth="1"/>
    <col min="3845" max="3846" width="12.85546875" style="822" bestFit="1" customWidth="1"/>
    <col min="3847" max="3850" width="13" style="822" bestFit="1" customWidth="1"/>
    <col min="3851" max="3854" width="12.85546875" style="822" bestFit="1" customWidth="1"/>
    <col min="3855" max="3855" width="16.5703125" style="822" customWidth="1"/>
    <col min="3856" max="4096" width="13" style="822"/>
    <col min="4097" max="4097" width="21.140625" style="822" bestFit="1" customWidth="1"/>
    <col min="4098" max="4098" width="30.28515625" style="822" bestFit="1" customWidth="1"/>
    <col min="4099" max="4100" width="13" style="822" bestFit="1" customWidth="1"/>
    <col min="4101" max="4102" width="12.85546875" style="822" bestFit="1" customWidth="1"/>
    <col min="4103" max="4106" width="13" style="822" bestFit="1" customWidth="1"/>
    <col min="4107" max="4110" width="12.85546875" style="822" bestFit="1" customWidth="1"/>
    <col min="4111" max="4111" width="16.5703125" style="822" customWidth="1"/>
    <col min="4112" max="4352" width="13" style="822"/>
    <col min="4353" max="4353" width="21.140625" style="822" bestFit="1" customWidth="1"/>
    <col min="4354" max="4354" width="30.28515625" style="822" bestFit="1" customWidth="1"/>
    <col min="4355" max="4356" width="13" style="822" bestFit="1" customWidth="1"/>
    <col min="4357" max="4358" width="12.85546875" style="822" bestFit="1" customWidth="1"/>
    <col min="4359" max="4362" width="13" style="822" bestFit="1" customWidth="1"/>
    <col min="4363" max="4366" width="12.85546875" style="822" bestFit="1" customWidth="1"/>
    <col min="4367" max="4367" width="16.5703125" style="822" customWidth="1"/>
    <col min="4368" max="4608" width="13" style="822"/>
    <col min="4609" max="4609" width="21.140625" style="822" bestFit="1" customWidth="1"/>
    <col min="4610" max="4610" width="30.28515625" style="822" bestFit="1" customWidth="1"/>
    <col min="4611" max="4612" width="13" style="822" bestFit="1" customWidth="1"/>
    <col min="4613" max="4614" width="12.85546875" style="822" bestFit="1" customWidth="1"/>
    <col min="4615" max="4618" width="13" style="822" bestFit="1" customWidth="1"/>
    <col min="4619" max="4622" width="12.85546875" style="822" bestFit="1" customWidth="1"/>
    <col min="4623" max="4623" width="16.5703125" style="822" customWidth="1"/>
    <col min="4624" max="4864" width="13" style="822"/>
    <col min="4865" max="4865" width="21.140625" style="822" bestFit="1" customWidth="1"/>
    <col min="4866" max="4866" width="30.28515625" style="822" bestFit="1" customWidth="1"/>
    <col min="4867" max="4868" width="13" style="822" bestFit="1" customWidth="1"/>
    <col min="4869" max="4870" width="12.85546875" style="822" bestFit="1" customWidth="1"/>
    <col min="4871" max="4874" width="13" style="822" bestFit="1" customWidth="1"/>
    <col min="4875" max="4878" width="12.85546875" style="822" bestFit="1" customWidth="1"/>
    <col min="4879" max="4879" width="16.5703125" style="822" customWidth="1"/>
    <col min="4880" max="5120" width="13" style="822"/>
    <col min="5121" max="5121" width="21.140625" style="822" bestFit="1" customWidth="1"/>
    <col min="5122" max="5122" width="30.28515625" style="822" bestFit="1" customWidth="1"/>
    <col min="5123" max="5124" width="13" style="822" bestFit="1" customWidth="1"/>
    <col min="5125" max="5126" width="12.85546875" style="822" bestFit="1" customWidth="1"/>
    <col min="5127" max="5130" width="13" style="822" bestFit="1" customWidth="1"/>
    <col min="5131" max="5134" width="12.85546875" style="822" bestFit="1" customWidth="1"/>
    <col min="5135" max="5135" width="16.5703125" style="822" customWidth="1"/>
    <col min="5136" max="5376" width="13" style="822"/>
    <col min="5377" max="5377" width="21.140625" style="822" bestFit="1" customWidth="1"/>
    <col min="5378" max="5378" width="30.28515625" style="822" bestFit="1" customWidth="1"/>
    <col min="5379" max="5380" width="13" style="822" bestFit="1" customWidth="1"/>
    <col min="5381" max="5382" width="12.85546875" style="822" bestFit="1" customWidth="1"/>
    <col min="5383" max="5386" width="13" style="822" bestFit="1" customWidth="1"/>
    <col min="5387" max="5390" width="12.85546875" style="822" bestFit="1" customWidth="1"/>
    <col min="5391" max="5391" width="16.5703125" style="822" customWidth="1"/>
    <col min="5392" max="5632" width="13" style="822"/>
    <col min="5633" max="5633" width="21.140625" style="822" bestFit="1" customWidth="1"/>
    <col min="5634" max="5634" width="30.28515625" style="822" bestFit="1" customWidth="1"/>
    <col min="5635" max="5636" width="13" style="822" bestFit="1" customWidth="1"/>
    <col min="5637" max="5638" width="12.85546875" style="822" bestFit="1" customWidth="1"/>
    <col min="5639" max="5642" width="13" style="822" bestFit="1" customWidth="1"/>
    <col min="5643" max="5646" width="12.85546875" style="822" bestFit="1" customWidth="1"/>
    <col min="5647" max="5647" width="16.5703125" style="822" customWidth="1"/>
    <col min="5648" max="5888" width="13" style="822"/>
    <col min="5889" max="5889" width="21.140625" style="822" bestFit="1" customWidth="1"/>
    <col min="5890" max="5890" width="30.28515625" style="822" bestFit="1" customWidth="1"/>
    <col min="5891" max="5892" width="13" style="822" bestFit="1" customWidth="1"/>
    <col min="5893" max="5894" width="12.85546875" style="822" bestFit="1" customWidth="1"/>
    <col min="5895" max="5898" width="13" style="822" bestFit="1" customWidth="1"/>
    <col min="5899" max="5902" width="12.85546875" style="822" bestFit="1" customWidth="1"/>
    <col min="5903" max="5903" width="16.5703125" style="822" customWidth="1"/>
    <col min="5904" max="6144" width="13" style="822"/>
    <col min="6145" max="6145" width="21.140625" style="822" bestFit="1" customWidth="1"/>
    <col min="6146" max="6146" width="30.28515625" style="822" bestFit="1" customWidth="1"/>
    <col min="6147" max="6148" width="13" style="822" bestFit="1" customWidth="1"/>
    <col min="6149" max="6150" width="12.85546875" style="822" bestFit="1" customWidth="1"/>
    <col min="6151" max="6154" width="13" style="822" bestFit="1" customWidth="1"/>
    <col min="6155" max="6158" width="12.85546875" style="822" bestFit="1" customWidth="1"/>
    <col min="6159" max="6159" width="16.5703125" style="822" customWidth="1"/>
    <col min="6160" max="6400" width="13" style="822"/>
    <col min="6401" max="6401" width="21.140625" style="822" bestFit="1" customWidth="1"/>
    <col min="6402" max="6402" width="30.28515625" style="822" bestFit="1" customWidth="1"/>
    <col min="6403" max="6404" width="13" style="822" bestFit="1" customWidth="1"/>
    <col min="6405" max="6406" width="12.85546875" style="822" bestFit="1" customWidth="1"/>
    <col min="6407" max="6410" width="13" style="822" bestFit="1" customWidth="1"/>
    <col min="6411" max="6414" width="12.85546875" style="822" bestFit="1" customWidth="1"/>
    <col min="6415" max="6415" width="16.5703125" style="822" customWidth="1"/>
    <col min="6416" max="6656" width="13" style="822"/>
    <col min="6657" max="6657" width="21.140625" style="822" bestFit="1" customWidth="1"/>
    <col min="6658" max="6658" width="30.28515625" style="822" bestFit="1" customWidth="1"/>
    <col min="6659" max="6660" width="13" style="822" bestFit="1" customWidth="1"/>
    <col min="6661" max="6662" width="12.85546875" style="822" bestFit="1" customWidth="1"/>
    <col min="6663" max="6666" width="13" style="822" bestFit="1" customWidth="1"/>
    <col min="6667" max="6670" width="12.85546875" style="822" bestFit="1" customWidth="1"/>
    <col min="6671" max="6671" width="16.5703125" style="822" customWidth="1"/>
    <col min="6672" max="6912" width="13" style="822"/>
    <col min="6913" max="6913" width="21.140625" style="822" bestFit="1" customWidth="1"/>
    <col min="6914" max="6914" width="30.28515625" style="822" bestFit="1" customWidth="1"/>
    <col min="6915" max="6916" width="13" style="822" bestFit="1" customWidth="1"/>
    <col min="6917" max="6918" width="12.85546875" style="822" bestFit="1" customWidth="1"/>
    <col min="6919" max="6922" width="13" style="822" bestFit="1" customWidth="1"/>
    <col min="6923" max="6926" width="12.85546875" style="822" bestFit="1" customWidth="1"/>
    <col min="6927" max="6927" width="16.5703125" style="822" customWidth="1"/>
    <col min="6928" max="7168" width="13" style="822"/>
    <col min="7169" max="7169" width="21.140625" style="822" bestFit="1" customWidth="1"/>
    <col min="7170" max="7170" width="30.28515625" style="822" bestFit="1" customWidth="1"/>
    <col min="7171" max="7172" width="13" style="822" bestFit="1" customWidth="1"/>
    <col min="7173" max="7174" width="12.85546875" style="822" bestFit="1" customWidth="1"/>
    <col min="7175" max="7178" width="13" style="822" bestFit="1" customWidth="1"/>
    <col min="7179" max="7182" width="12.85546875" style="822" bestFit="1" customWidth="1"/>
    <col min="7183" max="7183" width="16.5703125" style="822" customWidth="1"/>
    <col min="7184" max="7424" width="13" style="822"/>
    <col min="7425" max="7425" width="21.140625" style="822" bestFit="1" customWidth="1"/>
    <col min="7426" max="7426" width="30.28515625" style="822" bestFit="1" customWidth="1"/>
    <col min="7427" max="7428" width="13" style="822" bestFit="1" customWidth="1"/>
    <col min="7429" max="7430" width="12.85546875" style="822" bestFit="1" customWidth="1"/>
    <col min="7431" max="7434" width="13" style="822" bestFit="1" customWidth="1"/>
    <col min="7435" max="7438" width="12.85546875" style="822" bestFit="1" customWidth="1"/>
    <col min="7439" max="7439" width="16.5703125" style="822" customWidth="1"/>
    <col min="7440" max="7680" width="13" style="822"/>
    <col min="7681" max="7681" width="21.140625" style="822" bestFit="1" customWidth="1"/>
    <col min="7682" max="7682" width="30.28515625" style="822" bestFit="1" customWidth="1"/>
    <col min="7683" max="7684" width="13" style="822" bestFit="1" customWidth="1"/>
    <col min="7685" max="7686" width="12.85546875" style="822" bestFit="1" customWidth="1"/>
    <col min="7687" max="7690" width="13" style="822" bestFit="1" customWidth="1"/>
    <col min="7691" max="7694" width="12.85546875" style="822" bestFit="1" customWidth="1"/>
    <col min="7695" max="7695" width="16.5703125" style="822" customWidth="1"/>
    <col min="7696" max="7936" width="13" style="822"/>
    <col min="7937" max="7937" width="21.140625" style="822" bestFit="1" customWidth="1"/>
    <col min="7938" max="7938" width="30.28515625" style="822" bestFit="1" customWidth="1"/>
    <col min="7939" max="7940" width="13" style="822" bestFit="1" customWidth="1"/>
    <col min="7941" max="7942" width="12.85546875" style="822" bestFit="1" customWidth="1"/>
    <col min="7943" max="7946" width="13" style="822" bestFit="1" customWidth="1"/>
    <col min="7947" max="7950" width="12.85546875" style="822" bestFit="1" customWidth="1"/>
    <col min="7951" max="7951" width="16.5703125" style="822" customWidth="1"/>
    <col min="7952" max="8192" width="13" style="822"/>
    <col min="8193" max="8193" width="21.140625" style="822" bestFit="1" customWidth="1"/>
    <col min="8194" max="8194" width="30.28515625" style="822" bestFit="1" customWidth="1"/>
    <col min="8195" max="8196" width="13" style="822" bestFit="1" customWidth="1"/>
    <col min="8197" max="8198" width="12.85546875" style="822" bestFit="1" customWidth="1"/>
    <col min="8199" max="8202" width="13" style="822" bestFit="1" customWidth="1"/>
    <col min="8203" max="8206" width="12.85546875" style="822" bestFit="1" customWidth="1"/>
    <col min="8207" max="8207" width="16.5703125" style="822" customWidth="1"/>
    <col min="8208" max="8448" width="13" style="822"/>
    <col min="8449" max="8449" width="21.140625" style="822" bestFit="1" customWidth="1"/>
    <col min="8450" max="8450" width="30.28515625" style="822" bestFit="1" customWidth="1"/>
    <col min="8451" max="8452" width="13" style="822" bestFit="1" customWidth="1"/>
    <col min="8453" max="8454" width="12.85546875" style="822" bestFit="1" customWidth="1"/>
    <col min="8455" max="8458" width="13" style="822" bestFit="1" customWidth="1"/>
    <col min="8459" max="8462" width="12.85546875" style="822" bestFit="1" customWidth="1"/>
    <col min="8463" max="8463" width="16.5703125" style="822" customWidth="1"/>
    <col min="8464" max="8704" width="13" style="822"/>
    <col min="8705" max="8705" width="21.140625" style="822" bestFit="1" customWidth="1"/>
    <col min="8706" max="8706" width="30.28515625" style="822" bestFit="1" customWidth="1"/>
    <col min="8707" max="8708" width="13" style="822" bestFit="1" customWidth="1"/>
    <col min="8709" max="8710" width="12.85546875" style="822" bestFit="1" customWidth="1"/>
    <col min="8711" max="8714" width="13" style="822" bestFit="1" customWidth="1"/>
    <col min="8715" max="8718" width="12.85546875" style="822" bestFit="1" customWidth="1"/>
    <col min="8719" max="8719" width="16.5703125" style="822" customWidth="1"/>
    <col min="8720" max="8960" width="13" style="822"/>
    <col min="8961" max="8961" width="21.140625" style="822" bestFit="1" customWidth="1"/>
    <col min="8962" max="8962" width="30.28515625" style="822" bestFit="1" customWidth="1"/>
    <col min="8963" max="8964" width="13" style="822" bestFit="1" customWidth="1"/>
    <col min="8965" max="8966" width="12.85546875" style="822" bestFit="1" customWidth="1"/>
    <col min="8967" max="8970" width="13" style="822" bestFit="1" customWidth="1"/>
    <col min="8971" max="8974" width="12.85546875" style="822" bestFit="1" customWidth="1"/>
    <col min="8975" max="8975" width="16.5703125" style="822" customWidth="1"/>
    <col min="8976" max="9216" width="13" style="822"/>
    <col min="9217" max="9217" width="21.140625" style="822" bestFit="1" customWidth="1"/>
    <col min="9218" max="9218" width="30.28515625" style="822" bestFit="1" customWidth="1"/>
    <col min="9219" max="9220" width="13" style="822" bestFit="1" customWidth="1"/>
    <col min="9221" max="9222" width="12.85546875" style="822" bestFit="1" customWidth="1"/>
    <col min="9223" max="9226" width="13" style="822" bestFit="1" customWidth="1"/>
    <col min="9227" max="9230" width="12.85546875" style="822" bestFit="1" customWidth="1"/>
    <col min="9231" max="9231" width="16.5703125" style="822" customWidth="1"/>
    <col min="9232" max="9472" width="13" style="822"/>
    <col min="9473" max="9473" width="21.140625" style="822" bestFit="1" customWidth="1"/>
    <col min="9474" max="9474" width="30.28515625" style="822" bestFit="1" customWidth="1"/>
    <col min="9475" max="9476" width="13" style="822" bestFit="1" customWidth="1"/>
    <col min="9477" max="9478" width="12.85546875" style="822" bestFit="1" customWidth="1"/>
    <col min="9479" max="9482" width="13" style="822" bestFit="1" customWidth="1"/>
    <col min="9483" max="9486" width="12.85546875" style="822" bestFit="1" customWidth="1"/>
    <col min="9487" max="9487" width="16.5703125" style="822" customWidth="1"/>
    <col min="9488" max="9728" width="13" style="822"/>
    <col min="9729" max="9729" width="21.140625" style="822" bestFit="1" customWidth="1"/>
    <col min="9730" max="9730" width="30.28515625" style="822" bestFit="1" customWidth="1"/>
    <col min="9731" max="9732" width="13" style="822" bestFit="1" customWidth="1"/>
    <col min="9733" max="9734" width="12.85546875" style="822" bestFit="1" customWidth="1"/>
    <col min="9735" max="9738" width="13" style="822" bestFit="1" customWidth="1"/>
    <col min="9739" max="9742" width="12.85546875" style="822" bestFit="1" customWidth="1"/>
    <col min="9743" max="9743" width="16.5703125" style="822" customWidth="1"/>
    <col min="9744" max="9984" width="13" style="822"/>
    <col min="9985" max="9985" width="21.140625" style="822" bestFit="1" customWidth="1"/>
    <col min="9986" max="9986" width="30.28515625" style="822" bestFit="1" customWidth="1"/>
    <col min="9987" max="9988" width="13" style="822" bestFit="1" customWidth="1"/>
    <col min="9989" max="9990" width="12.85546875" style="822" bestFit="1" customWidth="1"/>
    <col min="9991" max="9994" width="13" style="822" bestFit="1" customWidth="1"/>
    <col min="9995" max="9998" width="12.85546875" style="822" bestFit="1" customWidth="1"/>
    <col min="9999" max="9999" width="16.5703125" style="822" customWidth="1"/>
    <col min="10000" max="10240" width="13" style="822"/>
    <col min="10241" max="10241" width="21.140625" style="822" bestFit="1" customWidth="1"/>
    <col min="10242" max="10242" width="30.28515625" style="822" bestFit="1" customWidth="1"/>
    <col min="10243" max="10244" width="13" style="822" bestFit="1" customWidth="1"/>
    <col min="10245" max="10246" width="12.85546875" style="822" bestFit="1" customWidth="1"/>
    <col min="10247" max="10250" width="13" style="822" bestFit="1" customWidth="1"/>
    <col min="10251" max="10254" width="12.85546875" style="822" bestFit="1" customWidth="1"/>
    <col min="10255" max="10255" width="16.5703125" style="822" customWidth="1"/>
    <col min="10256" max="10496" width="13" style="822"/>
    <col min="10497" max="10497" width="21.140625" style="822" bestFit="1" customWidth="1"/>
    <col min="10498" max="10498" width="30.28515625" style="822" bestFit="1" customWidth="1"/>
    <col min="10499" max="10500" width="13" style="822" bestFit="1" customWidth="1"/>
    <col min="10501" max="10502" width="12.85546875" style="822" bestFit="1" customWidth="1"/>
    <col min="10503" max="10506" width="13" style="822" bestFit="1" customWidth="1"/>
    <col min="10507" max="10510" width="12.85546875" style="822" bestFit="1" customWidth="1"/>
    <col min="10511" max="10511" width="16.5703125" style="822" customWidth="1"/>
    <col min="10512" max="10752" width="13" style="822"/>
    <col min="10753" max="10753" width="21.140625" style="822" bestFit="1" customWidth="1"/>
    <col min="10754" max="10754" width="30.28515625" style="822" bestFit="1" customWidth="1"/>
    <col min="10755" max="10756" width="13" style="822" bestFit="1" customWidth="1"/>
    <col min="10757" max="10758" width="12.85546875" style="822" bestFit="1" customWidth="1"/>
    <col min="10759" max="10762" width="13" style="822" bestFit="1" customWidth="1"/>
    <col min="10763" max="10766" width="12.85546875" style="822" bestFit="1" customWidth="1"/>
    <col min="10767" max="10767" width="16.5703125" style="822" customWidth="1"/>
    <col min="10768" max="11008" width="13" style="822"/>
    <col min="11009" max="11009" width="21.140625" style="822" bestFit="1" customWidth="1"/>
    <col min="11010" max="11010" width="30.28515625" style="822" bestFit="1" customWidth="1"/>
    <col min="11011" max="11012" width="13" style="822" bestFit="1" customWidth="1"/>
    <col min="11013" max="11014" width="12.85546875" style="822" bestFit="1" customWidth="1"/>
    <col min="11015" max="11018" width="13" style="822" bestFit="1" customWidth="1"/>
    <col min="11019" max="11022" width="12.85546875" style="822" bestFit="1" customWidth="1"/>
    <col min="11023" max="11023" width="16.5703125" style="822" customWidth="1"/>
    <col min="11024" max="11264" width="13" style="822"/>
    <col min="11265" max="11265" width="21.140625" style="822" bestFit="1" customWidth="1"/>
    <col min="11266" max="11266" width="30.28515625" style="822" bestFit="1" customWidth="1"/>
    <col min="11267" max="11268" width="13" style="822" bestFit="1" customWidth="1"/>
    <col min="11269" max="11270" width="12.85546875" style="822" bestFit="1" customWidth="1"/>
    <col min="11271" max="11274" width="13" style="822" bestFit="1" customWidth="1"/>
    <col min="11275" max="11278" width="12.85546875" style="822" bestFit="1" customWidth="1"/>
    <col min="11279" max="11279" width="16.5703125" style="822" customWidth="1"/>
    <col min="11280" max="11520" width="13" style="822"/>
    <col min="11521" max="11521" width="21.140625" style="822" bestFit="1" customWidth="1"/>
    <col min="11522" max="11522" width="30.28515625" style="822" bestFit="1" customWidth="1"/>
    <col min="11523" max="11524" width="13" style="822" bestFit="1" customWidth="1"/>
    <col min="11525" max="11526" width="12.85546875" style="822" bestFit="1" customWidth="1"/>
    <col min="11527" max="11530" width="13" style="822" bestFit="1" customWidth="1"/>
    <col min="11531" max="11534" width="12.85546875" style="822" bestFit="1" customWidth="1"/>
    <col min="11535" max="11535" width="16.5703125" style="822" customWidth="1"/>
    <col min="11536" max="11776" width="13" style="822"/>
    <col min="11777" max="11777" width="21.140625" style="822" bestFit="1" customWidth="1"/>
    <col min="11778" max="11778" width="30.28515625" style="822" bestFit="1" customWidth="1"/>
    <col min="11779" max="11780" width="13" style="822" bestFit="1" customWidth="1"/>
    <col min="11781" max="11782" width="12.85546875" style="822" bestFit="1" customWidth="1"/>
    <col min="11783" max="11786" width="13" style="822" bestFit="1" customWidth="1"/>
    <col min="11787" max="11790" width="12.85546875" style="822" bestFit="1" customWidth="1"/>
    <col min="11791" max="11791" width="16.5703125" style="822" customWidth="1"/>
    <col min="11792" max="12032" width="13" style="822"/>
    <col min="12033" max="12033" width="21.140625" style="822" bestFit="1" customWidth="1"/>
    <col min="12034" max="12034" width="30.28515625" style="822" bestFit="1" customWidth="1"/>
    <col min="12035" max="12036" width="13" style="822" bestFit="1" customWidth="1"/>
    <col min="12037" max="12038" width="12.85546875" style="822" bestFit="1" customWidth="1"/>
    <col min="12039" max="12042" width="13" style="822" bestFit="1" customWidth="1"/>
    <col min="12043" max="12046" width="12.85546875" style="822" bestFit="1" customWidth="1"/>
    <col min="12047" max="12047" width="16.5703125" style="822" customWidth="1"/>
    <col min="12048" max="12288" width="13" style="822"/>
    <col min="12289" max="12289" width="21.140625" style="822" bestFit="1" customWidth="1"/>
    <col min="12290" max="12290" width="30.28515625" style="822" bestFit="1" customWidth="1"/>
    <col min="12291" max="12292" width="13" style="822" bestFit="1" customWidth="1"/>
    <col min="12293" max="12294" width="12.85546875" style="822" bestFit="1" customWidth="1"/>
    <col min="12295" max="12298" width="13" style="822" bestFit="1" customWidth="1"/>
    <col min="12299" max="12302" width="12.85546875" style="822" bestFit="1" customWidth="1"/>
    <col min="12303" max="12303" width="16.5703125" style="822" customWidth="1"/>
    <col min="12304" max="12544" width="13" style="822"/>
    <col min="12545" max="12545" width="21.140625" style="822" bestFit="1" customWidth="1"/>
    <col min="12546" max="12546" width="30.28515625" style="822" bestFit="1" customWidth="1"/>
    <col min="12547" max="12548" width="13" style="822" bestFit="1" customWidth="1"/>
    <col min="12549" max="12550" width="12.85546875" style="822" bestFit="1" customWidth="1"/>
    <col min="12551" max="12554" width="13" style="822" bestFit="1" customWidth="1"/>
    <col min="12555" max="12558" width="12.85546875" style="822" bestFit="1" customWidth="1"/>
    <col min="12559" max="12559" width="16.5703125" style="822" customWidth="1"/>
    <col min="12560" max="12800" width="13" style="822"/>
    <col min="12801" max="12801" width="21.140625" style="822" bestFit="1" customWidth="1"/>
    <col min="12802" max="12802" width="30.28515625" style="822" bestFit="1" customWidth="1"/>
    <col min="12803" max="12804" width="13" style="822" bestFit="1" customWidth="1"/>
    <col min="12805" max="12806" width="12.85546875" style="822" bestFit="1" customWidth="1"/>
    <col min="12807" max="12810" width="13" style="822" bestFit="1" customWidth="1"/>
    <col min="12811" max="12814" width="12.85546875" style="822" bestFit="1" customWidth="1"/>
    <col min="12815" max="12815" width="16.5703125" style="822" customWidth="1"/>
    <col min="12816" max="13056" width="13" style="822"/>
    <col min="13057" max="13057" width="21.140625" style="822" bestFit="1" customWidth="1"/>
    <col min="13058" max="13058" width="30.28515625" style="822" bestFit="1" customWidth="1"/>
    <col min="13059" max="13060" width="13" style="822" bestFit="1" customWidth="1"/>
    <col min="13061" max="13062" width="12.85546875" style="822" bestFit="1" customWidth="1"/>
    <col min="13063" max="13066" width="13" style="822" bestFit="1" customWidth="1"/>
    <col min="13067" max="13070" width="12.85546875" style="822" bestFit="1" customWidth="1"/>
    <col min="13071" max="13071" width="16.5703125" style="822" customWidth="1"/>
    <col min="13072" max="13312" width="13" style="822"/>
    <col min="13313" max="13313" width="21.140625" style="822" bestFit="1" customWidth="1"/>
    <col min="13314" max="13314" width="30.28515625" style="822" bestFit="1" customWidth="1"/>
    <col min="13315" max="13316" width="13" style="822" bestFit="1" customWidth="1"/>
    <col min="13317" max="13318" width="12.85546875" style="822" bestFit="1" customWidth="1"/>
    <col min="13319" max="13322" width="13" style="822" bestFit="1" customWidth="1"/>
    <col min="13323" max="13326" width="12.85546875" style="822" bestFit="1" customWidth="1"/>
    <col min="13327" max="13327" width="16.5703125" style="822" customWidth="1"/>
    <col min="13328" max="13568" width="13" style="822"/>
    <col min="13569" max="13569" width="21.140625" style="822" bestFit="1" customWidth="1"/>
    <col min="13570" max="13570" width="30.28515625" style="822" bestFit="1" customWidth="1"/>
    <col min="13571" max="13572" width="13" style="822" bestFit="1" customWidth="1"/>
    <col min="13573" max="13574" width="12.85546875" style="822" bestFit="1" customWidth="1"/>
    <col min="13575" max="13578" width="13" style="822" bestFit="1" customWidth="1"/>
    <col min="13579" max="13582" width="12.85546875" style="822" bestFit="1" customWidth="1"/>
    <col min="13583" max="13583" width="16.5703125" style="822" customWidth="1"/>
    <col min="13584" max="13824" width="13" style="822"/>
    <col min="13825" max="13825" width="21.140625" style="822" bestFit="1" customWidth="1"/>
    <col min="13826" max="13826" width="30.28515625" style="822" bestFit="1" customWidth="1"/>
    <col min="13827" max="13828" width="13" style="822" bestFit="1" customWidth="1"/>
    <col min="13829" max="13830" width="12.85546875" style="822" bestFit="1" customWidth="1"/>
    <col min="13831" max="13834" width="13" style="822" bestFit="1" customWidth="1"/>
    <col min="13835" max="13838" width="12.85546875" style="822" bestFit="1" customWidth="1"/>
    <col min="13839" max="13839" width="16.5703125" style="822" customWidth="1"/>
    <col min="13840" max="14080" width="13" style="822"/>
    <col min="14081" max="14081" width="21.140625" style="822" bestFit="1" customWidth="1"/>
    <col min="14082" max="14082" width="30.28515625" style="822" bestFit="1" customWidth="1"/>
    <col min="14083" max="14084" width="13" style="822" bestFit="1" customWidth="1"/>
    <col min="14085" max="14086" width="12.85546875" style="822" bestFit="1" customWidth="1"/>
    <col min="14087" max="14090" width="13" style="822" bestFit="1" customWidth="1"/>
    <col min="14091" max="14094" width="12.85546875" style="822" bestFit="1" customWidth="1"/>
    <col min="14095" max="14095" width="16.5703125" style="822" customWidth="1"/>
    <col min="14096" max="14336" width="13" style="822"/>
    <col min="14337" max="14337" width="21.140625" style="822" bestFit="1" customWidth="1"/>
    <col min="14338" max="14338" width="30.28515625" style="822" bestFit="1" customWidth="1"/>
    <col min="14339" max="14340" width="13" style="822" bestFit="1" customWidth="1"/>
    <col min="14341" max="14342" width="12.85546875" style="822" bestFit="1" customWidth="1"/>
    <col min="14343" max="14346" width="13" style="822" bestFit="1" customWidth="1"/>
    <col min="14347" max="14350" width="12.85546875" style="822" bestFit="1" customWidth="1"/>
    <col min="14351" max="14351" width="16.5703125" style="822" customWidth="1"/>
    <col min="14352" max="14592" width="13" style="822"/>
    <col min="14593" max="14593" width="21.140625" style="822" bestFit="1" customWidth="1"/>
    <col min="14594" max="14594" width="30.28515625" style="822" bestFit="1" customWidth="1"/>
    <col min="14595" max="14596" width="13" style="822" bestFit="1" customWidth="1"/>
    <col min="14597" max="14598" width="12.85546875" style="822" bestFit="1" customWidth="1"/>
    <col min="14599" max="14602" width="13" style="822" bestFit="1" customWidth="1"/>
    <col min="14603" max="14606" width="12.85546875" style="822" bestFit="1" customWidth="1"/>
    <col min="14607" max="14607" width="16.5703125" style="822" customWidth="1"/>
    <col min="14608" max="14848" width="13" style="822"/>
    <col min="14849" max="14849" width="21.140625" style="822" bestFit="1" customWidth="1"/>
    <col min="14850" max="14850" width="30.28515625" style="822" bestFit="1" customWidth="1"/>
    <col min="14851" max="14852" width="13" style="822" bestFit="1" customWidth="1"/>
    <col min="14853" max="14854" width="12.85546875" style="822" bestFit="1" customWidth="1"/>
    <col min="14855" max="14858" width="13" style="822" bestFit="1" customWidth="1"/>
    <col min="14859" max="14862" width="12.85546875" style="822" bestFit="1" customWidth="1"/>
    <col min="14863" max="14863" width="16.5703125" style="822" customWidth="1"/>
    <col min="14864" max="15104" width="13" style="822"/>
    <col min="15105" max="15105" width="21.140625" style="822" bestFit="1" customWidth="1"/>
    <col min="15106" max="15106" width="30.28515625" style="822" bestFit="1" customWidth="1"/>
    <col min="15107" max="15108" width="13" style="822" bestFit="1" customWidth="1"/>
    <col min="15109" max="15110" width="12.85546875" style="822" bestFit="1" customWidth="1"/>
    <col min="15111" max="15114" width="13" style="822" bestFit="1" customWidth="1"/>
    <col min="15115" max="15118" width="12.85546875" style="822" bestFit="1" customWidth="1"/>
    <col min="15119" max="15119" width="16.5703125" style="822" customWidth="1"/>
    <col min="15120" max="15360" width="13" style="822"/>
    <col min="15361" max="15361" width="21.140625" style="822" bestFit="1" customWidth="1"/>
    <col min="15362" max="15362" width="30.28515625" style="822" bestFit="1" customWidth="1"/>
    <col min="15363" max="15364" width="13" style="822" bestFit="1" customWidth="1"/>
    <col min="15365" max="15366" width="12.85546875" style="822" bestFit="1" customWidth="1"/>
    <col min="15367" max="15370" width="13" style="822" bestFit="1" customWidth="1"/>
    <col min="15371" max="15374" width="12.85546875" style="822" bestFit="1" customWidth="1"/>
    <col min="15375" max="15375" width="16.5703125" style="822" customWidth="1"/>
    <col min="15376" max="15616" width="13" style="822"/>
    <col min="15617" max="15617" width="21.140625" style="822" bestFit="1" customWidth="1"/>
    <col min="15618" max="15618" width="30.28515625" style="822" bestFit="1" customWidth="1"/>
    <col min="15619" max="15620" width="13" style="822" bestFit="1" customWidth="1"/>
    <col min="15621" max="15622" width="12.85546875" style="822" bestFit="1" customWidth="1"/>
    <col min="15623" max="15626" width="13" style="822" bestFit="1" customWidth="1"/>
    <col min="15627" max="15630" width="12.85546875" style="822" bestFit="1" customWidth="1"/>
    <col min="15631" max="15631" width="16.5703125" style="822" customWidth="1"/>
    <col min="15632" max="15872" width="13" style="822"/>
    <col min="15873" max="15873" width="21.140625" style="822" bestFit="1" customWidth="1"/>
    <col min="15874" max="15874" width="30.28515625" style="822" bestFit="1" customWidth="1"/>
    <col min="15875" max="15876" width="13" style="822" bestFit="1" customWidth="1"/>
    <col min="15877" max="15878" width="12.85546875" style="822" bestFit="1" customWidth="1"/>
    <col min="15879" max="15882" width="13" style="822" bestFit="1" customWidth="1"/>
    <col min="15883" max="15886" width="12.85546875" style="822" bestFit="1" customWidth="1"/>
    <col min="15887" max="15887" width="16.5703125" style="822" customWidth="1"/>
    <col min="15888" max="16128" width="13" style="822"/>
    <col min="16129" max="16129" width="21.140625" style="822" bestFit="1" customWidth="1"/>
    <col min="16130" max="16130" width="30.28515625" style="822" bestFit="1" customWidth="1"/>
    <col min="16131" max="16132" width="13" style="822" bestFit="1" customWidth="1"/>
    <col min="16133" max="16134" width="12.85546875" style="822" bestFit="1" customWidth="1"/>
    <col min="16135" max="16138" width="13" style="822" bestFit="1" customWidth="1"/>
    <col min="16139" max="16142" width="12.85546875" style="822" bestFit="1" customWidth="1"/>
    <col min="16143" max="16143" width="16.5703125" style="822" customWidth="1"/>
    <col min="16144" max="16384" width="13" style="822"/>
  </cols>
  <sheetData>
    <row r="1" spans="1:16" ht="24.95" customHeight="1" thickBot="1">
      <c r="A1" s="933" t="s">
        <v>138</v>
      </c>
      <c r="B1" s="820"/>
      <c r="C1" s="820"/>
      <c r="D1" s="820"/>
      <c r="E1" s="820"/>
      <c r="F1" s="820"/>
      <c r="G1" s="820"/>
      <c r="H1" s="820"/>
      <c r="I1" s="820"/>
      <c r="J1" s="820"/>
      <c r="K1" s="820"/>
      <c r="L1" s="820"/>
      <c r="M1" s="820"/>
      <c r="N1" s="820"/>
      <c r="O1" s="821"/>
    </row>
    <row r="2" spans="1:16">
      <c r="A2" s="823" t="s">
        <v>50</v>
      </c>
      <c r="B2" s="824" t="s">
        <v>86</v>
      </c>
      <c r="C2" s="825" t="s">
        <v>107</v>
      </c>
      <c r="D2" s="825" t="s">
        <v>108</v>
      </c>
      <c r="E2" s="825" t="s">
        <v>109</v>
      </c>
      <c r="F2" s="825" t="s">
        <v>110</v>
      </c>
      <c r="G2" s="825" t="s">
        <v>111</v>
      </c>
      <c r="H2" s="825" t="s">
        <v>112</v>
      </c>
      <c r="I2" s="825" t="s">
        <v>87</v>
      </c>
      <c r="J2" s="825" t="s">
        <v>88</v>
      </c>
      <c r="K2" s="825" t="s">
        <v>89</v>
      </c>
      <c r="L2" s="825" t="s">
        <v>90</v>
      </c>
      <c r="M2" s="825" t="s">
        <v>91</v>
      </c>
      <c r="N2" s="825" t="s">
        <v>92</v>
      </c>
      <c r="O2" s="826" t="s">
        <v>16</v>
      </c>
    </row>
    <row r="3" spans="1:16" ht="13.5" thickBot="1">
      <c r="A3" s="827"/>
      <c r="B3" s="828"/>
      <c r="C3" s="829" t="s">
        <v>99</v>
      </c>
      <c r="D3" s="829" t="s">
        <v>99</v>
      </c>
      <c r="E3" s="829" t="s">
        <v>99</v>
      </c>
      <c r="F3" s="829" t="s">
        <v>99</v>
      </c>
      <c r="G3" s="829" t="s">
        <v>99</v>
      </c>
      <c r="H3" s="829" t="s">
        <v>99</v>
      </c>
      <c r="I3" s="829" t="s">
        <v>99</v>
      </c>
      <c r="J3" s="829" t="s">
        <v>99</v>
      </c>
      <c r="K3" s="829" t="s">
        <v>99</v>
      </c>
      <c r="L3" s="829" t="s">
        <v>99</v>
      </c>
      <c r="M3" s="829" t="s">
        <v>99</v>
      </c>
      <c r="N3" s="829" t="s">
        <v>99</v>
      </c>
      <c r="O3" s="830" t="s">
        <v>99</v>
      </c>
    </row>
    <row r="4" spans="1:16" ht="13.5" thickBot="1">
      <c r="A4" s="934" t="s">
        <v>78</v>
      </c>
      <c r="B4" s="935" t="s">
        <v>54</v>
      </c>
      <c r="C4" s="936">
        <v>142.22315789473686</v>
      </c>
      <c r="D4" s="936">
        <v>138.29105263157899</v>
      </c>
      <c r="E4" s="936">
        <v>132.45999999999998</v>
      </c>
      <c r="F4" s="936">
        <v>122.90899999999996</v>
      </c>
      <c r="G4" s="937">
        <v>106.11499999999998</v>
      </c>
      <c r="H4" s="937">
        <v>105.327</v>
      </c>
      <c r="I4" s="937">
        <v>106.61300000000001</v>
      </c>
      <c r="J4" s="937">
        <v>99.688500000000005</v>
      </c>
      <c r="K4" s="937">
        <v>92.643500000000017</v>
      </c>
      <c r="L4" s="937">
        <v>97.210999999999984</v>
      </c>
      <c r="M4" s="937"/>
      <c r="N4" s="937"/>
      <c r="O4" s="938">
        <v>113.81</v>
      </c>
      <c r="P4" s="939"/>
    </row>
    <row r="5" spans="1:16" ht="13.5" thickBot="1">
      <c r="A5" s="940"/>
      <c r="B5" s="941" t="s">
        <v>55</v>
      </c>
      <c r="C5" s="942">
        <v>148.685</v>
      </c>
      <c r="D5" s="942">
        <v>152.1114285714286</v>
      </c>
      <c r="E5" s="942">
        <v>152.14857142857142</v>
      </c>
      <c r="F5" s="942">
        <v>138.66428571428571</v>
      </c>
      <c r="G5" s="943">
        <v>119.98714285714286</v>
      </c>
      <c r="H5" s="943">
        <v>118.19571428571429</v>
      </c>
      <c r="I5" s="943">
        <v>118.5</v>
      </c>
      <c r="J5" s="943">
        <v>113.33285714285714</v>
      </c>
      <c r="K5" s="943">
        <v>107.14428571428572</v>
      </c>
      <c r="L5" s="943">
        <v>109.19428571428571</v>
      </c>
      <c r="M5" s="943"/>
      <c r="N5" s="943"/>
      <c r="O5" s="944">
        <v>127.5</v>
      </c>
      <c r="P5" s="939"/>
    </row>
    <row r="6" spans="1:16" ht="13.5" thickBot="1">
      <c r="A6" s="940"/>
      <c r="B6" s="941" t="s">
        <v>56</v>
      </c>
      <c r="C6" s="942">
        <v>224.87266666666667</v>
      </c>
      <c r="D6" s="942">
        <v>240.51400000000001</v>
      </c>
      <c r="E6" s="942">
        <v>230.84199999999998</v>
      </c>
      <c r="F6" s="942">
        <v>204.93600000000001</v>
      </c>
      <c r="G6" s="943">
        <v>175.60066666666668</v>
      </c>
      <c r="H6" s="943">
        <v>169.31666666666663</v>
      </c>
      <c r="I6" s="943">
        <v>166.92933333333335</v>
      </c>
      <c r="J6" s="943">
        <v>161.35</v>
      </c>
      <c r="K6" s="943">
        <v>148.81333333333333</v>
      </c>
      <c r="L6" s="943">
        <v>158.10000000000002</v>
      </c>
      <c r="M6" s="943"/>
      <c r="N6" s="943"/>
      <c r="O6" s="944">
        <v>188.13</v>
      </c>
      <c r="P6" s="939"/>
    </row>
    <row r="7" spans="1:16" s="842" customFormat="1" ht="15.75" thickBot="1">
      <c r="A7" s="940"/>
      <c r="B7" s="945" t="s">
        <v>57</v>
      </c>
      <c r="C7" s="946">
        <v>174.18599999999998</v>
      </c>
      <c r="D7" s="946">
        <v>178.04926829268291</v>
      </c>
      <c r="E7" s="946">
        <v>170.87785714285715</v>
      </c>
      <c r="F7" s="946">
        <v>154.83023809523809</v>
      </c>
      <c r="G7" s="947">
        <v>133.24333333333328</v>
      </c>
      <c r="H7" s="947">
        <v>130.32523809523809</v>
      </c>
      <c r="I7" s="947">
        <v>130.1357142857143</v>
      </c>
      <c r="J7" s="947">
        <v>123.98452380952379</v>
      </c>
      <c r="K7" s="947">
        <v>115.1209523809524</v>
      </c>
      <c r="L7" s="947">
        <v>120.95428571428572</v>
      </c>
      <c r="M7" s="947"/>
      <c r="N7" s="947"/>
      <c r="O7" s="948">
        <v>142.63</v>
      </c>
      <c r="P7" s="939"/>
    </row>
    <row r="8" spans="1:16" ht="13.5" thickBot="1">
      <c r="A8" s="940" t="s">
        <v>58</v>
      </c>
      <c r="B8" s="941" t="s">
        <v>54</v>
      </c>
      <c r="C8" s="942">
        <v>123.73958333333331</v>
      </c>
      <c r="D8" s="942">
        <v>125.17759999999997</v>
      </c>
      <c r="E8" s="942">
        <v>119.79079999999996</v>
      </c>
      <c r="F8" s="942">
        <v>129.62500000000003</v>
      </c>
      <c r="G8" s="943">
        <v>102.21800000000003</v>
      </c>
      <c r="H8" s="943">
        <v>113.68565217391304</v>
      </c>
      <c r="I8" s="943">
        <v>127.60409090909091</v>
      </c>
      <c r="J8" s="943">
        <v>115.52</v>
      </c>
      <c r="K8" s="943">
        <v>107.33304347826085</v>
      </c>
      <c r="L8" s="943">
        <v>109.93363636363634</v>
      </c>
      <c r="M8" s="943"/>
      <c r="N8" s="943"/>
      <c r="O8" s="944">
        <v>123.96</v>
      </c>
      <c r="P8" s="939"/>
    </row>
    <row r="9" spans="1:16" ht="13.5" thickBot="1">
      <c r="A9" s="940"/>
      <c r="B9" s="941" t="s">
        <v>55</v>
      </c>
      <c r="C9" s="942">
        <v>136.51428571428571</v>
      </c>
      <c r="D9" s="942">
        <v>140.29142857142861</v>
      </c>
      <c r="E9" s="942">
        <v>135.89428571428573</v>
      </c>
      <c r="F9" s="942">
        <v>139.38857142857142</v>
      </c>
      <c r="G9" s="943">
        <v>132.91000000000003</v>
      </c>
      <c r="H9" s="943">
        <v>136.57571428571427</v>
      </c>
      <c r="I9" s="943">
        <v>150.58571428571426</v>
      </c>
      <c r="J9" s="943">
        <v>134.47285714285715</v>
      </c>
      <c r="K9" s="943">
        <v>121.81285714285714</v>
      </c>
      <c r="L9" s="943">
        <v>118.84428571428573</v>
      </c>
      <c r="M9" s="943"/>
      <c r="N9" s="943"/>
      <c r="O9" s="944">
        <v>134.72999999999999</v>
      </c>
      <c r="P9" s="939"/>
    </row>
    <row r="10" spans="1:16" s="842" customFormat="1" ht="15.75" thickBot="1">
      <c r="A10" s="940"/>
      <c r="B10" s="945" t="s">
        <v>57</v>
      </c>
      <c r="C10" s="946">
        <v>126.62419354838711</v>
      </c>
      <c r="D10" s="946">
        <v>128.48374999999999</v>
      </c>
      <c r="E10" s="946">
        <v>123.31343750000001</v>
      </c>
      <c r="F10" s="946">
        <v>131.6960606060606</v>
      </c>
      <c r="G10" s="947">
        <v>108.93187500000003</v>
      </c>
      <c r="H10" s="947">
        <v>119.02666666666667</v>
      </c>
      <c r="I10" s="947">
        <v>133.15137931034479</v>
      </c>
      <c r="J10" s="947">
        <v>119.94</v>
      </c>
      <c r="K10" s="947">
        <v>110.71166666666664</v>
      </c>
      <c r="L10" s="947">
        <v>112.08448275862069</v>
      </c>
      <c r="M10" s="947"/>
      <c r="N10" s="947"/>
      <c r="O10" s="948">
        <v>126.18</v>
      </c>
      <c r="P10" s="939"/>
    </row>
    <row r="11" spans="1:16" ht="13.5" thickBot="1">
      <c r="A11" s="940" t="s">
        <v>59</v>
      </c>
      <c r="B11" s="941" t="s">
        <v>54</v>
      </c>
      <c r="C11" s="942">
        <v>79.573999999999998</v>
      </c>
      <c r="D11" s="942">
        <v>85.587999999999994</v>
      </c>
      <c r="E11" s="942">
        <v>90.822000000000003</v>
      </c>
      <c r="F11" s="942">
        <v>83.6</v>
      </c>
      <c r="G11" s="943">
        <v>84.897999999999996</v>
      </c>
      <c r="H11" s="943">
        <v>88.012</v>
      </c>
      <c r="I11" s="943">
        <v>90.658000000000001</v>
      </c>
      <c r="J11" s="943">
        <v>98.957999999999998</v>
      </c>
      <c r="K11" s="943">
        <v>94.075999999999993</v>
      </c>
      <c r="L11" s="943">
        <v>101.256</v>
      </c>
      <c r="M11" s="943"/>
      <c r="N11" s="943"/>
      <c r="O11" s="944">
        <v>89.74</v>
      </c>
      <c r="P11" s="939"/>
    </row>
    <row r="12" spans="1:16" ht="13.5" thickBot="1">
      <c r="A12" s="940"/>
      <c r="B12" s="941" t="s">
        <v>55</v>
      </c>
      <c r="C12" s="942">
        <v>304.98599999999999</v>
      </c>
      <c r="D12" s="942">
        <v>312.37</v>
      </c>
      <c r="E12" s="942">
        <v>318.334</v>
      </c>
      <c r="F12" s="942">
        <v>286.69400000000002</v>
      </c>
      <c r="G12" s="943">
        <v>245.898</v>
      </c>
      <c r="H12" s="943">
        <v>226.05</v>
      </c>
      <c r="I12" s="943">
        <v>228.01</v>
      </c>
      <c r="J12" s="943">
        <v>228.244</v>
      </c>
      <c r="K12" s="943">
        <v>225.8</v>
      </c>
      <c r="L12" s="943">
        <v>223.20999999999998</v>
      </c>
      <c r="M12" s="943"/>
      <c r="N12" s="943"/>
      <c r="O12" s="944">
        <v>259.95999999999998</v>
      </c>
      <c r="P12" s="939"/>
    </row>
    <row r="13" spans="1:16" ht="13.5" thickBot="1">
      <c r="A13" s="940"/>
      <c r="B13" s="941" t="s">
        <v>56</v>
      </c>
      <c r="C13" s="942">
        <v>209.23000000000002</v>
      </c>
      <c r="D13" s="942">
        <v>226.22000000000003</v>
      </c>
      <c r="E13" s="942">
        <v>228.35000000000002</v>
      </c>
      <c r="F13" s="942">
        <v>219.67999999999998</v>
      </c>
      <c r="G13" s="943">
        <v>163.01</v>
      </c>
      <c r="H13" s="943">
        <v>157.91999999999999</v>
      </c>
      <c r="I13" s="943">
        <v>166.34333333333333</v>
      </c>
      <c r="J13" s="943">
        <v>159.87333333333333</v>
      </c>
      <c r="K13" s="943">
        <v>144.6</v>
      </c>
      <c r="L13" s="943">
        <v>162.79999999999998</v>
      </c>
      <c r="M13" s="943"/>
      <c r="N13" s="943"/>
      <c r="O13" s="944">
        <v>183.8</v>
      </c>
      <c r="P13" s="939"/>
    </row>
    <row r="14" spans="1:16" s="842" customFormat="1" ht="15.75" thickBot="1">
      <c r="A14" s="940"/>
      <c r="B14" s="945" t="s">
        <v>57</v>
      </c>
      <c r="C14" s="946">
        <v>196.19153846153844</v>
      </c>
      <c r="D14" s="946">
        <v>205.26538461538459</v>
      </c>
      <c r="E14" s="946">
        <v>210.0638461538461</v>
      </c>
      <c r="F14" s="946">
        <v>193.11615384615385</v>
      </c>
      <c r="G14" s="947">
        <v>164.84692307692305</v>
      </c>
      <c r="H14" s="947">
        <v>157.23615384615385</v>
      </c>
      <c r="I14" s="947">
        <v>160.95153846153846</v>
      </c>
      <c r="J14" s="947">
        <v>162.74076923076922</v>
      </c>
      <c r="K14" s="947">
        <v>156.39846153846153</v>
      </c>
      <c r="L14" s="947">
        <v>162.36384615384617</v>
      </c>
      <c r="M14" s="947"/>
      <c r="N14" s="947"/>
      <c r="O14" s="948">
        <v>176.92</v>
      </c>
      <c r="P14" s="939"/>
    </row>
    <row r="15" spans="1:16" ht="13.5" thickBot="1">
      <c r="A15" s="940" t="s">
        <v>60</v>
      </c>
      <c r="B15" s="941" t="s">
        <v>54</v>
      </c>
      <c r="C15" s="942">
        <v>90.419999999999987</v>
      </c>
      <c r="D15" s="942">
        <v>104.16222222222223</v>
      </c>
      <c r="E15" s="942">
        <v>99.826666666666654</v>
      </c>
      <c r="F15" s="942">
        <v>103.87999999999998</v>
      </c>
      <c r="G15" s="943">
        <v>95.388888888888886</v>
      </c>
      <c r="H15" s="943">
        <v>108.53333333333333</v>
      </c>
      <c r="I15" s="943">
        <v>103.4188888888889</v>
      </c>
      <c r="J15" s="943">
        <v>109.22666666666666</v>
      </c>
      <c r="K15" s="943">
        <v>96.65</v>
      </c>
      <c r="L15" s="943">
        <v>105.37777777777778</v>
      </c>
      <c r="M15" s="943"/>
      <c r="N15" s="943"/>
      <c r="O15" s="944">
        <v>97.33</v>
      </c>
      <c r="P15" s="939"/>
    </row>
    <row r="16" spans="1:16" ht="13.5" thickBot="1">
      <c r="A16" s="940"/>
      <c r="B16" s="941" t="s">
        <v>61</v>
      </c>
      <c r="C16" s="942">
        <v>119.92749999999999</v>
      </c>
      <c r="D16" s="942">
        <v>120.645</v>
      </c>
      <c r="E16" s="942">
        <v>121.32249999999999</v>
      </c>
      <c r="F16" s="942">
        <v>129.685</v>
      </c>
      <c r="G16" s="943">
        <v>119.08500000000001</v>
      </c>
      <c r="H16" s="943">
        <v>120.88</v>
      </c>
      <c r="I16" s="943">
        <v>120.41</v>
      </c>
      <c r="J16" s="943">
        <v>119.5575</v>
      </c>
      <c r="K16" s="943">
        <v>115.98750000000001</v>
      </c>
      <c r="L16" s="943">
        <v>114.91999999999999</v>
      </c>
      <c r="M16" s="943"/>
      <c r="N16" s="943"/>
      <c r="O16" s="944">
        <v>120.24</v>
      </c>
      <c r="P16" s="939"/>
    </row>
    <row r="17" spans="1:16" s="842" customFormat="1" ht="15.75" thickBot="1">
      <c r="A17" s="940"/>
      <c r="B17" s="945" t="s">
        <v>57</v>
      </c>
      <c r="C17" s="946">
        <v>98.850714285714275</v>
      </c>
      <c r="D17" s="946">
        <v>109.23384615384614</v>
      </c>
      <c r="E17" s="946">
        <v>106.44076923076922</v>
      </c>
      <c r="F17" s="946">
        <v>111.82000000000001</v>
      </c>
      <c r="G17" s="947">
        <v>102.67999999999999</v>
      </c>
      <c r="H17" s="947">
        <v>112.33230769230771</v>
      </c>
      <c r="I17" s="947">
        <v>108.64692307692309</v>
      </c>
      <c r="J17" s="947">
        <v>112.40538461538463</v>
      </c>
      <c r="K17" s="947">
        <v>102.6</v>
      </c>
      <c r="L17" s="947">
        <v>108.31384615384614</v>
      </c>
      <c r="M17" s="947"/>
      <c r="N17" s="947"/>
      <c r="O17" s="948">
        <v>103.88</v>
      </c>
      <c r="P17" s="939"/>
    </row>
    <row r="18" spans="1:16" ht="13.5" thickBot="1">
      <c r="A18" s="940" t="s">
        <v>62</v>
      </c>
      <c r="B18" s="941" t="s">
        <v>54</v>
      </c>
      <c r="C18" s="942">
        <v>102.19800000000001</v>
      </c>
      <c r="D18" s="942">
        <v>98.123999999999995</v>
      </c>
      <c r="E18" s="942">
        <v>210.09333333333333</v>
      </c>
      <c r="F18" s="942">
        <v>185.13666666666666</v>
      </c>
      <c r="G18" s="943">
        <v>146.83000000000001</v>
      </c>
      <c r="H18" s="943">
        <v>134.11500000000001</v>
      </c>
      <c r="I18" s="943">
        <v>139.42333333333332</v>
      </c>
      <c r="J18" s="943">
        <v>146.19400000000002</v>
      </c>
      <c r="K18" s="943">
        <v>179.018</v>
      </c>
      <c r="L18" s="943">
        <v>166.958</v>
      </c>
      <c r="M18" s="943"/>
      <c r="N18" s="943"/>
      <c r="O18" s="944">
        <v>160.88999999999999</v>
      </c>
      <c r="P18" s="939"/>
    </row>
    <row r="19" spans="1:16" ht="13.5" thickBot="1">
      <c r="A19" s="940"/>
      <c r="B19" s="941" t="s">
        <v>55</v>
      </c>
      <c r="C19" s="942">
        <v>791.24</v>
      </c>
      <c r="D19" s="942">
        <v>794.44666666666672</v>
      </c>
      <c r="E19" s="942">
        <v>906.15333333333319</v>
      </c>
      <c r="F19" s="942">
        <v>637.46333333333325</v>
      </c>
      <c r="G19" s="943">
        <v>320.38499999999999</v>
      </c>
      <c r="H19" s="943">
        <v>374.63750000000005</v>
      </c>
      <c r="I19" s="943">
        <v>354.51249999999999</v>
      </c>
      <c r="J19" s="943">
        <v>315.29000000000002</v>
      </c>
      <c r="K19" s="943">
        <v>126.97333333333331</v>
      </c>
      <c r="L19" s="943">
        <v>268.25</v>
      </c>
      <c r="M19" s="943"/>
      <c r="N19" s="943"/>
      <c r="O19" s="944">
        <v>454.76</v>
      </c>
      <c r="P19" s="939"/>
    </row>
    <row r="20" spans="1:16" s="842" customFormat="1" ht="15.75" thickBot="1">
      <c r="A20" s="940"/>
      <c r="B20" s="945" t="s">
        <v>57</v>
      </c>
      <c r="C20" s="946">
        <v>360.59</v>
      </c>
      <c r="D20" s="946">
        <v>359.24500000000006</v>
      </c>
      <c r="E20" s="946">
        <v>442.11333333333323</v>
      </c>
      <c r="F20" s="946">
        <v>335.91222222222223</v>
      </c>
      <c r="G20" s="947">
        <v>216.25199999999995</v>
      </c>
      <c r="H20" s="947">
        <v>230.32400000000001</v>
      </c>
      <c r="I20" s="947">
        <v>225.45899999999997</v>
      </c>
      <c r="J20" s="947">
        <v>221.34777777777774</v>
      </c>
      <c r="K20" s="947">
        <v>159.50125</v>
      </c>
      <c r="L20" s="947">
        <v>211.97666666666666</v>
      </c>
      <c r="M20" s="947"/>
      <c r="N20" s="947"/>
      <c r="O20" s="948">
        <v>278.44</v>
      </c>
      <c r="P20" s="939"/>
    </row>
    <row r="21" spans="1:16" s="847" customFormat="1" ht="16.5" thickBot="1">
      <c r="A21" s="949" t="s">
        <v>79</v>
      </c>
      <c r="B21" s="950"/>
      <c r="C21" s="951">
        <v>167.09</v>
      </c>
      <c r="D21" s="951">
        <v>171.7191588785046</v>
      </c>
      <c r="E21" s="951">
        <v>176.29798165137615</v>
      </c>
      <c r="F21" s="951">
        <v>162.14745454545448</v>
      </c>
      <c r="G21" s="952">
        <v>133.84009090909089</v>
      </c>
      <c r="H21" s="952">
        <v>137.51935185185181</v>
      </c>
      <c r="I21" s="952">
        <v>140.99495327102809</v>
      </c>
      <c r="J21" s="952">
        <v>134.34</v>
      </c>
      <c r="K21" s="952">
        <v>120.74924528301891</v>
      </c>
      <c r="L21" s="952">
        <v>129.78424528301886</v>
      </c>
      <c r="M21" s="952"/>
      <c r="N21" s="952"/>
      <c r="O21" s="953">
        <v>148.84</v>
      </c>
      <c r="P21" s="939"/>
    </row>
    <row r="22" spans="1:16" ht="15" customHeight="1" thickBot="1"/>
    <row r="23" spans="1:16" ht="15.75" thickBot="1">
      <c r="A23" s="902" t="s">
        <v>64</v>
      </c>
      <c r="B23" s="850" t="s">
        <v>57</v>
      </c>
      <c r="C23" s="851">
        <v>87.55</v>
      </c>
      <c r="D23" s="851">
        <v>88.06</v>
      </c>
      <c r="E23" s="851">
        <v>89.464705882352945</v>
      </c>
      <c r="F23" s="851">
        <v>96.41</v>
      </c>
      <c r="G23" s="851">
        <v>89.52</v>
      </c>
      <c r="H23" s="851">
        <v>103.67</v>
      </c>
      <c r="I23" s="851">
        <v>109.62</v>
      </c>
      <c r="J23" s="851">
        <v>109.08</v>
      </c>
      <c r="K23" s="851">
        <v>100.42</v>
      </c>
      <c r="L23" s="851">
        <v>100.96</v>
      </c>
      <c r="M23" s="851"/>
      <c r="N23" s="851"/>
      <c r="O23" s="903">
        <v>93.33</v>
      </c>
    </row>
    <row r="24" spans="1:16" ht="22.5" customHeight="1" thickBot="1"/>
    <row r="25" spans="1:16" ht="24.95" customHeight="1" thickBot="1">
      <c r="A25" s="933" t="s">
        <v>139</v>
      </c>
      <c r="B25" s="820"/>
      <c r="C25" s="820"/>
      <c r="D25" s="820"/>
      <c r="E25" s="820"/>
      <c r="F25" s="820"/>
      <c r="G25" s="820"/>
      <c r="H25" s="820"/>
      <c r="I25" s="820"/>
      <c r="J25" s="820"/>
      <c r="K25" s="820"/>
      <c r="L25" s="820"/>
      <c r="M25" s="820"/>
      <c r="N25" s="820"/>
      <c r="O25" s="821"/>
    </row>
    <row r="26" spans="1:16" ht="12.75" customHeight="1">
      <c r="A26" s="823" t="s">
        <v>50</v>
      </c>
      <c r="B26" s="824" t="s">
        <v>86</v>
      </c>
      <c r="C26" s="954" t="s">
        <v>140</v>
      </c>
      <c r="D26" s="954" t="s">
        <v>141</v>
      </c>
      <c r="E26" s="954" t="s">
        <v>142</v>
      </c>
      <c r="F26" s="954" t="s">
        <v>143</v>
      </c>
      <c r="G26" s="954" t="s">
        <v>144</v>
      </c>
      <c r="H26" s="954" t="s">
        <v>145</v>
      </c>
      <c r="I26" s="954" t="s">
        <v>101</v>
      </c>
      <c r="J26" s="954" t="s">
        <v>102</v>
      </c>
      <c r="K26" s="954" t="s">
        <v>103</v>
      </c>
      <c r="L26" s="954" t="s">
        <v>104</v>
      </c>
      <c r="M26" s="954" t="s">
        <v>105</v>
      </c>
      <c r="N26" s="954" t="s">
        <v>106</v>
      </c>
      <c r="O26" s="955" t="s">
        <v>16</v>
      </c>
    </row>
    <row r="27" spans="1:16" ht="13.5" thickBot="1">
      <c r="A27" s="827"/>
      <c r="B27" s="828"/>
      <c r="C27" s="829" t="s">
        <v>99</v>
      </c>
      <c r="D27" s="829" t="s">
        <v>99</v>
      </c>
      <c r="E27" s="829" t="s">
        <v>99</v>
      </c>
      <c r="F27" s="829" t="s">
        <v>99</v>
      </c>
      <c r="G27" s="829" t="s">
        <v>99</v>
      </c>
      <c r="H27" s="829" t="s">
        <v>99</v>
      </c>
      <c r="I27" s="829" t="s">
        <v>99</v>
      </c>
      <c r="J27" s="829" t="s">
        <v>99</v>
      </c>
      <c r="K27" s="829" t="s">
        <v>99</v>
      </c>
      <c r="L27" s="829" t="s">
        <v>99</v>
      </c>
      <c r="M27" s="829" t="s">
        <v>99</v>
      </c>
      <c r="N27" s="829" t="s">
        <v>99</v>
      </c>
      <c r="O27" s="830" t="s">
        <v>99</v>
      </c>
    </row>
    <row r="28" spans="1:16" ht="12.75" customHeight="1" thickBot="1">
      <c r="A28" s="934" t="s">
        <v>78</v>
      </c>
      <c r="B28" s="935" t="s">
        <v>54</v>
      </c>
      <c r="C28" s="936">
        <v>140.91333333333333</v>
      </c>
      <c r="D28" s="936">
        <v>137.23000000000002</v>
      </c>
      <c r="E28" s="936">
        <v>138.84</v>
      </c>
      <c r="F28" s="936">
        <v>124.28166666666665</v>
      </c>
      <c r="G28" s="936">
        <v>111.77055555555555</v>
      </c>
      <c r="H28" s="936">
        <v>107.27277777777778</v>
      </c>
      <c r="I28" s="936">
        <v>106.08722222222222</v>
      </c>
      <c r="J28" s="936">
        <v>97.145789473684204</v>
      </c>
      <c r="K28" s="936">
        <v>99.245789473684198</v>
      </c>
      <c r="L28" s="936">
        <v>101.33736842105263</v>
      </c>
      <c r="M28" s="936"/>
      <c r="N28" s="936"/>
      <c r="O28" s="938">
        <v>113.87</v>
      </c>
    </row>
    <row r="29" spans="1:16" ht="13.5" thickBot="1">
      <c r="A29" s="940"/>
      <c r="B29" s="941" t="s">
        <v>55</v>
      </c>
      <c r="C29" s="942">
        <v>143.602</v>
      </c>
      <c r="D29" s="942">
        <v>141.84399999999999</v>
      </c>
      <c r="E29" s="942">
        <v>141.67400000000001</v>
      </c>
      <c r="F29" s="942">
        <v>128.72</v>
      </c>
      <c r="G29" s="942">
        <v>117.63200000000002</v>
      </c>
      <c r="H29" s="942">
        <v>113.84400000000001</v>
      </c>
      <c r="I29" s="942">
        <v>113.85599999999999</v>
      </c>
      <c r="J29" s="942">
        <v>114.88600000000001</v>
      </c>
      <c r="K29" s="942">
        <v>110.306</v>
      </c>
      <c r="L29" s="942">
        <v>110.57599999999999</v>
      </c>
      <c r="M29" s="942"/>
      <c r="N29" s="942"/>
      <c r="O29" s="944">
        <v>123.69</v>
      </c>
    </row>
    <row r="30" spans="1:16" ht="13.5" thickBot="1">
      <c r="A30" s="940"/>
      <c r="B30" s="941" t="s">
        <v>56</v>
      </c>
      <c r="C30" s="942">
        <v>224.52866666666665</v>
      </c>
      <c r="D30" s="942">
        <v>228.59866666666665</v>
      </c>
      <c r="E30" s="942">
        <v>224.49800000000002</v>
      </c>
      <c r="F30" s="942">
        <v>187.73599999999999</v>
      </c>
      <c r="G30" s="942">
        <v>170.67999999999995</v>
      </c>
      <c r="H30" s="942">
        <v>165.57733333333331</v>
      </c>
      <c r="I30" s="942">
        <v>161.74733333333336</v>
      </c>
      <c r="J30" s="942">
        <v>157.74533333333335</v>
      </c>
      <c r="K30" s="942">
        <v>149.196</v>
      </c>
      <c r="L30" s="942">
        <v>156.08199999999997</v>
      </c>
      <c r="M30" s="942"/>
      <c r="N30" s="942"/>
      <c r="O30" s="944">
        <v>182.64</v>
      </c>
    </row>
    <row r="31" spans="1:16" ht="15" thickBot="1">
      <c r="A31" s="940"/>
      <c r="B31" s="945" t="s">
        <v>57</v>
      </c>
      <c r="C31" s="946">
        <v>174.27315789473681</v>
      </c>
      <c r="D31" s="946">
        <v>173.90368421052631</v>
      </c>
      <c r="E31" s="946">
        <v>173.0252631578947</v>
      </c>
      <c r="F31" s="946">
        <v>149.91342105263155</v>
      </c>
      <c r="G31" s="946">
        <v>135.79552631578946</v>
      </c>
      <c r="H31" s="946">
        <v>131.15236842105261</v>
      </c>
      <c r="I31" s="946">
        <v>129.08052631578943</v>
      </c>
      <c r="J31" s="946">
        <v>122.72769230769234</v>
      </c>
      <c r="K31" s="946">
        <v>119.87538461538465</v>
      </c>
      <c r="L31" s="946">
        <v>123.5774358974359</v>
      </c>
      <c r="M31" s="946"/>
      <c r="N31" s="946"/>
      <c r="O31" s="948">
        <v>141.58000000000001</v>
      </c>
    </row>
    <row r="32" spans="1:16" ht="13.5" thickBot="1">
      <c r="A32" s="940" t="s">
        <v>58</v>
      </c>
      <c r="B32" s="941" t="s">
        <v>54</v>
      </c>
      <c r="C32" s="942">
        <v>126.29461538461538</v>
      </c>
      <c r="D32" s="942">
        <v>125.51769230769234</v>
      </c>
      <c r="E32" s="942">
        <v>126.0230769230769</v>
      </c>
      <c r="F32" s="942">
        <v>112.55307692307693</v>
      </c>
      <c r="G32" s="942">
        <v>110.7976923076923</v>
      </c>
      <c r="H32" s="942">
        <v>119.53461538461539</v>
      </c>
      <c r="I32" s="942">
        <v>118.1348</v>
      </c>
      <c r="J32" s="942">
        <v>105.65559999999998</v>
      </c>
      <c r="K32" s="942">
        <v>105.752</v>
      </c>
      <c r="L32" s="942">
        <v>105.22374999999998</v>
      </c>
      <c r="M32" s="942"/>
      <c r="N32" s="942"/>
      <c r="O32" s="944">
        <v>115.21</v>
      </c>
    </row>
    <row r="33" spans="1:15" ht="13.5" thickBot="1">
      <c r="A33" s="940"/>
      <c r="B33" s="941" t="s">
        <v>55</v>
      </c>
      <c r="C33" s="942">
        <v>134.29571428571427</v>
      </c>
      <c r="D33" s="942">
        <v>135.59285714285713</v>
      </c>
      <c r="E33" s="942">
        <v>140.12571428571428</v>
      </c>
      <c r="F33" s="942">
        <v>130.76142857142858</v>
      </c>
      <c r="G33" s="942">
        <v>128.69571428571427</v>
      </c>
      <c r="H33" s="942">
        <v>134.30571428571426</v>
      </c>
      <c r="I33" s="942">
        <v>150.08285714285716</v>
      </c>
      <c r="J33" s="942">
        <v>125.86285714285714</v>
      </c>
      <c r="K33" s="942">
        <v>119.78142857142858</v>
      </c>
      <c r="L33" s="942">
        <v>118.82142857142857</v>
      </c>
      <c r="M33" s="942"/>
      <c r="N33" s="942"/>
      <c r="O33" s="944">
        <v>131.83000000000001</v>
      </c>
    </row>
    <row r="34" spans="1:15" ht="15" thickBot="1">
      <c r="A34" s="940"/>
      <c r="B34" s="945" t="s">
        <v>57</v>
      </c>
      <c r="C34" s="946">
        <v>127.99181818181818</v>
      </c>
      <c r="D34" s="946">
        <v>127.65484848484853</v>
      </c>
      <c r="E34" s="946">
        <v>129.01454545454541</v>
      </c>
      <c r="F34" s="946">
        <v>116.41545454545458</v>
      </c>
      <c r="G34" s="946">
        <v>114.59424242424244</v>
      </c>
      <c r="H34" s="946">
        <v>122.66787878787881</v>
      </c>
      <c r="I34" s="946">
        <v>125.12343749999998</v>
      </c>
      <c r="J34" s="946">
        <v>110.07593749999999</v>
      </c>
      <c r="K34" s="946">
        <v>108.8209375</v>
      </c>
      <c r="L34" s="946">
        <v>108.29419354838709</v>
      </c>
      <c r="M34" s="946"/>
      <c r="N34" s="946"/>
      <c r="O34" s="948">
        <v>118.74</v>
      </c>
    </row>
    <row r="35" spans="1:15" ht="13.5" thickBot="1">
      <c r="A35" s="940" t="s">
        <v>59</v>
      </c>
      <c r="B35" s="941" t="s">
        <v>54</v>
      </c>
      <c r="C35" s="942">
        <v>89.212000000000003</v>
      </c>
      <c r="D35" s="942">
        <v>84.323999999999984</v>
      </c>
      <c r="E35" s="942">
        <v>90.207999999999998</v>
      </c>
      <c r="F35" s="942">
        <v>89.001999999999995</v>
      </c>
      <c r="G35" s="942">
        <v>88.578000000000003</v>
      </c>
      <c r="H35" s="942">
        <v>92.262</v>
      </c>
      <c r="I35" s="942">
        <v>82.477499999999992</v>
      </c>
      <c r="J35" s="942">
        <v>78.672499999999999</v>
      </c>
      <c r="K35" s="942">
        <v>72.137500000000003</v>
      </c>
      <c r="L35" s="942">
        <v>78.252499999999998</v>
      </c>
      <c r="M35" s="942"/>
      <c r="N35" s="942"/>
      <c r="O35" s="944">
        <v>88.27</v>
      </c>
    </row>
    <row r="36" spans="1:15" ht="13.5" thickBot="1">
      <c r="A36" s="940"/>
      <c r="B36" s="941" t="s">
        <v>55</v>
      </c>
      <c r="C36" s="942">
        <v>285.678</v>
      </c>
      <c r="D36" s="942">
        <v>297.32599999999996</v>
      </c>
      <c r="E36" s="942">
        <v>310.214</v>
      </c>
      <c r="F36" s="942">
        <v>242.85599999999999</v>
      </c>
      <c r="G36" s="942">
        <v>215.70999999999998</v>
      </c>
      <c r="H36" s="942">
        <v>220.37599999999998</v>
      </c>
      <c r="I36" s="942">
        <v>215.13200000000001</v>
      </c>
      <c r="J36" s="942">
        <v>207.28400000000002</v>
      </c>
      <c r="K36" s="942">
        <v>217.36999999999998</v>
      </c>
      <c r="L36" s="942">
        <v>214.46199999999999</v>
      </c>
      <c r="M36" s="942"/>
      <c r="N36" s="942"/>
      <c r="O36" s="944">
        <v>242.64</v>
      </c>
    </row>
    <row r="37" spans="1:15" ht="13.5" thickBot="1">
      <c r="A37" s="940"/>
      <c r="B37" s="941" t="s">
        <v>56</v>
      </c>
      <c r="C37" s="942">
        <v>213.09</v>
      </c>
      <c r="D37" s="942">
        <v>220.61666666666667</v>
      </c>
      <c r="E37" s="942">
        <v>227.5</v>
      </c>
      <c r="F37" s="942">
        <v>190.20000000000002</v>
      </c>
      <c r="G37" s="942">
        <v>158.66666666666666</v>
      </c>
      <c r="H37" s="942">
        <v>153.04333333333332</v>
      </c>
      <c r="I37" s="942">
        <v>157.10333333333335</v>
      </c>
      <c r="J37" s="942">
        <v>153.38999999999999</v>
      </c>
      <c r="K37" s="942">
        <v>151.15</v>
      </c>
      <c r="L37" s="942">
        <v>148.06</v>
      </c>
      <c r="M37" s="942"/>
      <c r="N37" s="942"/>
      <c r="O37" s="944">
        <v>177.28</v>
      </c>
    </row>
    <row r="38" spans="1:15" ht="15" thickBot="1">
      <c r="A38" s="940"/>
      <c r="B38" s="945" t="s">
        <v>57</v>
      </c>
      <c r="C38" s="946">
        <v>193.3630769230769</v>
      </c>
      <c r="D38" s="946">
        <v>197.7</v>
      </c>
      <c r="E38" s="946">
        <v>206.50846153846155</v>
      </c>
      <c r="F38" s="946">
        <v>171.53</v>
      </c>
      <c r="G38" s="946">
        <v>153.64923076923077</v>
      </c>
      <c r="H38" s="946">
        <v>155.56307692307689</v>
      </c>
      <c r="I38" s="946">
        <v>156.40666666666667</v>
      </c>
      <c r="J38" s="946">
        <v>150.94</v>
      </c>
      <c r="K38" s="946">
        <v>152.4</v>
      </c>
      <c r="L38" s="946">
        <v>152.45833333333331</v>
      </c>
      <c r="M38" s="946"/>
      <c r="N38" s="946"/>
      <c r="O38" s="948">
        <v>168.18</v>
      </c>
    </row>
    <row r="39" spans="1:15" ht="13.5" thickBot="1">
      <c r="A39" s="940" t="s">
        <v>60</v>
      </c>
      <c r="B39" s="941" t="s">
        <v>54</v>
      </c>
      <c r="C39" s="942">
        <v>90.585000000000008</v>
      </c>
      <c r="D39" s="942">
        <v>88.095999999999975</v>
      </c>
      <c r="E39" s="942">
        <v>90.59099999999998</v>
      </c>
      <c r="F39" s="942">
        <v>95.296999999999997</v>
      </c>
      <c r="G39" s="942">
        <v>90.838000000000008</v>
      </c>
      <c r="H39" s="942">
        <v>101.97299999999998</v>
      </c>
      <c r="I39" s="942">
        <v>97.070999999999998</v>
      </c>
      <c r="J39" s="942">
        <v>99.239000000000004</v>
      </c>
      <c r="K39" s="942">
        <v>91.023999999999987</v>
      </c>
      <c r="L39" s="942">
        <v>83.14500000000001</v>
      </c>
      <c r="M39" s="942"/>
      <c r="N39" s="942"/>
      <c r="O39" s="944">
        <v>92.79</v>
      </c>
    </row>
    <row r="40" spans="1:15" ht="13.5" thickBot="1">
      <c r="A40" s="940"/>
      <c r="B40" s="941" t="s">
        <v>61</v>
      </c>
      <c r="C40" s="942">
        <v>116.42749999999999</v>
      </c>
      <c r="D40" s="942">
        <v>119.7775</v>
      </c>
      <c r="E40" s="942">
        <v>118.58499999999999</v>
      </c>
      <c r="F40" s="942">
        <v>128.2525</v>
      </c>
      <c r="G40" s="942">
        <v>119.97500000000001</v>
      </c>
      <c r="H40" s="942">
        <v>122.19750000000002</v>
      </c>
      <c r="I40" s="942">
        <v>121.80000000000001</v>
      </c>
      <c r="J40" s="942">
        <v>122.47499999999999</v>
      </c>
      <c r="K40" s="942">
        <v>122.91</v>
      </c>
      <c r="L40" s="942">
        <v>111.66250000000001</v>
      </c>
      <c r="M40" s="942"/>
      <c r="N40" s="942"/>
      <c r="O40" s="944">
        <v>120.41</v>
      </c>
    </row>
    <row r="41" spans="1:15" ht="15" thickBot="1">
      <c r="A41" s="940"/>
      <c r="B41" s="945" t="s">
        <v>57</v>
      </c>
      <c r="C41" s="946">
        <v>97.968571428571423</v>
      </c>
      <c r="D41" s="946">
        <v>97.147857142857134</v>
      </c>
      <c r="E41" s="946">
        <v>98.589285714285737</v>
      </c>
      <c r="F41" s="946">
        <v>104.71285714285715</v>
      </c>
      <c r="G41" s="946">
        <v>99.162857142857163</v>
      </c>
      <c r="H41" s="946">
        <v>107.75142857142858</v>
      </c>
      <c r="I41" s="946">
        <v>104.13642857142857</v>
      </c>
      <c r="J41" s="946">
        <v>105.87785714285714</v>
      </c>
      <c r="K41" s="946">
        <v>100.13428571428574</v>
      </c>
      <c r="L41" s="946">
        <v>91.292857142857159</v>
      </c>
      <c r="M41" s="946"/>
      <c r="N41" s="946"/>
      <c r="O41" s="948">
        <v>100.68</v>
      </c>
    </row>
    <row r="42" spans="1:15" ht="13.5" thickBot="1">
      <c r="A42" s="940" t="s">
        <v>62</v>
      </c>
      <c r="B42" s="941" t="s">
        <v>54</v>
      </c>
      <c r="C42" s="942">
        <v>103.75</v>
      </c>
      <c r="D42" s="942">
        <v>102.24199999999999</v>
      </c>
      <c r="E42" s="942">
        <v>100.67200000000001</v>
      </c>
      <c r="F42" s="942">
        <v>96.405999999999992</v>
      </c>
      <c r="G42" s="942">
        <v>96.23</v>
      </c>
      <c r="H42" s="942">
        <v>92.49</v>
      </c>
      <c r="I42" s="942">
        <v>101.402</v>
      </c>
      <c r="J42" s="942">
        <v>94.162000000000006</v>
      </c>
      <c r="K42" s="942">
        <v>91.376000000000005</v>
      </c>
      <c r="L42" s="942">
        <v>94.763999999999996</v>
      </c>
      <c r="M42" s="942"/>
      <c r="N42" s="942"/>
      <c r="O42" s="944">
        <v>97.35</v>
      </c>
    </row>
    <row r="43" spans="1:15" ht="13.5" thickBot="1">
      <c r="A43" s="940"/>
      <c r="B43" s="941" t="s">
        <v>55</v>
      </c>
      <c r="C43" s="942">
        <v>167.97499999999999</v>
      </c>
      <c r="D43" s="942">
        <v>181.18</v>
      </c>
      <c r="E43" s="942">
        <v>181.26999999999998</v>
      </c>
      <c r="F43" s="942">
        <v>177.215</v>
      </c>
      <c r="G43" s="942">
        <v>168.41</v>
      </c>
      <c r="H43" s="942">
        <v>157.08499999999998</v>
      </c>
      <c r="I43" s="942">
        <v>163.23500000000001</v>
      </c>
      <c r="J43" s="942">
        <v>142.38</v>
      </c>
      <c r="K43" s="942">
        <v>135.47499999999999</v>
      </c>
      <c r="L43" s="942">
        <v>334.02666666666664</v>
      </c>
      <c r="M43" s="942"/>
      <c r="N43" s="942"/>
      <c r="O43" s="944">
        <v>344.55</v>
      </c>
    </row>
    <row r="44" spans="1:15" ht="15" thickBot="1">
      <c r="A44" s="940"/>
      <c r="B44" s="945" t="s">
        <v>57</v>
      </c>
      <c r="C44" s="946">
        <v>122.1</v>
      </c>
      <c r="D44" s="946">
        <v>124.79571428571428</v>
      </c>
      <c r="E44" s="946">
        <v>123.7</v>
      </c>
      <c r="F44" s="946">
        <v>119.49428571428571</v>
      </c>
      <c r="G44" s="946">
        <v>116.85285714285715</v>
      </c>
      <c r="H44" s="946">
        <v>110.94571428571427</v>
      </c>
      <c r="I44" s="946">
        <v>119.06857142857143</v>
      </c>
      <c r="J44" s="946">
        <v>107.93857142857144</v>
      </c>
      <c r="K44" s="946">
        <v>103.97571428571429</v>
      </c>
      <c r="L44" s="946">
        <v>184.48749999999998</v>
      </c>
      <c r="M44" s="946"/>
      <c r="N44" s="946"/>
      <c r="O44" s="948">
        <v>190.05</v>
      </c>
    </row>
    <row r="45" spans="1:15" ht="15.75" thickBot="1">
      <c r="A45" s="949" t="s">
        <v>79</v>
      </c>
      <c r="B45" s="950"/>
      <c r="C45" s="951">
        <v>148.43895238095243</v>
      </c>
      <c r="D45" s="951">
        <v>148.8065714285714</v>
      </c>
      <c r="E45" s="951">
        <v>150.12571428571428</v>
      </c>
      <c r="F45" s="951">
        <v>134.00714285714287</v>
      </c>
      <c r="G45" s="951">
        <v>125.19552380952379</v>
      </c>
      <c r="H45" s="951">
        <v>127.04085714285712</v>
      </c>
      <c r="I45" s="951">
        <v>126.96388349514564</v>
      </c>
      <c r="J45" s="951">
        <v>118.82644230769235</v>
      </c>
      <c r="K45" s="951">
        <v>116.5</v>
      </c>
      <c r="L45" s="951">
        <v>122.69365384615382</v>
      </c>
      <c r="M45" s="951"/>
      <c r="N45" s="951"/>
      <c r="O45" s="953">
        <v>136.04</v>
      </c>
    </row>
    <row r="46" spans="1:15" ht="15" customHeight="1" thickBot="1"/>
    <row r="47" spans="1:15" ht="15.75" thickBot="1">
      <c r="A47" s="902" t="s">
        <v>64</v>
      </c>
      <c r="B47" s="850" t="s">
        <v>57</v>
      </c>
      <c r="C47" s="851">
        <v>86.1</v>
      </c>
      <c r="D47" s="851">
        <v>84.46</v>
      </c>
      <c r="E47" s="851">
        <v>87.832777777777778</v>
      </c>
      <c r="F47" s="851">
        <v>85.03</v>
      </c>
      <c r="G47" s="851">
        <v>83.38</v>
      </c>
      <c r="H47" s="851">
        <v>94.69</v>
      </c>
      <c r="I47" s="851">
        <v>98.82</v>
      </c>
      <c r="J47" s="851">
        <v>85.05</v>
      </c>
      <c r="K47" s="851">
        <v>85.41</v>
      </c>
      <c r="L47" s="851">
        <v>79.510000000000005</v>
      </c>
      <c r="M47" s="851"/>
      <c r="N47" s="851"/>
      <c r="O47" s="903">
        <v>87.94</v>
      </c>
    </row>
    <row r="48" spans="1:15" ht="22.5" customHeight="1" thickBot="1"/>
    <row r="49" spans="1:15" ht="24.95" customHeight="1" thickBot="1">
      <c r="A49" s="933" t="s">
        <v>146</v>
      </c>
      <c r="B49" s="820"/>
      <c r="C49" s="820"/>
      <c r="D49" s="820"/>
      <c r="E49" s="820"/>
      <c r="F49" s="820"/>
      <c r="G49" s="820"/>
      <c r="H49" s="820"/>
      <c r="I49" s="820"/>
      <c r="J49" s="820"/>
      <c r="K49" s="820"/>
      <c r="L49" s="820"/>
      <c r="M49" s="820"/>
      <c r="N49" s="820"/>
      <c r="O49" s="821"/>
    </row>
    <row r="50" spans="1:15" ht="12.75" customHeight="1">
      <c r="A50" s="823" t="s">
        <v>50</v>
      </c>
      <c r="B50" s="824" t="s">
        <v>86</v>
      </c>
      <c r="C50" s="824" t="s">
        <v>120</v>
      </c>
      <c r="D50" s="824" t="s">
        <v>121</v>
      </c>
      <c r="E50" s="824" t="s">
        <v>122</v>
      </c>
      <c r="F50" s="824" t="s">
        <v>123</v>
      </c>
      <c r="G50" s="824" t="s">
        <v>124</v>
      </c>
      <c r="H50" s="824" t="s">
        <v>125</v>
      </c>
      <c r="I50" s="824" t="s">
        <v>114</v>
      </c>
      <c r="J50" s="824" t="s">
        <v>115</v>
      </c>
      <c r="K50" s="824" t="s">
        <v>116</v>
      </c>
      <c r="L50" s="824" t="s">
        <v>117</v>
      </c>
      <c r="M50" s="824" t="s">
        <v>118</v>
      </c>
      <c r="N50" s="824" t="s">
        <v>119</v>
      </c>
      <c r="O50" s="826" t="s">
        <v>16</v>
      </c>
    </row>
    <row r="51" spans="1:15" ht="13.5" thickBot="1">
      <c r="A51" s="827"/>
      <c r="B51" s="828"/>
      <c r="C51" s="828"/>
      <c r="D51" s="828"/>
      <c r="E51" s="828"/>
      <c r="F51" s="828"/>
      <c r="G51" s="828"/>
      <c r="H51" s="828"/>
      <c r="I51" s="828"/>
      <c r="J51" s="828"/>
      <c r="K51" s="828"/>
      <c r="L51" s="828"/>
      <c r="M51" s="828"/>
      <c r="N51" s="828"/>
      <c r="O51" s="830" t="s">
        <v>147</v>
      </c>
    </row>
    <row r="52" spans="1:15" ht="13.5" thickBot="1">
      <c r="A52" s="934" t="s">
        <v>78</v>
      </c>
      <c r="B52" s="935" t="s">
        <v>54</v>
      </c>
      <c r="C52" s="956">
        <v>9.2952492884765866E-3</v>
      </c>
      <c r="D52" s="956">
        <v>7.7319291086422352E-3</v>
      </c>
      <c r="E52" s="956">
        <v>-4.5952175165658485E-2</v>
      </c>
      <c r="F52" s="956">
        <v>-1.1044804141131211E-2</v>
      </c>
      <c r="G52" s="956">
        <v>-5.0599690834894996E-2</v>
      </c>
      <c r="H52" s="956">
        <v>-1.813859786318368E-2</v>
      </c>
      <c r="I52" s="956">
        <v>4.9560895908504141E-3</v>
      </c>
      <c r="J52" s="956">
        <v>2.6174171213098178E-2</v>
      </c>
      <c r="K52" s="956">
        <v>-6.6524630502685755E-2</v>
      </c>
      <c r="L52" s="956">
        <v>-4.0719119564144923E-2</v>
      </c>
      <c r="M52" s="956"/>
      <c r="N52" s="956"/>
      <c r="O52" s="957">
        <v>-5.2691665934839966E-4</v>
      </c>
    </row>
    <row r="53" spans="1:15" ht="13.5" thickBot="1">
      <c r="A53" s="940"/>
      <c r="B53" s="941" t="s">
        <v>55</v>
      </c>
      <c r="C53" s="958">
        <v>3.5396442946477057E-2</v>
      </c>
      <c r="D53" s="958">
        <v>7.2385356951500307E-2</v>
      </c>
      <c r="E53" s="958">
        <v>7.3934324071963861E-2</v>
      </c>
      <c r="F53" s="958">
        <v>7.7255171801473843E-2</v>
      </c>
      <c r="G53" s="958">
        <v>2.0021277009171289E-2</v>
      </c>
      <c r="H53" s="958">
        <v>3.8225240554744036E-2</v>
      </c>
      <c r="I53" s="958">
        <v>4.0788364249578463E-2</v>
      </c>
      <c r="J53" s="958">
        <v>-1.3518991497161301E-2</v>
      </c>
      <c r="K53" s="958">
        <v>-2.8663121550181154E-2</v>
      </c>
      <c r="L53" s="958">
        <v>-1.2495607416747588E-2</v>
      </c>
      <c r="M53" s="958"/>
      <c r="N53" s="958"/>
      <c r="O53" s="959">
        <v>3.0802813485326239E-2</v>
      </c>
    </row>
    <row r="54" spans="1:15" ht="13.5" thickBot="1">
      <c r="A54" s="940"/>
      <c r="B54" s="941" t="s">
        <v>56</v>
      </c>
      <c r="C54" s="960">
        <v>1.532098351212863E-3</v>
      </c>
      <c r="D54" s="958">
        <v>5.2123371964841E-2</v>
      </c>
      <c r="E54" s="958">
        <v>2.8258603640121359E-2</v>
      </c>
      <c r="F54" s="958">
        <v>9.1618016789534337E-2</v>
      </c>
      <c r="G54" s="958">
        <v>2.8829778923521999E-2</v>
      </c>
      <c r="H54" s="958">
        <v>2.2583606451768684E-2</v>
      </c>
      <c r="I54" s="958">
        <v>3.2037622464667036E-2</v>
      </c>
      <c r="J54" s="958">
        <v>2.2851177847838997E-2</v>
      </c>
      <c r="K54" s="958">
        <v>-2.5648587540327179E-3</v>
      </c>
      <c r="L54" s="958">
        <v>1.2929101369793172E-2</v>
      </c>
      <c r="M54" s="958"/>
      <c r="N54" s="958"/>
      <c r="O54" s="959">
        <v>3.0059132720105176E-2</v>
      </c>
    </row>
    <row r="55" spans="1:15" ht="15" thickBot="1">
      <c r="A55" s="940"/>
      <c r="B55" s="945" t="s">
        <v>57</v>
      </c>
      <c r="C55" s="961">
        <v>-5.001223125220346E-4</v>
      </c>
      <c r="D55" s="961">
        <v>2.383839135425098E-2</v>
      </c>
      <c r="E55" s="961">
        <v>-1.2410939164865914E-2</v>
      </c>
      <c r="F55" s="961">
        <v>3.2797710892611437E-2</v>
      </c>
      <c r="G55" s="961">
        <v>-1.879438190416604E-2</v>
      </c>
      <c r="H55" s="961">
        <v>-6.3066365920217051E-3</v>
      </c>
      <c r="I55" s="961">
        <v>8.174648802898473E-3</v>
      </c>
      <c r="J55" s="961">
        <v>1.0240814262851422E-2</v>
      </c>
      <c r="K55" s="961">
        <v>-3.9661455516381852E-2</v>
      </c>
      <c r="L55" s="961">
        <v>-2.1226773027782291E-2</v>
      </c>
      <c r="M55" s="961"/>
      <c r="N55" s="961"/>
      <c r="O55" s="962">
        <v>7.4163017375334286E-3</v>
      </c>
    </row>
    <row r="56" spans="1:15" ht="13.5" thickBot="1">
      <c r="A56" s="940" t="s">
        <v>58</v>
      </c>
      <c r="B56" s="941" t="s">
        <v>54</v>
      </c>
      <c r="C56" s="958">
        <v>-2.0230728313325314E-2</v>
      </c>
      <c r="D56" s="958">
        <v>-2.7095168931139651E-3</v>
      </c>
      <c r="E56" s="958">
        <v>-4.9453457852652268E-2</v>
      </c>
      <c r="F56" s="958">
        <v>0.15167886603927055</v>
      </c>
      <c r="G56" s="958">
        <v>-7.7435658893200712E-2</v>
      </c>
      <c r="H56" s="958">
        <v>-4.8931125029203361E-2</v>
      </c>
      <c r="I56" s="958">
        <v>8.0156659249356804E-2</v>
      </c>
      <c r="J56" s="958">
        <v>9.3363721373973738E-2</v>
      </c>
      <c r="K56" s="958">
        <v>1.495048300042413E-2</v>
      </c>
      <c r="L56" s="958">
        <v>4.4760677733271796E-2</v>
      </c>
      <c r="M56" s="958"/>
      <c r="N56" s="958"/>
      <c r="O56" s="959">
        <v>7.5948268379480946E-2</v>
      </c>
    </row>
    <row r="57" spans="1:15" ht="13.5" thickBot="1">
      <c r="A57" s="940"/>
      <c r="B57" s="941" t="s">
        <v>55</v>
      </c>
      <c r="C57" s="958">
        <v>1.6520046379524991E-2</v>
      </c>
      <c r="D57" s="958">
        <v>3.4652057103724793E-2</v>
      </c>
      <c r="E57" s="958">
        <v>-3.0197373786803549E-2</v>
      </c>
      <c r="F57" s="958">
        <v>6.5976205303005367E-2</v>
      </c>
      <c r="G57" s="958">
        <v>3.2746123192025772E-2</v>
      </c>
      <c r="H57" s="958">
        <v>1.6901738039015544E-2</v>
      </c>
      <c r="I57" s="958">
        <v>3.3505301833269894E-3</v>
      </c>
      <c r="J57" s="958">
        <v>6.8407790792699652E-2</v>
      </c>
      <c r="K57" s="958">
        <v>1.6959461876990163E-2</v>
      </c>
      <c r="L57" s="958">
        <v>1.9236549443960168E-4</v>
      </c>
      <c r="M57" s="958"/>
      <c r="N57" s="958"/>
      <c r="O57" s="959">
        <v>2.1998027763027967E-2</v>
      </c>
    </row>
    <row r="58" spans="1:15" ht="15" thickBot="1">
      <c r="A58" s="940"/>
      <c r="B58" s="945" t="s">
        <v>57</v>
      </c>
      <c r="C58" s="961">
        <v>-1.0685250454746182E-2</v>
      </c>
      <c r="D58" s="961">
        <v>6.4933022520475645E-3</v>
      </c>
      <c r="E58" s="961">
        <v>-4.4189652681867787E-2</v>
      </c>
      <c r="F58" s="961">
        <v>0.13125925694547441</v>
      </c>
      <c r="G58" s="961">
        <v>-4.941232041379183E-2</v>
      </c>
      <c r="H58" s="961">
        <v>-2.9683501151174501E-2</v>
      </c>
      <c r="I58" s="961">
        <v>6.4160176308653727E-2</v>
      </c>
      <c r="J58" s="961">
        <v>8.9611433016412001E-2</v>
      </c>
      <c r="K58" s="961">
        <v>1.7374681840676528E-2</v>
      </c>
      <c r="L58" s="961">
        <v>3.4999930153596509E-2</v>
      </c>
      <c r="M58" s="961"/>
      <c r="N58" s="961"/>
      <c r="O58" s="962">
        <v>6.2657908034360887E-2</v>
      </c>
    </row>
    <row r="59" spans="1:15" ht="13.5" thickBot="1">
      <c r="A59" s="940" t="s">
        <v>59</v>
      </c>
      <c r="B59" s="941" t="s">
        <v>54</v>
      </c>
      <c r="C59" s="958">
        <v>-0.10803479352553473</v>
      </c>
      <c r="D59" s="958">
        <v>1.4989801242825415E-2</v>
      </c>
      <c r="E59" s="958">
        <v>6.8064916637105835E-3</v>
      </c>
      <c r="F59" s="958">
        <v>-6.0695265274937654E-2</v>
      </c>
      <c r="G59" s="958">
        <v>-4.1545304703199518E-2</v>
      </c>
      <c r="H59" s="958">
        <v>-4.6064468578613078E-2</v>
      </c>
      <c r="I59" s="958">
        <v>9.9184626110151372E-2</v>
      </c>
      <c r="J59" s="958">
        <v>0.25784740538307538</v>
      </c>
      <c r="K59" s="958">
        <v>0.30412060301507521</v>
      </c>
      <c r="L59" s="958">
        <v>0.29396504903996684</v>
      </c>
      <c r="M59" s="958"/>
      <c r="N59" s="958"/>
      <c r="O59" s="959">
        <v>1.6653449643140354E-2</v>
      </c>
    </row>
    <row r="60" spans="1:15" ht="13.5" thickBot="1">
      <c r="A60" s="940"/>
      <c r="B60" s="941" t="s">
        <v>55</v>
      </c>
      <c r="C60" s="958">
        <v>6.7586583496103983E-2</v>
      </c>
      <c r="D60" s="958">
        <v>5.0597660480415578E-2</v>
      </c>
      <c r="E60" s="958">
        <v>2.6175478862978475E-2</v>
      </c>
      <c r="F60" s="958">
        <v>0.1805102612247588</v>
      </c>
      <c r="G60" s="958">
        <v>0.13994715126790608</v>
      </c>
      <c r="H60" s="958">
        <v>2.5746905289142356E-2</v>
      </c>
      <c r="I60" s="958">
        <v>5.9860922596359376E-2</v>
      </c>
      <c r="J60" s="958">
        <v>0.10111730765519759</v>
      </c>
      <c r="K60" s="958">
        <v>3.8781800616460582E-2</v>
      </c>
      <c r="L60" s="958">
        <v>4.0790443062174143E-2</v>
      </c>
      <c r="M60" s="958"/>
      <c r="N60" s="958"/>
      <c r="O60" s="959">
        <v>7.1381470491262755E-2</v>
      </c>
    </row>
    <row r="61" spans="1:15" ht="13.5" thickBot="1">
      <c r="A61" s="940"/>
      <c r="B61" s="941" t="s">
        <v>56</v>
      </c>
      <c r="C61" s="958">
        <v>-1.8114411750903305E-2</v>
      </c>
      <c r="D61" s="958">
        <v>2.5398504192793016E-2</v>
      </c>
      <c r="E61" s="958">
        <v>3.736263736263836E-3</v>
      </c>
      <c r="F61" s="958">
        <v>0.15499474237644562</v>
      </c>
      <c r="G61" s="958">
        <v>2.7373949579831938E-2</v>
      </c>
      <c r="H61" s="958">
        <v>3.1864613508156725E-2</v>
      </c>
      <c r="I61" s="958">
        <v>5.8814792811525192E-2</v>
      </c>
      <c r="J61" s="958">
        <v>4.2266988286937542E-2</v>
      </c>
      <c r="K61" s="958">
        <v>-4.3334435990737753E-2</v>
      </c>
      <c r="L61" s="958">
        <v>9.9554234769687833E-2</v>
      </c>
      <c r="M61" s="958"/>
      <c r="N61" s="958"/>
      <c r="O61" s="959">
        <v>3.6777978339350238E-2</v>
      </c>
    </row>
    <row r="62" spans="1:15" ht="15" thickBot="1">
      <c r="A62" s="940"/>
      <c r="B62" s="945" t="s">
        <v>57</v>
      </c>
      <c r="C62" s="961">
        <v>1.4627723055869395E-2</v>
      </c>
      <c r="D62" s="961">
        <v>3.8266993502198289E-2</v>
      </c>
      <c r="E62" s="961">
        <v>1.7216653443144145E-2</v>
      </c>
      <c r="F62" s="961">
        <v>0.12584477261210195</v>
      </c>
      <c r="G62" s="961">
        <v>7.2878284203780647E-2</v>
      </c>
      <c r="H62" s="961">
        <v>1.0754974484750443E-2</v>
      </c>
      <c r="I62" s="961">
        <v>2.9058043955107173E-2</v>
      </c>
      <c r="J62" s="961">
        <v>7.8181855245589113E-2</v>
      </c>
      <c r="K62" s="961">
        <v>2.6236624268120252E-2</v>
      </c>
      <c r="L62" s="961">
        <v>6.4971934324216593E-2</v>
      </c>
      <c r="M62" s="961"/>
      <c r="N62" s="961"/>
      <c r="O62" s="962">
        <v>5.1968129385182422E-2</v>
      </c>
    </row>
    <row r="63" spans="1:15" ht="13.5" thickBot="1">
      <c r="A63" s="940" t="s">
        <v>60</v>
      </c>
      <c r="B63" s="941" t="s">
        <v>54</v>
      </c>
      <c r="C63" s="958">
        <v>-1.821493624772539E-3</v>
      </c>
      <c r="D63" s="958">
        <v>0.18237175606409209</v>
      </c>
      <c r="E63" s="958">
        <v>0.10194905307002546</v>
      </c>
      <c r="F63" s="958">
        <v>9.0065794306221442E-2</v>
      </c>
      <c r="G63" s="958">
        <v>5.0098955160713325E-2</v>
      </c>
      <c r="H63" s="958">
        <v>6.4334023058391421E-2</v>
      </c>
      <c r="I63" s="958">
        <v>6.5394287571869075E-2</v>
      </c>
      <c r="J63" s="958">
        <v>0.10064255652179742</v>
      </c>
      <c r="K63" s="958">
        <v>6.1807874846194627E-2</v>
      </c>
      <c r="L63" s="958">
        <v>0.26739765202691401</v>
      </c>
      <c r="M63" s="958"/>
      <c r="N63" s="958"/>
      <c r="O63" s="959">
        <v>4.8927686173078903E-2</v>
      </c>
    </row>
    <row r="64" spans="1:15" ht="13.5" thickBot="1">
      <c r="A64" s="940"/>
      <c r="B64" s="941" t="s">
        <v>61</v>
      </c>
      <c r="C64" s="958">
        <v>3.0061626333984671E-2</v>
      </c>
      <c r="D64" s="958">
        <v>7.2425956460937368E-3</v>
      </c>
      <c r="E64" s="958">
        <v>2.3084707172070645E-2</v>
      </c>
      <c r="F64" s="958">
        <v>1.1169372916707313E-2</v>
      </c>
      <c r="G64" s="958">
        <v>-7.4182121275265722E-3</v>
      </c>
      <c r="H64" s="958">
        <v>-1.0781726303729812E-2</v>
      </c>
      <c r="I64" s="958">
        <v>-1.1412151067323602E-2</v>
      </c>
      <c r="J64" s="958">
        <v>-2.3821187997550439E-2</v>
      </c>
      <c r="K64" s="958">
        <v>-5.6321698804002812E-2</v>
      </c>
      <c r="L64" s="958">
        <v>2.9172730325758234E-2</v>
      </c>
      <c r="M64" s="958"/>
      <c r="N64" s="958"/>
      <c r="O64" s="959">
        <v>-1.4118428701935196E-3</v>
      </c>
    </row>
    <row r="65" spans="1:15" ht="15" thickBot="1">
      <c r="A65" s="940"/>
      <c r="B65" s="945" t="s">
        <v>57</v>
      </c>
      <c r="C65" s="961">
        <v>9.004345416897503E-3</v>
      </c>
      <c r="D65" s="961">
        <v>0.12440818939749142</v>
      </c>
      <c r="E65" s="961">
        <v>7.9638304097640819E-2</v>
      </c>
      <c r="F65" s="961">
        <v>6.7872685848374498E-2</v>
      </c>
      <c r="G65" s="961">
        <v>3.5468349324343507E-2</v>
      </c>
      <c r="H65" s="961">
        <v>4.2513395707254688E-2</v>
      </c>
      <c r="I65" s="961">
        <v>4.3313320490924193E-2</v>
      </c>
      <c r="J65" s="961">
        <v>6.1651488315636577E-2</v>
      </c>
      <c r="K65" s="961">
        <v>2.4624076240476772E-2</v>
      </c>
      <c r="L65" s="961">
        <v>0.18644381985278596</v>
      </c>
      <c r="M65" s="961"/>
      <c r="N65" s="961"/>
      <c r="O65" s="962">
        <v>3.178386968613417E-2</v>
      </c>
    </row>
    <row r="66" spans="1:15" ht="13.5" thickBot="1">
      <c r="A66" s="940" t="s">
        <v>62</v>
      </c>
      <c r="B66" s="941" t="s">
        <v>54</v>
      </c>
      <c r="C66" s="963">
        <v>-1.495903614457824E-2</v>
      </c>
      <c r="D66" s="963">
        <v>-4.0276989886739258E-2</v>
      </c>
      <c r="E66" s="963">
        <v>1.0869093028183936</v>
      </c>
      <c r="F66" s="963">
        <v>0.92038531488358266</v>
      </c>
      <c r="G66" s="963">
        <v>0.52582354775018192</v>
      </c>
      <c r="H66" s="963">
        <v>0.45004865390853083</v>
      </c>
      <c r="I66" s="963">
        <v>0.37495644398861283</v>
      </c>
      <c r="J66" s="963">
        <v>0.55257959686497748</v>
      </c>
      <c r="K66" s="963">
        <v>0.95913587812992462</v>
      </c>
      <c r="L66" s="963">
        <v>0.76182938668692757</v>
      </c>
      <c r="M66" s="963"/>
      <c r="N66" s="963"/>
      <c r="O66" s="964">
        <v>0.65269645608628657</v>
      </c>
    </row>
    <row r="67" spans="1:15" ht="13.5" thickBot="1">
      <c r="A67" s="965"/>
      <c r="B67" s="966" t="s">
        <v>55</v>
      </c>
      <c r="C67" s="963">
        <v>3.7104628664979908</v>
      </c>
      <c r="D67" s="963">
        <v>3.3848474813261213</v>
      </c>
      <c r="E67" s="963">
        <v>3.9989150622460046</v>
      </c>
      <c r="F67" s="963">
        <v>2.5971183778649278</v>
      </c>
      <c r="G67" s="963">
        <v>0.902410783207648</v>
      </c>
      <c r="H67" s="963">
        <v>1.3849349078524371</v>
      </c>
      <c r="I67" s="963">
        <v>1.1717922014273896</v>
      </c>
      <c r="J67" s="963">
        <v>1.2144261834527323</v>
      </c>
      <c r="K67" s="963">
        <v>-6.2754505751368733E-2</v>
      </c>
      <c r="L67" s="963">
        <v>-0.19692040555644255</v>
      </c>
      <c r="M67" s="963"/>
      <c r="N67" s="963"/>
      <c r="O67" s="964">
        <v>0.31986649252648375</v>
      </c>
    </row>
    <row r="68" spans="1:15" ht="15" thickBot="1">
      <c r="A68" s="965"/>
      <c r="B68" s="967" t="s">
        <v>57</v>
      </c>
      <c r="C68" s="968">
        <v>1.9532350532350531</v>
      </c>
      <c r="D68" s="968">
        <v>1.8786645603672294</v>
      </c>
      <c r="E68" s="968">
        <v>2.574077068175693</v>
      </c>
      <c r="F68" s="968">
        <v>1.8111153618290843</v>
      </c>
      <c r="G68" s="968">
        <v>0.85063510886707294</v>
      </c>
      <c r="H68" s="968">
        <v>1.0760062836393607</v>
      </c>
      <c r="I68" s="968">
        <v>0.89352234006814779</v>
      </c>
      <c r="J68" s="968">
        <v>1.0506828545924851</v>
      </c>
      <c r="K68" s="968">
        <v>0.53402408529464296</v>
      </c>
      <c r="L68" s="968">
        <v>0.14900286830634421</v>
      </c>
      <c r="M68" s="968"/>
      <c r="N68" s="968"/>
      <c r="O68" s="969">
        <v>0.46508813470139426</v>
      </c>
    </row>
    <row r="69" spans="1:15" ht="15.75" thickBot="1">
      <c r="A69" s="970" t="s">
        <v>79</v>
      </c>
      <c r="B69" s="971"/>
      <c r="C69" s="972">
        <v>0.12564793350994347</v>
      </c>
      <c r="D69" s="972">
        <v>0.15397564254029911</v>
      </c>
      <c r="E69" s="972">
        <v>0.17433567254075924</v>
      </c>
      <c r="F69" s="972">
        <v>0.20999113247500803</v>
      </c>
      <c r="G69" s="972">
        <v>6.9048531740792909E-2</v>
      </c>
      <c r="H69" s="972">
        <v>8.2481297313758264E-2</v>
      </c>
      <c r="I69" s="972">
        <v>0.11051229207571399</v>
      </c>
      <c r="J69" s="972">
        <v>0.1305564434230593</v>
      </c>
      <c r="K69" s="972">
        <v>3.647420843793054E-2</v>
      </c>
      <c r="L69" s="972">
        <v>5.7791020273599218E-2</v>
      </c>
      <c r="M69" s="972"/>
      <c r="N69" s="972"/>
      <c r="O69" s="973">
        <v>9.4089973537195032E-2</v>
      </c>
    </row>
    <row r="70" spans="1:15" ht="15" customHeight="1" thickBot="1"/>
    <row r="71" spans="1:15" ht="15.75" thickBot="1">
      <c r="A71" s="902" t="s">
        <v>64</v>
      </c>
      <c r="B71" s="850" t="s">
        <v>57</v>
      </c>
      <c r="C71" s="974">
        <v>1.6840882694541266E-2</v>
      </c>
      <c r="D71" s="974">
        <v>4.2623727208145973E-2</v>
      </c>
      <c r="E71" s="974">
        <v>1.8579944137757352E-2</v>
      </c>
      <c r="F71" s="974">
        <v>0.13383511701752318</v>
      </c>
      <c r="G71" s="974">
        <v>7.3638762293115861E-2</v>
      </c>
      <c r="H71" s="974">
        <v>9.4835779913401669E-2</v>
      </c>
      <c r="I71" s="974">
        <v>0.10928961748633892</v>
      </c>
      <c r="J71" s="974">
        <v>0.28253968253968254</v>
      </c>
      <c r="K71" s="974">
        <v>0.17574054560355937</v>
      </c>
      <c r="L71" s="974">
        <v>0.26977738649226496</v>
      </c>
      <c r="M71" s="974"/>
      <c r="N71" s="974"/>
      <c r="O71" s="975">
        <v>6.1291789856720499E-2</v>
      </c>
    </row>
  </sheetData>
  <mergeCells count="39">
    <mergeCell ref="A56:A58"/>
    <mergeCell ref="A59:A62"/>
    <mergeCell ref="A63:A65"/>
    <mergeCell ref="A66:A68"/>
    <mergeCell ref="A69:B69"/>
    <mergeCell ref="J50:J51"/>
    <mergeCell ref="K50:K51"/>
    <mergeCell ref="L50:L51"/>
    <mergeCell ref="M50:M51"/>
    <mergeCell ref="N50:N51"/>
    <mergeCell ref="A52:A55"/>
    <mergeCell ref="A49:O49"/>
    <mergeCell ref="A50:A51"/>
    <mergeCell ref="B50:B51"/>
    <mergeCell ref="C50:C51"/>
    <mergeCell ref="D50:D51"/>
    <mergeCell ref="E50:E51"/>
    <mergeCell ref="F50:F51"/>
    <mergeCell ref="G50:G51"/>
    <mergeCell ref="H50:H51"/>
    <mergeCell ref="I50:I51"/>
    <mergeCell ref="A28:A31"/>
    <mergeCell ref="A32:A34"/>
    <mergeCell ref="A35:A38"/>
    <mergeCell ref="A39:A41"/>
    <mergeCell ref="A42:A44"/>
    <mergeCell ref="A45:B45"/>
    <mergeCell ref="A15:A17"/>
    <mergeCell ref="A18:A20"/>
    <mergeCell ref="A21:B21"/>
    <mergeCell ref="A25:O25"/>
    <mergeCell ref="A26:A27"/>
    <mergeCell ref="B26:B27"/>
    <mergeCell ref="A1:O1"/>
    <mergeCell ref="A2:A3"/>
    <mergeCell ref="B2:B3"/>
    <mergeCell ref="A4:A7"/>
    <mergeCell ref="A8:A10"/>
    <mergeCell ref="A11:A14"/>
  </mergeCells>
  <printOptions horizontalCentered="1"/>
  <pageMargins left="0" right="0" top="1.25" bottom="1" header="0.5" footer="0.75"/>
  <pageSetup paperSize="5" scale="66" fitToWidth="3" fitToHeight="3" orientation="landscape" r:id="rId1"/>
  <headerFooter alignWithMargins="0">
    <oddHeader>&amp;L&amp;G&amp;C&amp;"-,Bold"&amp;20AVERAGE DAILY RATE $ BY REGION AND NUMBER OF ROOMS</oddHeader>
    <oddFooter>&amp;L&amp;"Arial,Bold"&amp;12Prepared by:  Carlos J.  Acobis RossSource:  Average Daily Rate Monthly SurveyResearch and Statistics Division</oddFooter>
  </headerFooter>
  <rowBreaks count="1" manualBreakCount="1">
    <brk id="48" max="16383" man="1"/>
  </rowBreaks>
  <legacyDrawingHF r:id="rId2"/>
</worksheet>
</file>

<file path=xl/worksheets/sheet12.xml><?xml version="1.0" encoding="utf-8"?>
<worksheet xmlns="http://schemas.openxmlformats.org/spreadsheetml/2006/main" xmlns:r="http://schemas.openxmlformats.org/officeDocument/2006/relationships">
  <sheetPr>
    <pageSetUpPr fitToPage="1"/>
  </sheetPr>
  <dimension ref="A1:O41"/>
  <sheetViews>
    <sheetView workbookViewId="0">
      <selection sqref="A1:O1"/>
    </sheetView>
  </sheetViews>
  <sheetFormatPr defaultRowHeight="12.75"/>
  <cols>
    <col min="1" max="1" width="15.85546875" style="521" customWidth="1"/>
    <col min="2" max="2" width="26.140625" style="521" bestFit="1" customWidth="1"/>
    <col min="3" max="14" width="12.5703125" style="901" bestFit="1" customWidth="1"/>
    <col min="15" max="15" width="15.5703125" style="521" bestFit="1" customWidth="1"/>
    <col min="16" max="256" width="9.140625" style="521"/>
    <col min="257" max="257" width="15.85546875" style="521" customWidth="1"/>
    <col min="258" max="258" width="26.140625" style="521" bestFit="1" customWidth="1"/>
    <col min="259" max="270" width="12.5703125" style="521" bestFit="1" customWidth="1"/>
    <col min="271" max="271" width="15.5703125" style="521" bestFit="1" customWidth="1"/>
    <col min="272" max="512" width="9.140625" style="521"/>
    <col min="513" max="513" width="15.85546875" style="521" customWidth="1"/>
    <col min="514" max="514" width="26.140625" style="521" bestFit="1" customWidth="1"/>
    <col min="515" max="526" width="12.5703125" style="521" bestFit="1" customWidth="1"/>
    <col min="527" max="527" width="15.5703125" style="521" bestFit="1" customWidth="1"/>
    <col min="528" max="768" width="9.140625" style="521"/>
    <col min="769" max="769" width="15.85546875" style="521" customWidth="1"/>
    <col min="770" max="770" width="26.140625" style="521" bestFit="1" customWidth="1"/>
    <col min="771" max="782" width="12.5703125" style="521" bestFit="1" customWidth="1"/>
    <col min="783" max="783" width="15.5703125" style="521" bestFit="1" customWidth="1"/>
    <col min="784" max="1024" width="9.140625" style="521"/>
    <col min="1025" max="1025" width="15.85546875" style="521" customWidth="1"/>
    <col min="1026" max="1026" width="26.140625" style="521" bestFit="1" customWidth="1"/>
    <col min="1027" max="1038" width="12.5703125" style="521" bestFit="1" customWidth="1"/>
    <col min="1039" max="1039" width="15.5703125" style="521" bestFit="1" customWidth="1"/>
    <col min="1040" max="1280" width="9.140625" style="521"/>
    <col min="1281" max="1281" width="15.85546875" style="521" customWidth="1"/>
    <col min="1282" max="1282" width="26.140625" style="521" bestFit="1" customWidth="1"/>
    <col min="1283" max="1294" width="12.5703125" style="521" bestFit="1" customWidth="1"/>
    <col min="1295" max="1295" width="15.5703125" style="521" bestFit="1" customWidth="1"/>
    <col min="1296" max="1536" width="9.140625" style="521"/>
    <col min="1537" max="1537" width="15.85546875" style="521" customWidth="1"/>
    <col min="1538" max="1538" width="26.140625" style="521" bestFit="1" customWidth="1"/>
    <col min="1539" max="1550" width="12.5703125" style="521" bestFit="1" customWidth="1"/>
    <col min="1551" max="1551" width="15.5703125" style="521" bestFit="1" customWidth="1"/>
    <col min="1552" max="1792" width="9.140625" style="521"/>
    <col min="1793" max="1793" width="15.85546875" style="521" customWidth="1"/>
    <col min="1794" max="1794" width="26.140625" style="521" bestFit="1" customWidth="1"/>
    <col min="1795" max="1806" width="12.5703125" style="521" bestFit="1" customWidth="1"/>
    <col min="1807" max="1807" width="15.5703125" style="521" bestFit="1" customWidth="1"/>
    <col min="1808" max="2048" width="9.140625" style="521"/>
    <col min="2049" max="2049" width="15.85546875" style="521" customWidth="1"/>
    <col min="2050" max="2050" width="26.140625" style="521" bestFit="1" customWidth="1"/>
    <col min="2051" max="2062" width="12.5703125" style="521" bestFit="1" customWidth="1"/>
    <col min="2063" max="2063" width="15.5703125" style="521" bestFit="1" customWidth="1"/>
    <col min="2064" max="2304" width="9.140625" style="521"/>
    <col min="2305" max="2305" width="15.85546875" style="521" customWidth="1"/>
    <col min="2306" max="2306" width="26.140625" style="521" bestFit="1" customWidth="1"/>
    <col min="2307" max="2318" width="12.5703125" style="521" bestFit="1" customWidth="1"/>
    <col min="2319" max="2319" width="15.5703125" style="521" bestFit="1" customWidth="1"/>
    <col min="2320" max="2560" width="9.140625" style="521"/>
    <col min="2561" max="2561" width="15.85546875" style="521" customWidth="1"/>
    <col min="2562" max="2562" width="26.140625" style="521" bestFit="1" customWidth="1"/>
    <col min="2563" max="2574" width="12.5703125" style="521" bestFit="1" customWidth="1"/>
    <col min="2575" max="2575" width="15.5703125" style="521" bestFit="1" customWidth="1"/>
    <col min="2576" max="2816" width="9.140625" style="521"/>
    <col min="2817" max="2817" width="15.85546875" style="521" customWidth="1"/>
    <col min="2818" max="2818" width="26.140625" style="521" bestFit="1" customWidth="1"/>
    <col min="2819" max="2830" width="12.5703125" style="521" bestFit="1" customWidth="1"/>
    <col min="2831" max="2831" width="15.5703125" style="521" bestFit="1" customWidth="1"/>
    <col min="2832" max="3072" width="9.140625" style="521"/>
    <col min="3073" max="3073" width="15.85546875" style="521" customWidth="1"/>
    <col min="3074" max="3074" width="26.140625" style="521" bestFit="1" customWidth="1"/>
    <col min="3075" max="3086" width="12.5703125" style="521" bestFit="1" customWidth="1"/>
    <col min="3087" max="3087" width="15.5703125" style="521" bestFit="1" customWidth="1"/>
    <col min="3088" max="3328" width="9.140625" style="521"/>
    <col min="3329" max="3329" width="15.85546875" style="521" customWidth="1"/>
    <col min="3330" max="3330" width="26.140625" style="521" bestFit="1" customWidth="1"/>
    <col min="3331" max="3342" width="12.5703125" style="521" bestFit="1" customWidth="1"/>
    <col min="3343" max="3343" width="15.5703125" style="521" bestFit="1" customWidth="1"/>
    <col min="3344" max="3584" width="9.140625" style="521"/>
    <col min="3585" max="3585" width="15.85546875" style="521" customWidth="1"/>
    <col min="3586" max="3586" width="26.140625" style="521" bestFit="1" customWidth="1"/>
    <col min="3587" max="3598" width="12.5703125" style="521" bestFit="1" customWidth="1"/>
    <col min="3599" max="3599" width="15.5703125" style="521" bestFit="1" customWidth="1"/>
    <col min="3600" max="3840" width="9.140625" style="521"/>
    <col min="3841" max="3841" width="15.85546875" style="521" customWidth="1"/>
    <col min="3842" max="3842" width="26.140625" style="521" bestFit="1" customWidth="1"/>
    <col min="3843" max="3854" width="12.5703125" style="521" bestFit="1" customWidth="1"/>
    <col min="3855" max="3855" width="15.5703125" style="521" bestFit="1" customWidth="1"/>
    <col min="3856" max="4096" width="9.140625" style="521"/>
    <col min="4097" max="4097" width="15.85546875" style="521" customWidth="1"/>
    <col min="4098" max="4098" width="26.140625" style="521" bestFit="1" customWidth="1"/>
    <col min="4099" max="4110" width="12.5703125" style="521" bestFit="1" customWidth="1"/>
    <col min="4111" max="4111" width="15.5703125" style="521" bestFit="1" customWidth="1"/>
    <col min="4112" max="4352" width="9.140625" style="521"/>
    <col min="4353" max="4353" width="15.85546875" style="521" customWidth="1"/>
    <col min="4354" max="4354" width="26.140625" style="521" bestFit="1" customWidth="1"/>
    <col min="4355" max="4366" width="12.5703125" style="521" bestFit="1" customWidth="1"/>
    <col min="4367" max="4367" width="15.5703125" style="521" bestFit="1" customWidth="1"/>
    <col min="4368" max="4608" width="9.140625" style="521"/>
    <col min="4609" max="4609" width="15.85546875" style="521" customWidth="1"/>
    <col min="4610" max="4610" width="26.140625" style="521" bestFit="1" customWidth="1"/>
    <col min="4611" max="4622" width="12.5703125" style="521" bestFit="1" customWidth="1"/>
    <col min="4623" max="4623" width="15.5703125" style="521" bestFit="1" customWidth="1"/>
    <col min="4624" max="4864" width="9.140625" style="521"/>
    <col min="4865" max="4865" width="15.85546875" style="521" customWidth="1"/>
    <col min="4866" max="4866" width="26.140625" style="521" bestFit="1" customWidth="1"/>
    <col min="4867" max="4878" width="12.5703125" style="521" bestFit="1" customWidth="1"/>
    <col min="4879" max="4879" width="15.5703125" style="521" bestFit="1" customWidth="1"/>
    <col min="4880" max="5120" width="9.140625" style="521"/>
    <col min="5121" max="5121" width="15.85546875" style="521" customWidth="1"/>
    <col min="5122" max="5122" width="26.140625" style="521" bestFit="1" customWidth="1"/>
    <col min="5123" max="5134" width="12.5703125" style="521" bestFit="1" customWidth="1"/>
    <col min="5135" max="5135" width="15.5703125" style="521" bestFit="1" customWidth="1"/>
    <col min="5136" max="5376" width="9.140625" style="521"/>
    <col min="5377" max="5377" width="15.85546875" style="521" customWidth="1"/>
    <col min="5378" max="5378" width="26.140625" style="521" bestFit="1" customWidth="1"/>
    <col min="5379" max="5390" width="12.5703125" style="521" bestFit="1" customWidth="1"/>
    <col min="5391" max="5391" width="15.5703125" style="521" bestFit="1" customWidth="1"/>
    <col min="5392" max="5632" width="9.140625" style="521"/>
    <col min="5633" max="5633" width="15.85546875" style="521" customWidth="1"/>
    <col min="5634" max="5634" width="26.140625" style="521" bestFit="1" customWidth="1"/>
    <col min="5635" max="5646" width="12.5703125" style="521" bestFit="1" customWidth="1"/>
    <col min="5647" max="5647" width="15.5703125" style="521" bestFit="1" customWidth="1"/>
    <col min="5648" max="5888" width="9.140625" style="521"/>
    <col min="5889" max="5889" width="15.85546875" style="521" customWidth="1"/>
    <col min="5890" max="5890" width="26.140625" style="521" bestFit="1" customWidth="1"/>
    <col min="5891" max="5902" width="12.5703125" style="521" bestFit="1" customWidth="1"/>
    <col min="5903" max="5903" width="15.5703125" style="521" bestFit="1" customWidth="1"/>
    <col min="5904" max="6144" width="9.140625" style="521"/>
    <col min="6145" max="6145" width="15.85546875" style="521" customWidth="1"/>
    <col min="6146" max="6146" width="26.140625" style="521" bestFit="1" customWidth="1"/>
    <col min="6147" max="6158" width="12.5703125" style="521" bestFit="1" customWidth="1"/>
    <col min="6159" max="6159" width="15.5703125" style="521" bestFit="1" customWidth="1"/>
    <col min="6160" max="6400" width="9.140625" style="521"/>
    <col min="6401" max="6401" width="15.85546875" style="521" customWidth="1"/>
    <col min="6402" max="6402" width="26.140625" style="521" bestFit="1" customWidth="1"/>
    <col min="6403" max="6414" width="12.5703125" style="521" bestFit="1" customWidth="1"/>
    <col min="6415" max="6415" width="15.5703125" style="521" bestFit="1" customWidth="1"/>
    <col min="6416" max="6656" width="9.140625" style="521"/>
    <col min="6657" max="6657" width="15.85546875" style="521" customWidth="1"/>
    <col min="6658" max="6658" width="26.140625" style="521" bestFit="1" customWidth="1"/>
    <col min="6659" max="6670" width="12.5703125" style="521" bestFit="1" customWidth="1"/>
    <col min="6671" max="6671" width="15.5703125" style="521" bestFit="1" customWidth="1"/>
    <col min="6672" max="6912" width="9.140625" style="521"/>
    <col min="6913" max="6913" width="15.85546875" style="521" customWidth="1"/>
    <col min="6914" max="6914" width="26.140625" style="521" bestFit="1" customWidth="1"/>
    <col min="6915" max="6926" width="12.5703125" style="521" bestFit="1" customWidth="1"/>
    <col min="6927" max="6927" width="15.5703125" style="521" bestFit="1" customWidth="1"/>
    <col min="6928" max="7168" width="9.140625" style="521"/>
    <col min="7169" max="7169" width="15.85546875" style="521" customWidth="1"/>
    <col min="7170" max="7170" width="26.140625" style="521" bestFit="1" customWidth="1"/>
    <col min="7171" max="7182" width="12.5703125" style="521" bestFit="1" customWidth="1"/>
    <col min="7183" max="7183" width="15.5703125" style="521" bestFit="1" customWidth="1"/>
    <col min="7184" max="7424" width="9.140625" style="521"/>
    <col min="7425" max="7425" width="15.85546875" style="521" customWidth="1"/>
    <col min="7426" max="7426" width="26.140625" style="521" bestFit="1" customWidth="1"/>
    <col min="7427" max="7438" width="12.5703125" style="521" bestFit="1" customWidth="1"/>
    <col min="7439" max="7439" width="15.5703125" style="521" bestFit="1" customWidth="1"/>
    <col min="7440" max="7680" width="9.140625" style="521"/>
    <col min="7681" max="7681" width="15.85546875" style="521" customWidth="1"/>
    <col min="7682" max="7682" width="26.140625" style="521" bestFit="1" customWidth="1"/>
    <col min="7683" max="7694" width="12.5703125" style="521" bestFit="1" customWidth="1"/>
    <col min="7695" max="7695" width="15.5703125" style="521" bestFit="1" customWidth="1"/>
    <col min="7696" max="7936" width="9.140625" style="521"/>
    <col min="7937" max="7937" width="15.85546875" style="521" customWidth="1"/>
    <col min="7938" max="7938" width="26.140625" style="521" bestFit="1" customWidth="1"/>
    <col min="7939" max="7950" width="12.5703125" style="521" bestFit="1" customWidth="1"/>
    <col min="7951" max="7951" width="15.5703125" style="521" bestFit="1" customWidth="1"/>
    <col min="7952" max="8192" width="9.140625" style="521"/>
    <col min="8193" max="8193" width="15.85546875" style="521" customWidth="1"/>
    <col min="8194" max="8194" width="26.140625" style="521" bestFit="1" customWidth="1"/>
    <col min="8195" max="8206" width="12.5703125" style="521" bestFit="1" customWidth="1"/>
    <col min="8207" max="8207" width="15.5703125" style="521" bestFit="1" customWidth="1"/>
    <col min="8208" max="8448" width="9.140625" style="521"/>
    <col min="8449" max="8449" width="15.85546875" style="521" customWidth="1"/>
    <col min="8450" max="8450" width="26.140625" style="521" bestFit="1" customWidth="1"/>
    <col min="8451" max="8462" width="12.5703125" style="521" bestFit="1" customWidth="1"/>
    <col min="8463" max="8463" width="15.5703125" style="521" bestFit="1" customWidth="1"/>
    <col min="8464" max="8704" width="9.140625" style="521"/>
    <col min="8705" max="8705" width="15.85546875" style="521" customWidth="1"/>
    <col min="8706" max="8706" width="26.140625" style="521" bestFit="1" customWidth="1"/>
    <col min="8707" max="8718" width="12.5703125" style="521" bestFit="1" customWidth="1"/>
    <col min="8719" max="8719" width="15.5703125" style="521" bestFit="1" customWidth="1"/>
    <col min="8720" max="8960" width="9.140625" style="521"/>
    <col min="8961" max="8961" width="15.85546875" style="521" customWidth="1"/>
    <col min="8962" max="8962" width="26.140625" style="521" bestFit="1" customWidth="1"/>
    <col min="8963" max="8974" width="12.5703125" style="521" bestFit="1" customWidth="1"/>
    <col min="8975" max="8975" width="15.5703125" style="521" bestFit="1" customWidth="1"/>
    <col min="8976" max="9216" width="9.140625" style="521"/>
    <col min="9217" max="9217" width="15.85546875" style="521" customWidth="1"/>
    <col min="9218" max="9218" width="26.140625" style="521" bestFit="1" customWidth="1"/>
    <col min="9219" max="9230" width="12.5703125" style="521" bestFit="1" customWidth="1"/>
    <col min="9231" max="9231" width="15.5703125" style="521" bestFit="1" customWidth="1"/>
    <col min="9232" max="9472" width="9.140625" style="521"/>
    <col min="9473" max="9473" width="15.85546875" style="521" customWidth="1"/>
    <col min="9474" max="9474" width="26.140625" style="521" bestFit="1" customWidth="1"/>
    <col min="9475" max="9486" width="12.5703125" style="521" bestFit="1" customWidth="1"/>
    <col min="9487" max="9487" width="15.5703125" style="521" bestFit="1" customWidth="1"/>
    <col min="9488" max="9728" width="9.140625" style="521"/>
    <col min="9729" max="9729" width="15.85546875" style="521" customWidth="1"/>
    <col min="9730" max="9730" width="26.140625" style="521" bestFit="1" customWidth="1"/>
    <col min="9731" max="9742" width="12.5703125" style="521" bestFit="1" customWidth="1"/>
    <col min="9743" max="9743" width="15.5703125" style="521" bestFit="1" customWidth="1"/>
    <col min="9744" max="9984" width="9.140625" style="521"/>
    <col min="9985" max="9985" width="15.85546875" style="521" customWidth="1"/>
    <col min="9986" max="9986" width="26.140625" style="521" bestFit="1" customWidth="1"/>
    <col min="9987" max="9998" width="12.5703125" style="521" bestFit="1" customWidth="1"/>
    <col min="9999" max="9999" width="15.5703125" style="521" bestFit="1" customWidth="1"/>
    <col min="10000" max="10240" width="9.140625" style="521"/>
    <col min="10241" max="10241" width="15.85546875" style="521" customWidth="1"/>
    <col min="10242" max="10242" width="26.140625" style="521" bestFit="1" customWidth="1"/>
    <col min="10243" max="10254" width="12.5703125" style="521" bestFit="1" customWidth="1"/>
    <col min="10255" max="10255" width="15.5703125" style="521" bestFit="1" customWidth="1"/>
    <col min="10256" max="10496" width="9.140625" style="521"/>
    <col min="10497" max="10497" width="15.85546875" style="521" customWidth="1"/>
    <col min="10498" max="10498" width="26.140625" style="521" bestFit="1" customWidth="1"/>
    <col min="10499" max="10510" width="12.5703125" style="521" bestFit="1" customWidth="1"/>
    <col min="10511" max="10511" width="15.5703125" style="521" bestFit="1" customWidth="1"/>
    <col min="10512" max="10752" width="9.140625" style="521"/>
    <col min="10753" max="10753" width="15.85546875" style="521" customWidth="1"/>
    <col min="10754" max="10754" width="26.140625" style="521" bestFit="1" customWidth="1"/>
    <col min="10755" max="10766" width="12.5703125" style="521" bestFit="1" customWidth="1"/>
    <col min="10767" max="10767" width="15.5703125" style="521" bestFit="1" customWidth="1"/>
    <col min="10768" max="11008" width="9.140625" style="521"/>
    <col min="11009" max="11009" width="15.85546875" style="521" customWidth="1"/>
    <col min="11010" max="11010" width="26.140625" style="521" bestFit="1" customWidth="1"/>
    <col min="11011" max="11022" width="12.5703125" style="521" bestFit="1" customWidth="1"/>
    <col min="11023" max="11023" width="15.5703125" style="521" bestFit="1" customWidth="1"/>
    <col min="11024" max="11264" width="9.140625" style="521"/>
    <col min="11265" max="11265" width="15.85546875" style="521" customWidth="1"/>
    <col min="11266" max="11266" width="26.140625" style="521" bestFit="1" customWidth="1"/>
    <col min="11267" max="11278" width="12.5703125" style="521" bestFit="1" customWidth="1"/>
    <col min="11279" max="11279" width="15.5703125" style="521" bestFit="1" customWidth="1"/>
    <col min="11280" max="11520" width="9.140625" style="521"/>
    <col min="11521" max="11521" width="15.85546875" style="521" customWidth="1"/>
    <col min="11522" max="11522" width="26.140625" style="521" bestFit="1" customWidth="1"/>
    <col min="11523" max="11534" width="12.5703125" style="521" bestFit="1" customWidth="1"/>
    <col min="11535" max="11535" width="15.5703125" style="521" bestFit="1" customWidth="1"/>
    <col min="11536" max="11776" width="9.140625" style="521"/>
    <col min="11777" max="11777" width="15.85546875" style="521" customWidth="1"/>
    <col min="11778" max="11778" width="26.140625" style="521" bestFit="1" customWidth="1"/>
    <col min="11779" max="11790" width="12.5703125" style="521" bestFit="1" customWidth="1"/>
    <col min="11791" max="11791" width="15.5703125" style="521" bestFit="1" customWidth="1"/>
    <col min="11792" max="12032" width="9.140625" style="521"/>
    <col min="12033" max="12033" width="15.85546875" style="521" customWidth="1"/>
    <col min="12034" max="12034" width="26.140625" style="521" bestFit="1" customWidth="1"/>
    <col min="12035" max="12046" width="12.5703125" style="521" bestFit="1" customWidth="1"/>
    <col min="12047" max="12047" width="15.5703125" style="521" bestFit="1" customWidth="1"/>
    <col min="12048" max="12288" width="9.140625" style="521"/>
    <col min="12289" max="12289" width="15.85546875" style="521" customWidth="1"/>
    <col min="12290" max="12290" width="26.140625" style="521" bestFit="1" customWidth="1"/>
    <col min="12291" max="12302" width="12.5703125" style="521" bestFit="1" customWidth="1"/>
    <col min="12303" max="12303" width="15.5703125" style="521" bestFit="1" customWidth="1"/>
    <col min="12304" max="12544" width="9.140625" style="521"/>
    <col min="12545" max="12545" width="15.85546875" style="521" customWidth="1"/>
    <col min="12546" max="12546" width="26.140625" style="521" bestFit="1" customWidth="1"/>
    <col min="12547" max="12558" width="12.5703125" style="521" bestFit="1" customWidth="1"/>
    <col min="12559" max="12559" width="15.5703125" style="521" bestFit="1" customWidth="1"/>
    <col min="12560" max="12800" width="9.140625" style="521"/>
    <col min="12801" max="12801" width="15.85546875" style="521" customWidth="1"/>
    <col min="12802" max="12802" width="26.140625" style="521" bestFit="1" customWidth="1"/>
    <col min="12803" max="12814" width="12.5703125" style="521" bestFit="1" customWidth="1"/>
    <col min="12815" max="12815" width="15.5703125" style="521" bestFit="1" customWidth="1"/>
    <col min="12816" max="13056" width="9.140625" style="521"/>
    <col min="13057" max="13057" width="15.85546875" style="521" customWidth="1"/>
    <col min="13058" max="13058" width="26.140625" style="521" bestFit="1" customWidth="1"/>
    <col min="13059" max="13070" width="12.5703125" style="521" bestFit="1" customWidth="1"/>
    <col min="13071" max="13071" width="15.5703125" style="521" bestFit="1" customWidth="1"/>
    <col min="13072" max="13312" width="9.140625" style="521"/>
    <col min="13313" max="13313" width="15.85546875" style="521" customWidth="1"/>
    <col min="13314" max="13314" width="26.140625" style="521" bestFit="1" customWidth="1"/>
    <col min="13315" max="13326" width="12.5703125" style="521" bestFit="1" customWidth="1"/>
    <col min="13327" max="13327" width="15.5703125" style="521" bestFit="1" customWidth="1"/>
    <col min="13328" max="13568" width="9.140625" style="521"/>
    <col min="13569" max="13569" width="15.85546875" style="521" customWidth="1"/>
    <col min="13570" max="13570" width="26.140625" style="521" bestFit="1" customWidth="1"/>
    <col min="13571" max="13582" width="12.5703125" style="521" bestFit="1" customWidth="1"/>
    <col min="13583" max="13583" width="15.5703125" style="521" bestFit="1" customWidth="1"/>
    <col min="13584" max="13824" width="9.140625" style="521"/>
    <col min="13825" max="13825" width="15.85546875" style="521" customWidth="1"/>
    <col min="13826" max="13826" width="26.140625" style="521" bestFit="1" customWidth="1"/>
    <col min="13827" max="13838" width="12.5703125" style="521" bestFit="1" customWidth="1"/>
    <col min="13839" max="13839" width="15.5703125" style="521" bestFit="1" customWidth="1"/>
    <col min="13840" max="14080" width="9.140625" style="521"/>
    <col min="14081" max="14081" width="15.85546875" style="521" customWidth="1"/>
    <col min="14082" max="14082" width="26.140625" style="521" bestFit="1" customWidth="1"/>
    <col min="14083" max="14094" width="12.5703125" style="521" bestFit="1" customWidth="1"/>
    <col min="14095" max="14095" width="15.5703125" style="521" bestFit="1" customWidth="1"/>
    <col min="14096" max="14336" width="9.140625" style="521"/>
    <col min="14337" max="14337" width="15.85546875" style="521" customWidth="1"/>
    <col min="14338" max="14338" width="26.140625" style="521" bestFit="1" customWidth="1"/>
    <col min="14339" max="14350" width="12.5703125" style="521" bestFit="1" customWidth="1"/>
    <col min="14351" max="14351" width="15.5703125" style="521" bestFit="1" customWidth="1"/>
    <col min="14352" max="14592" width="9.140625" style="521"/>
    <col min="14593" max="14593" width="15.85546875" style="521" customWidth="1"/>
    <col min="14594" max="14594" width="26.140625" style="521" bestFit="1" customWidth="1"/>
    <col min="14595" max="14606" width="12.5703125" style="521" bestFit="1" customWidth="1"/>
    <col min="14607" max="14607" width="15.5703125" style="521" bestFit="1" customWidth="1"/>
    <col min="14608" max="14848" width="9.140625" style="521"/>
    <col min="14849" max="14849" width="15.85546875" style="521" customWidth="1"/>
    <col min="14850" max="14850" width="26.140625" style="521" bestFit="1" customWidth="1"/>
    <col min="14851" max="14862" width="12.5703125" style="521" bestFit="1" customWidth="1"/>
    <col min="14863" max="14863" width="15.5703125" style="521" bestFit="1" customWidth="1"/>
    <col min="14864" max="15104" width="9.140625" style="521"/>
    <col min="15105" max="15105" width="15.85546875" style="521" customWidth="1"/>
    <col min="15106" max="15106" width="26.140625" style="521" bestFit="1" customWidth="1"/>
    <col min="15107" max="15118" width="12.5703125" style="521" bestFit="1" customWidth="1"/>
    <col min="15119" max="15119" width="15.5703125" style="521" bestFit="1" customWidth="1"/>
    <col min="15120" max="15360" width="9.140625" style="521"/>
    <col min="15361" max="15361" width="15.85546875" style="521" customWidth="1"/>
    <col min="15362" max="15362" width="26.140625" style="521" bestFit="1" customWidth="1"/>
    <col min="15363" max="15374" width="12.5703125" style="521" bestFit="1" customWidth="1"/>
    <col min="15375" max="15375" width="15.5703125" style="521" bestFit="1" customWidth="1"/>
    <col min="15376" max="15616" width="9.140625" style="521"/>
    <col min="15617" max="15617" width="15.85546875" style="521" customWidth="1"/>
    <col min="15618" max="15618" width="26.140625" style="521" bestFit="1" customWidth="1"/>
    <col min="15619" max="15630" width="12.5703125" style="521" bestFit="1" customWidth="1"/>
    <col min="15631" max="15631" width="15.5703125" style="521" bestFit="1" customWidth="1"/>
    <col min="15632" max="15872" width="9.140625" style="521"/>
    <col min="15873" max="15873" width="15.85546875" style="521" customWidth="1"/>
    <col min="15874" max="15874" width="26.140625" style="521" bestFit="1" customWidth="1"/>
    <col min="15875" max="15886" width="12.5703125" style="521" bestFit="1" customWidth="1"/>
    <col min="15887" max="15887" width="15.5703125" style="521" bestFit="1" customWidth="1"/>
    <col min="15888" max="16128" width="9.140625" style="521"/>
    <col min="16129" max="16129" width="15.85546875" style="521" customWidth="1"/>
    <col min="16130" max="16130" width="26.140625" style="521" bestFit="1" customWidth="1"/>
    <col min="16131" max="16142" width="12.5703125" style="521" bestFit="1" customWidth="1"/>
    <col min="16143" max="16143" width="15.5703125" style="521" bestFit="1" customWidth="1"/>
    <col min="16144" max="16384" width="9.140625" style="521"/>
  </cols>
  <sheetData>
    <row r="1" spans="1:15" ht="21" customHeight="1" thickBot="1">
      <c r="A1" s="913" t="s">
        <v>138</v>
      </c>
      <c r="B1" s="882"/>
      <c r="C1" s="882"/>
      <c r="D1" s="882"/>
      <c r="E1" s="882"/>
      <c r="F1" s="882"/>
      <c r="G1" s="882"/>
      <c r="H1" s="882"/>
      <c r="I1" s="882"/>
      <c r="J1" s="882"/>
      <c r="K1" s="882"/>
      <c r="L1" s="882"/>
      <c r="M1" s="882"/>
      <c r="N1" s="882"/>
      <c r="O1" s="883"/>
    </row>
    <row r="2" spans="1:15" s="888" customFormat="1" ht="27" customHeight="1" thickBot="1">
      <c r="A2" s="976" t="s">
        <v>81</v>
      </c>
      <c r="B2" s="885" t="s">
        <v>86</v>
      </c>
      <c r="C2" s="977" t="s">
        <v>107</v>
      </c>
      <c r="D2" s="977" t="s">
        <v>108</v>
      </c>
      <c r="E2" s="977" t="s">
        <v>109</v>
      </c>
      <c r="F2" s="977" t="s">
        <v>110</v>
      </c>
      <c r="G2" s="977" t="s">
        <v>111</v>
      </c>
      <c r="H2" s="977" t="s">
        <v>112</v>
      </c>
      <c r="I2" s="977" t="s">
        <v>87</v>
      </c>
      <c r="J2" s="977" t="s">
        <v>88</v>
      </c>
      <c r="K2" s="977" t="s">
        <v>89</v>
      </c>
      <c r="L2" s="977" t="s">
        <v>90</v>
      </c>
      <c r="M2" s="977" t="s">
        <v>91</v>
      </c>
      <c r="N2" s="977" t="s">
        <v>92</v>
      </c>
      <c r="O2" s="887" t="s">
        <v>16</v>
      </c>
    </row>
    <row r="3" spans="1:15" ht="15" customHeight="1" thickBot="1">
      <c r="A3" s="889" t="s">
        <v>82</v>
      </c>
      <c r="B3" s="890" t="s">
        <v>54</v>
      </c>
      <c r="C3" s="891">
        <v>142.22315789473686</v>
      </c>
      <c r="D3" s="891">
        <v>138.29105263157899</v>
      </c>
      <c r="E3" s="891">
        <v>132.45999999999998</v>
      </c>
      <c r="F3" s="891">
        <v>122.90899999999996</v>
      </c>
      <c r="G3" s="891">
        <v>106.11499999999998</v>
      </c>
      <c r="H3" s="891">
        <v>105.327</v>
      </c>
      <c r="I3" s="891">
        <v>106.61300000000001</v>
      </c>
      <c r="J3" s="891">
        <v>99.688500000000005</v>
      </c>
      <c r="K3" s="891">
        <v>92.643500000000017</v>
      </c>
      <c r="L3" s="891">
        <v>97.210999999999984</v>
      </c>
      <c r="M3" s="891"/>
      <c r="N3" s="891"/>
      <c r="O3" s="892">
        <v>113.81</v>
      </c>
    </row>
    <row r="4" spans="1:15" ht="15" customHeight="1" thickBot="1">
      <c r="A4" s="889"/>
      <c r="B4" s="893" t="s">
        <v>55</v>
      </c>
      <c r="C4" s="891">
        <v>148.26000000000002</v>
      </c>
      <c r="D4" s="891">
        <v>150.7525</v>
      </c>
      <c r="E4" s="891">
        <v>151.06625</v>
      </c>
      <c r="F4" s="891">
        <v>138.63374999999999</v>
      </c>
      <c r="G4" s="891">
        <v>121.23375</v>
      </c>
      <c r="H4" s="891">
        <v>118.46375</v>
      </c>
      <c r="I4" s="891">
        <v>118.58125000000001</v>
      </c>
      <c r="J4" s="891">
        <v>114.74375000000001</v>
      </c>
      <c r="K4" s="891">
        <v>109.50124999999998</v>
      </c>
      <c r="L4" s="891">
        <v>112.09375</v>
      </c>
      <c r="M4" s="891"/>
      <c r="N4" s="891"/>
      <c r="O4" s="892">
        <v>128.08000000000001</v>
      </c>
    </row>
    <row r="5" spans="1:15" ht="15" customHeight="1" thickBot="1">
      <c r="A5" s="889"/>
      <c r="B5" s="893" t="s">
        <v>56</v>
      </c>
      <c r="C5" s="891">
        <v>224.87266666666667</v>
      </c>
      <c r="D5" s="891">
        <v>240.51400000000001</v>
      </c>
      <c r="E5" s="891">
        <v>230.84199999999998</v>
      </c>
      <c r="F5" s="891">
        <v>204.93600000000001</v>
      </c>
      <c r="G5" s="891">
        <v>175.60066666666668</v>
      </c>
      <c r="H5" s="891">
        <v>169.31666666666663</v>
      </c>
      <c r="I5" s="891">
        <v>166.92933333333335</v>
      </c>
      <c r="J5" s="891">
        <v>161.35</v>
      </c>
      <c r="K5" s="891">
        <v>148.81333333333333</v>
      </c>
      <c r="L5" s="891">
        <v>158.10000000000002</v>
      </c>
      <c r="M5" s="891"/>
      <c r="N5" s="891"/>
      <c r="O5" s="892">
        <v>188.13</v>
      </c>
    </row>
    <row r="6" spans="1:15" ht="15" customHeight="1" thickBot="1">
      <c r="A6" s="894"/>
      <c r="B6" s="895" t="s">
        <v>57</v>
      </c>
      <c r="C6" s="896">
        <v>173.49146341463413</v>
      </c>
      <c r="D6" s="896">
        <v>177.17285714285714</v>
      </c>
      <c r="E6" s="896">
        <v>170.24093023255816</v>
      </c>
      <c r="F6" s="896">
        <v>154.44860465116278</v>
      </c>
      <c r="G6" s="896">
        <v>133.166976744186</v>
      </c>
      <c r="H6" s="896">
        <v>130.09302325581396</v>
      </c>
      <c r="I6" s="896">
        <v>129.88023255813951</v>
      </c>
      <c r="J6" s="896">
        <v>123.99930232558138</v>
      </c>
      <c r="K6" s="896">
        <v>115.37395348837211</v>
      </c>
      <c r="L6" s="896">
        <v>121.22023255813954</v>
      </c>
      <c r="M6" s="896"/>
      <c r="N6" s="896"/>
      <c r="O6" s="897">
        <v>142.38999999999999</v>
      </c>
    </row>
    <row r="7" spans="1:15" ht="15" customHeight="1" thickBot="1">
      <c r="A7" s="898" t="s">
        <v>83</v>
      </c>
      <c r="B7" s="893" t="s">
        <v>54</v>
      </c>
      <c r="C7" s="891">
        <v>108.7002272727273</v>
      </c>
      <c r="D7" s="891">
        <v>113.3059090909091</v>
      </c>
      <c r="E7" s="891">
        <v>124.61955555555556</v>
      </c>
      <c r="F7" s="891">
        <v>126.8258695652174</v>
      </c>
      <c r="G7" s="891">
        <v>104.87599999999996</v>
      </c>
      <c r="H7" s="891">
        <v>112.4725581395349</v>
      </c>
      <c r="I7" s="891">
        <v>119.71166666666667</v>
      </c>
      <c r="J7" s="891">
        <v>115.85</v>
      </c>
      <c r="K7" s="891">
        <v>111.99952380952382</v>
      </c>
      <c r="L7" s="891">
        <v>114.82951219512195</v>
      </c>
      <c r="M7" s="891"/>
      <c r="N7" s="891"/>
      <c r="O7" s="892">
        <v>119.47</v>
      </c>
    </row>
    <row r="8" spans="1:15" ht="15" customHeight="1" thickBot="1">
      <c r="A8" s="889"/>
      <c r="B8" s="893" t="s">
        <v>55</v>
      </c>
      <c r="C8" s="891">
        <v>294.72000000000003</v>
      </c>
      <c r="D8" s="891">
        <v>299.41176470588232</v>
      </c>
      <c r="E8" s="891">
        <v>319.39999999999998</v>
      </c>
      <c r="F8" s="891">
        <v>265.75999999999993</v>
      </c>
      <c r="G8" s="891">
        <v>200.95055555555555</v>
      </c>
      <c r="H8" s="891">
        <v>210.32166666666672</v>
      </c>
      <c r="I8" s="891">
        <v>211.45499999999996</v>
      </c>
      <c r="J8" s="891">
        <v>196.05944444444441</v>
      </c>
      <c r="K8" s="891">
        <v>149.42117647058822</v>
      </c>
      <c r="L8" s="891">
        <v>177.18055555555554</v>
      </c>
      <c r="M8" s="891"/>
      <c r="N8" s="891"/>
      <c r="O8" s="892">
        <v>235.58</v>
      </c>
    </row>
    <row r="9" spans="1:15" ht="15" customHeight="1" thickBot="1">
      <c r="A9" s="889"/>
      <c r="B9" s="893" t="s">
        <v>56</v>
      </c>
      <c r="C9" s="891">
        <v>201.44</v>
      </c>
      <c r="D9" s="891">
        <v>214.3075</v>
      </c>
      <c r="E9" s="891">
        <v>214.61</v>
      </c>
      <c r="F9" s="891">
        <v>210.755</v>
      </c>
      <c r="G9" s="891">
        <v>164.92500000000001</v>
      </c>
      <c r="H9" s="891">
        <v>158.995</v>
      </c>
      <c r="I9" s="891">
        <v>166.88249999999999</v>
      </c>
      <c r="J9" s="891">
        <v>161.96250000000001</v>
      </c>
      <c r="K9" s="891">
        <v>148.54999999999998</v>
      </c>
      <c r="L9" s="891">
        <v>161.85</v>
      </c>
      <c r="M9" s="891"/>
      <c r="N9" s="891"/>
      <c r="O9" s="892">
        <v>180.43</v>
      </c>
    </row>
    <row r="10" spans="1:15" ht="15" customHeight="1" thickBot="1">
      <c r="A10" s="894"/>
      <c r="B10" s="895" t="s">
        <v>57</v>
      </c>
      <c r="C10" s="896">
        <v>163.06</v>
      </c>
      <c r="D10" s="896">
        <v>168.19523076923068</v>
      </c>
      <c r="E10" s="896">
        <v>180.24424242424237</v>
      </c>
      <c r="F10" s="896">
        <v>167.08850746268661</v>
      </c>
      <c r="G10" s="896">
        <v>134.27208955223884</v>
      </c>
      <c r="H10" s="896">
        <v>142.43215384615388</v>
      </c>
      <c r="I10" s="896">
        <v>148.46265625000004</v>
      </c>
      <c r="J10" s="896">
        <v>141.29</v>
      </c>
      <c r="K10" s="896">
        <v>124.41809523809523</v>
      </c>
      <c r="L10" s="896">
        <v>135.62952380952382</v>
      </c>
      <c r="M10" s="896"/>
      <c r="N10" s="896"/>
      <c r="O10" s="897">
        <v>152.81</v>
      </c>
    </row>
    <row r="11" spans="1:15" ht="15" customHeight="1" thickBot="1">
      <c r="A11" s="843" t="s">
        <v>79</v>
      </c>
      <c r="B11" s="844"/>
      <c r="C11" s="899">
        <v>167.09</v>
      </c>
      <c r="D11" s="899">
        <v>171.7191588785046</v>
      </c>
      <c r="E11" s="899">
        <v>176.29798165137618</v>
      </c>
      <c r="F11" s="899">
        <v>162.14745454545448</v>
      </c>
      <c r="G11" s="899">
        <v>133.84009090909089</v>
      </c>
      <c r="H11" s="899">
        <v>137.51935185185181</v>
      </c>
      <c r="I11" s="899">
        <v>140.99495327102809</v>
      </c>
      <c r="J11" s="899">
        <v>134.34</v>
      </c>
      <c r="K11" s="899">
        <v>120.74924528301891</v>
      </c>
      <c r="L11" s="899">
        <v>129.78424528301886</v>
      </c>
      <c r="M11" s="899"/>
      <c r="N11" s="899"/>
      <c r="O11" s="900">
        <v>148.84</v>
      </c>
    </row>
    <row r="12" spans="1:15" ht="15" customHeight="1" thickBot="1">
      <c r="O12" s="705"/>
    </row>
    <row r="13" spans="1:15" ht="22.5" customHeight="1" thickBot="1">
      <c r="A13" s="902" t="s">
        <v>64</v>
      </c>
      <c r="B13" s="850" t="s">
        <v>57</v>
      </c>
      <c r="C13" s="851">
        <v>87.55</v>
      </c>
      <c r="D13" s="851">
        <v>88.06</v>
      </c>
      <c r="E13" s="851">
        <v>89.464705882352945</v>
      </c>
      <c r="F13" s="851">
        <v>96.41</v>
      </c>
      <c r="G13" s="851">
        <v>89.52</v>
      </c>
      <c r="H13" s="851">
        <v>103.67</v>
      </c>
      <c r="I13" s="851">
        <v>109.62</v>
      </c>
      <c r="J13" s="851">
        <v>109.08</v>
      </c>
      <c r="K13" s="851">
        <v>100.42</v>
      </c>
      <c r="L13" s="851">
        <v>100.96</v>
      </c>
      <c r="M13" s="851"/>
      <c r="N13" s="851"/>
      <c r="O13" s="903">
        <v>93.33</v>
      </c>
    </row>
    <row r="14" spans="1:15" ht="22.5" customHeight="1">
      <c r="O14" s="705"/>
    </row>
    <row r="15" spans="1:15" ht="20.25" thickBot="1">
      <c r="A15" s="904" t="s">
        <v>139</v>
      </c>
      <c r="B15" s="904"/>
      <c r="C15" s="904"/>
      <c r="D15" s="904"/>
      <c r="E15" s="904"/>
      <c r="F15" s="904"/>
      <c r="G15" s="904"/>
      <c r="H15" s="904"/>
      <c r="I15" s="904"/>
      <c r="J15" s="904"/>
      <c r="K15" s="904"/>
      <c r="L15" s="904"/>
      <c r="M15" s="904"/>
      <c r="N15" s="904"/>
      <c r="O15" s="904"/>
    </row>
    <row r="16" spans="1:15" ht="27" customHeight="1" thickBot="1">
      <c r="A16" s="905" t="s">
        <v>81</v>
      </c>
      <c r="B16" s="906" t="s">
        <v>86</v>
      </c>
      <c r="C16" s="907" t="s">
        <v>140</v>
      </c>
      <c r="D16" s="907" t="s">
        <v>141</v>
      </c>
      <c r="E16" s="907" t="s">
        <v>142</v>
      </c>
      <c r="F16" s="907" t="s">
        <v>143</v>
      </c>
      <c r="G16" s="907" t="s">
        <v>144</v>
      </c>
      <c r="H16" s="907" t="s">
        <v>145</v>
      </c>
      <c r="I16" s="907" t="s">
        <v>101</v>
      </c>
      <c r="J16" s="907" t="s">
        <v>102</v>
      </c>
      <c r="K16" s="907" t="s">
        <v>103</v>
      </c>
      <c r="L16" s="907" t="s">
        <v>104</v>
      </c>
      <c r="M16" s="907" t="s">
        <v>105</v>
      </c>
      <c r="N16" s="908" t="s">
        <v>106</v>
      </c>
      <c r="O16" s="978" t="s">
        <v>16</v>
      </c>
    </row>
    <row r="17" spans="1:15" ht="15" customHeight="1" thickBot="1">
      <c r="A17" s="889" t="s">
        <v>82</v>
      </c>
      <c r="B17" s="890" t="s">
        <v>54</v>
      </c>
      <c r="C17" s="891">
        <v>140.91333333333333</v>
      </c>
      <c r="D17" s="891">
        <v>137.23000000000002</v>
      </c>
      <c r="E17" s="891">
        <v>138.84</v>
      </c>
      <c r="F17" s="891">
        <v>124.28166666666665</v>
      </c>
      <c r="G17" s="891">
        <v>111.77055555555555</v>
      </c>
      <c r="H17" s="891">
        <v>107.27277777777778</v>
      </c>
      <c r="I17" s="891">
        <v>106.08722222222222</v>
      </c>
      <c r="J17" s="891">
        <v>97.145789473684204</v>
      </c>
      <c r="K17" s="891">
        <v>99.245789473684198</v>
      </c>
      <c r="L17" s="891">
        <v>101.33736842105263</v>
      </c>
      <c r="M17" s="891"/>
      <c r="N17" s="910"/>
      <c r="O17" s="892">
        <v>113.87</v>
      </c>
    </row>
    <row r="18" spans="1:15" ht="15" customHeight="1" thickBot="1">
      <c r="A18" s="889"/>
      <c r="B18" s="893" t="s">
        <v>55</v>
      </c>
      <c r="C18" s="891">
        <v>142.73999999999998</v>
      </c>
      <c r="D18" s="891">
        <v>142.32666666666665</v>
      </c>
      <c r="E18" s="891">
        <v>140.87833333333333</v>
      </c>
      <c r="F18" s="891">
        <v>129.12</v>
      </c>
      <c r="G18" s="891">
        <v>119.59500000000001</v>
      </c>
      <c r="H18" s="891">
        <v>114.96833333333335</v>
      </c>
      <c r="I18" s="891">
        <v>113.97499999999998</v>
      </c>
      <c r="J18" s="891">
        <v>116.08333333333333</v>
      </c>
      <c r="K18" s="891">
        <v>112.10833333333331</v>
      </c>
      <c r="L18" s="891">
        <v>113.43166666666667</v>
      </c>
      <c r="M18" s="891"/>
      <c r="N18" s="910"/>
      <c r="O18" s="892">
        <v>124.52</v>
      </c>
    </row>
    <row r="19" spans="1:15" ht="15" customHeight="1" thickBot="1">
      <c r="A19" s="889"/>
      <c r="B19" s="893" t="s">
        <v>56</v>
      </c>
      <c r="C19" s="891">
        <v>224.52866666666665</v>
      </c>
      <c r="D19" s="891">
        <v>228.59866666666665</v>
      </c>
      <c r="E19" s="891">
        <v>224.49800000000002</v>
      </c>
      <c r="F19" s="891">
        <v>187.73599999999999</v>
      </c>
      <c r="G19" s="891">
        <v>170.67999999999995</v>
      </c>
      <c r="H19" s="891">
        <v>165.57733333333331</v>
      </c>
      <c r="I19" s="891">
        <v>161.74733333333336</v>
      </c>
      <c r="J19" s="891">
        <v>157.74533333333335</v>
      </c>
      <c r="K19" s="891">
        <v>149.196</v>
      </c>
      <c r="L19" s="891">
        <v>156.08199999999997</v>
      </c>
      <c r="M19" s="891"/>
      <c r="N19" s="910"/>
      <c r="O19" s="892">
        <v>182.64</v>
      </c>
    </row>
    <row r="20" spans="1:15" ht="15" customHeight="1" thickBot="1">
      <c r="A20" s="894"/>
      <c r="B20" s="895" t="s">
        <v>57</v>
      </c>
      <c r="C20" s="896">
        <v>173.35410256410256</v>
      </c>
      <c r="D20" s="896">
        <v>173.1558974358974</v>
      </c>
      <c r="E20" s="896">
        <v>172.09897435897432</v>
      </c>
      <c r="F20" s="896">
        <v>149.43153846153842</v>
      </c>
      <c r="G20" s="896">
        <v>135.63179487179485</v>
      </c>
      <c r="H20" s="896">
        <v>130.88153846153844</v>
      </c>
      <c r="I20" s="896">
        <v>128.70846153846151</v>
      </c>
      <c r="J20" s="896">
        <v>122.71125000000004</v>
      </c>
      <c r="K20" s="896">
        <v>119.90650000000002</v>
      </c>
      <c r="L20" s="896">
        <v>123.68075000000002</v>
      </c>
      <c r="M20" s="896"/>
      <c r="N20" s="911"/>
      <c r="O20" s="897">
        <v>141.25</v>
      </c>
    </row>
    <row r="21" spans="1:15" ht="15" customHeight="1" thickBot="1">
      <c r="A21" s="898" t="s">
        <v>83</v>
      </c>
      <c r="B21" s="893" t="s">
        <v>54</v>
      </c>
      <c r="C21" s="891">
        <v>112.05043478260868</v>
      </c>
      <c r="D21" s="891">
        <v>110.375</v>
      </c>
      <c r="E21" s="891">
        <v>111.67195652173913</v>
      </c>
      <c r="F21" s="891">
        <v>104.48673913043481</v>
      </c>
      <c r="G21" s="891">
        <v>102.46000000000002</v>
      </c>
      <c r="H21" s="891">
        <v>109.81282608695651</v>
      </c>
      <c r="I21" s="891">
        <v>108.20454545454541</v>
      </c>
      <c r="J21" s="891">
        <v>100.43818181818182</v>
      </c>
      <c r="K21" s="891">
        <v>97.715227272727276</v>
      </c>
      <c r="L21" s="891">
        <v>96.36395348837209</v>
      </c>
      <c r="M21" s="891"/>
      <c r="N21" s="910"/>
      <c r="O21" s="892">
        <v>105.46</v>
      </c>
    </row>
    <row r="22" spans="1:15" ht="15" customHeight="1" thickBot="1">
      <c r="A22" s="889"/>
      <c r="B22" s="893" t="s">
        <v>55</v>
      </c>
      <c r="C22" s="891">
        <v>179.58562499999999</v>
      </c>
      <c r="D22" s="891">
        <v>185.044375</v>
      </c>
      <c r="E22" s="891">
        <v>191.639375</v>
      </c>
      <c r="F22" s="891">
        <v>168.020625</v>
      </c>
      <c r="G22" s="891">
        <v>156.02687499999999</v>
      </c>
      <c r="H22" s="891">
        <v>159.38624999999996</v>
      </c>
      <c r="I22" s="891">
        <v>165.74937499999999</v>
      </c>
      <c r="J22" s="891">
        <v>149.99687499999993</v>
      </c>
      <c r="K22" s="891">
        <v>150.01624999999999</v>
      </c>
      <c r="L22" s="891">
        <v>180.54529411764705</v>
      </c>
      <c r="M22" s="891"/>
      <c r="N22" s="910"/>
      <c r="O22" s="892">
        <v>197.31</v>
      </c>
    </row>
    <row r="23" spans="1:15" ht="15" customHeight="1" thickBot="1">
      <c r="A23" s="889"/>
      <c r="B23" s="893" t="s">
        <v>56</v>
      </c>
      <c r="C23" s="891">
        <v>199.39750000000001</v>
      </c>
      <c r="D23" s="891">
        <v>208.41250000000002</v>
      </c>
      <c r="E23" s="891">
        <v>212.05</v>
      </c>
      <c r="F23" s="891">
        <v>187.05</v>
      </c>
      <c r="G23" s="891">
        <v>161.57500000000002</v>
      </c>
      <c r="H23" s="891">
        <v>158.33500000000001</v>
      </c>
      <c r="I23" s="891">
        <v>161.16500000000002</v>
      </c>
      <c r="J23" s="891">
        <v>157.5675</v>
      </c>
      <c r="K23" s="891">
        <v>155</v>
      </c>
      <c r="L23" s="891">
        <v>149.9975</v>
      </c>
      <c r="M23" s="891"/>
      <c r="N23" s="910"/>
      <c r="O23" s="892">
        <v>175.05</v>
      </c>
    </row>
    <row r="24" spans="1:15" ht="15" customHeight="1" thickBot="1">
      <c r="A24" s="894"/>
      <c r="B24" s="895" t="s">
        <v>57</v>
      </c>
      <c r="C24" s="896">
        <v>133.71636363636358</v>
      </c>
      <c r="D24" s="896">
        <v>134.41833333333338</v>
      </c>
      <c r="E24" s="896">
        <v>137.14151515151516</v>
      </c>
      <c r="F24" s="896">
        <v>124.89272727272724</v>
      </c>
      <c r="G24" s="896">
        <v>119.02863636363639</v>
      </c>
      <c r="H24" s="896">
        <v>124.77136363636363</v>
      </c>
      <c r="I24" s="896">
        <v>125.90078125000002</v>
      </c>
      <c r="J24" s="896">
        <v>116.3984375</v>
      </c>
      <c r="K24" s="896">
        <v>114.37</v>
      </c>
      <c r="L24" s="896">
        <v>122.07671875000001</v>
      </c>
      <c r="M24" s="896"/>
      <c r="N24" s="911"/>
      <c r="O24" s="897">
        <v>132.91999999999999</v>
      </c>
    </row>
    <row r="25" spans="1:15" ht="15" customHeight="1" thickBot="1">
      <c r="A25" s="843" t="s">
        <v>79</v>
      </c>
      <c r="B25" s="844"/>
      <c r="C25" s="899">
        <v>148.43895238095243</v>
      </c>
      <c r="D25" s="899">
        <v>148.8065714285714</v>
      </c>
      <c r="E25" s="899">
        <v>150.12571428571425</v>
      </c>
      <c r="F25" s="899">
        <v>134.00714285714287</v>
      </c>
      <c r="G25" s="899">
        <v>125.19552380952379</v>
      </c>
      <c r="H25" s="899">
        <v>127.04085714285712</v>
      </c>
      <c r="I25" s="899">
        <v>126.96388349514564</v>
      </c>
      <c r="J25" s="899">
        <v>118.82644230769235</v>
      </c>
      <c r="K25" s="899">
        <v>116.5</v>
      </c>
      <c r="L25" s="899">
        <v>122.69365384615382</v>
      </c>
      <c r="M25" s="899"/>
      <c r="N25" s="912"/>
      <c r="O25" s="900">
        <v>136.04</v>
      </c>
    </row>
    <row r="26" spans="1:15" ht="15" customHeight="1" thickBot="1">
      <c r="O26" s="705"/>
    </row>
    <row r="27" spans="1:15" ht="22.5" customHeight="1" thickBot="1">
      <c r="A27" s="902" t="s">
        <v>64</v>
      </c>
      <c r="B27" s="850" t="s">
        <v>57</v>
      </c>
      <c r="C27" s="851">
        <v>86.1</v>
      </c>
      <c r="D27" s="851">
        <v>84.46</v>
      </c>
      <c r="E27" s="851">
        <v>87.832777777777778</v>
      </c>
      <c r="F27" s="851">
        <v>85.03</v>
      </c>
      <c r="G27" s="851">
        <v>83.38</v>
      </c>
      <c r="H27" s="851">
        <v>94.69</v>
      </c>
      <c r="I27" s="851">
        <v>98.82</v>
      </c>
      <c r="J27" s="851">
        <v>85.05</v>
      </c>
      <c r="K27" s="851">
        <v>85.41</v>
      </c>
      <c r="L27" s="851">
        <v>79.510000000000005</v>
      </c>
      <c r="M27" s="851"/>
      <c r="N27" s="851"/>
      <c r="O27" s="903">
        <v>87.94</v>
      </c>
    </row>
    <row r="28" spans="1:15" ht="22.5" customHeight="1" thickBot="1">
      <c r="O28" s="705"/>
    </row>
    <row r="29" spans="1:15" ht="20.25" thickBot="1">
      <c r="A29" s="913" t="s">
        <v>146</v>
      </c>
      <c r="B29" s="882"/>
      <c r="C29" s="882"/>
      <c r="D29" s="882"/>
      <c r="E29" s="882"/>
      <c r="F29" s="882"/>
      <c r="G29" s="882"/>
      <c r="H29" s="882"/>
      <c r="I29" s="882"/>
      <c r="J29" s="882"/>
      <c r="K29" s="882"/>
      <c r="L29" s="882"/>
      <c r="M29" s="882"/>
      <c r="N29" s="882"/>
      <c r="O29" s="883"/>
    </row>
    <row r="30" spans="1:15" ht="27" customHeight="1" thickBot="1">
      <c r="A30" s="905" t="s">
        <v>81</v>
      </c>
      <c r="B30" s="906" t="s">
        <v>86</v>
      </c>
      <c r="C30" s="914" t="s">
        <v>132</v>
      </c>
      <c r="D30" s="914" t="s">
        <v>133</v>
      </c>
      <c r="E30" s="914" t="s">
        <v>134</v>
      </c>
      <c r="F30" s="914" t="s">
        <v>135</v>
      </c>
      <c r="G30" s="914" t="s">
        <v>136</v>
      </c>
      <c r="H30" s="914" t="s">
        <v>137</v>
      </c>
      <c r="I30" s="914" t="s">
        <v>148</v>
      </c>
      <c r="J30" s="914" t="s">
        <v>127</v>
      </c>
      <c r="K30" s="914" t="s">
        <v>128</v>
      </c>
      <c r="L30" s="914" t="s">
        <v>129</v>
      </c>
      <c r="M30" s="914" t="s">
        <v>130</v>
      </c>
      <c r="N30" s="914" t="s">
        <v>131</v>
      </c>
      <c r="O30" s="979" t="s">
        <v>16</v>
      </c>
    </row>
    <row r="31" spans="1:15" ht="15" customHeight="1" thickBot="1">
      <c r="A31" s="917" t="s">
        <v>82</v>
      </c>
      <c r="B31" s="918" t="s">
        <v>54</v>
      </c>
      <c r="C31" s="919">
        <v>9.2952492884765866E-3</v>
      </c>
      <c r="D31" s="919">
        <v>7.7319291086422352E-3</v>
      </c>
      <c r="E31" s="919">
        <v>-4.5952175165658485E-2</v>
      </c>
      <c r="F31" s="919">
        <v>-1.1044804141131211E-2</v>
      </c>
      <c r="G31" s="919">
        <v>-5.0599690834894996E-2</v>
      </c>
      <c r="H31" s="919">
        <v>-1.813859786318368E-2</v>
      </c>
      <c r="I31" s="919">
        <v>4.9560895908504141E-3</v>
      </c>
      <c r="J31" s="919">
        <v>2.6174171213098178E-2</v>
      </c>
      <c r="K31" s="919">
        <v>-6.6524630502685755E-2</v>
      </c>
      <c r="L31" s="919">
        <v>-4.0719119564144923E-2</v>
      </c>
      <c r="M31" s="919"/>
      <c r="N31" s="920"/>
      <c r="O31" s="921">
        <v>-5.2691665934839966E-4</v>
      </c>
    </row>
    <row r="32" spans="1:15" ht="15" customHeight="1" thickBot="1">
      <c r="A32" s="917"/>
      <c r="B32" s="922" t="s">
        <v>55</v>
      </c>
      <c r="C32" s="919">
        <v>3.8671710802858618E-2</v>
      </c>
      <c r="D32" s="919">
        <v>5.9200665136540431E-2</v>
      </c>
      <c r="E32" s="919">
        <v>7.2317129437931074E-2</v>
      </c>
      <c r="F32" s="919">
        <v>7.3681459107806588E-2</v>
      </c>
      <c r="G32" s="919">
        <v>1.3702495923742525E-2</v>
      </c>
      <c r="H32" s="919">
        <v>3.0403299459271303E-2</v>
      </c>
      <c r="I32" s="919">
        <v>4.041456459749973E-2</v>
      </c>
      <c r="J32" s="919">
        <v>-1.1539842067480169E-2</v>
      </c>
      <c r="K32" s="919">
        <v>-2.3255036051438239E-2</v>
      </c>
      <c r="L32" s="919">
        <v>-1.1794913237044376E-2</v>
      </c>
      <c r="M32" s="919"/>
      <c r="N32" s="920"/>
      <c r="O32" s="921">
        <v>2.858978477353049E-2</v>
      </c>
    </row>
    <row r="33" spans="1:15" ht="15" customHeight="1" thickBot="1">
      <c r="A33" s="917"/>
      <c r="B33" s="922" t="s">
        <v>56</v>
      </c>
      <c r="C33" s="919">
        <v>1.532098351212863E-3</v>
      </c>
      <c r="D33" s="919">
        <v>5.2123371964841E-2</v>
      </c>
      <c r="E33" s="919">
        <v>2.8258603640121359E-2</v>
      </c>
      <c r="F33" s="919">
        <v>9.1618016789534337E-2</v>
      </c>
      <c r="G33" s="919">
        <v>2.8829778923521999E-2</v>
      </c>
      <c r="H33" s="919">
        <v>2.2583606451768684E-2</v>
      </c>
      <c r="I33" s="919">
        <v>3.2037622464667036E-2</v>
      </c>
      <c r="J33" s="919">
        <v>2.2851177847838997E-2</v>
      </c>
      <c r="K33" s="919">
        <v>-2.5648587540327179E-3</v>
      </c>
      <c r="L33" s="919">
        <v>1.2929101369793172E-2</v>
      </c>
      <c r="M33" s="919"/>
      <c r="N33" s="920"/>
      <c r="O33" s="921">
        <v>3.0059132720105176E-2</v>
      </c>
    </row>
    <row r="34" spans="1:15" ht="15" customHeight="1" thickBot="1">
      <c r="A34" s="923"/>
      <c r="B34" s="924" t="s">
        <v>57</v>
      </c>
      <c r="C34" s="925">
        <v>7.9237150145189893E-4</v>
      </c>
      <c r="D34" s="925">
        <v>2.3198515132566152E-2</v>
      </c>
      <c r="E34" s="925">
        <v>-1.0796369550352701E-2</v>
      </c>
      <c r="F34" s="925">
        <v>3.3574346093717566E-2</v>
      </c>
      <c r="G34" s="925">
        <v>-1.8172863744365438E-2</v>
      </c>
      <c r="H34" s="925">
        <v>-6.0246480519190789E-3</v>
      </c>
      <c r="I34" s="925">
        <v>9.1040713692925965E-3</v>
      </c>
      <c r="J34" s="925">
        <v>1.0496611562357542E-2</v>
      </c>
      <c r="K34" s="925">
        <v>-3.7800673955356155E-2</v>
      </c>
      <c r="L34" s="925">
        <v>-1.9894101886190649E-2</v>
      </c>
      <c r="M34" s="925"/>
      <c r="N34" s="926"/>
      <c r="O34" s="927">
        <v>8.0707964601768947E-3</v>
      </c>
    </row>
    <row r="35" spans="1:15" ht="15" customHeight="1" thickBot="1">
      <c r="A35" s="928" t="s">
        <v>83</v>
      </c>
      <c r="B35" s="922" t="s">
        <v>54</v>
      </c>
      <c r="C35" s="919">
        <v>-2.9899103170649696E-2</v>
      </c>
      <c r="D35" s="919">
        <v>2.6554102748893291E-2</v>
      </c>
      <c r="E35" s="919">
        <v>0.11594315562381972</v>
      </c>
      <c r="F35" s="919">
        <v>0.2137987137955927</v>
      </c>
      <c r="G35" s="919">
        <v>2.3579933632636534E-2</v>
      </c>
      <c r="H35" s="919">
        <v>2.4220595602122589E-2</v>
      </c>
      <c r="I35" s="919">
        <v>0.10634600574109132</v>
      </c>
      <c r="J35" s="919">
        <v>0.15344581017722339</v>
      </c>
      <c r="K35" s="919">
        <v>0.14618291268901701</v>
      </c>
      <c r="L35" s="919">
        <v>0.19162309181283266</v>
      </c>
      <c r="M35" s="919"/>
      <c r="N35" s="920"/>
      <c r="O35" s="921">
        <v>0.13284657690119483</v>
      </c>
    </row>
    <row r="36" spans="1:15" ht="15" customHeight="1" thickBot="1">
      <c r="A36" s="917"/>
      <c r="B36" s="922" t="s">
        <v>55</v>
      </c>
      <c r="C36" s="919">
        <v>0.64111130832437191</v>
      </c>
      <c r="D36" s="919">
        <v>0.61805385711336713</v>
      </c>
      <c r="E36" s="919">
        <v>0.66667210222325124</v>
      </c>
      <c r="F36" s="919">
        <v>0.58171057868639608</v>
      </c>
      <c r="G36" s="919">
        <v>0.28792270918427076</v>
      </c>
      <c r="H36" s="919">
        <v>0.31957221320325163</v>
      </c>
      <c r="I36" s="919">
        <v>0.27575141686054605</v>
      </c>
      <c r="J36" s="919">
        <v>0.30709019400867182</v>
      </c>
      <c r="K36" s="919">
        <v>-3.9667271339722436E-3</v>
      </c>
      <c r="L36" s="919">
        <v>-1.8636534275432125E-2</v>
      </c>
      <c r="M36" s="919"/>
      <c r="N36" s="920"/>
      <c r="O36" s="921">
        <v>0.19395874512188946</v>
      </c>
    </row>
    <row r="37" spans="1:15" ht="15" customHeight="1" thickBot="1">
      <c r="A37" s="917"/>
      <c r="B37" s="922" t="s">
        <v>56</v>
      </c>
      <c r="C37" s="919">
        <v>1.0243358116325379E-2</v>
      </c>
      <c r="D37" s="919">
        <v>2.828525160439024E-2</v>
      </c>
      <c r="E37" s="919">
        <v>1.2072624381042217E-2</v>
      </c>
      <c r="F37" s="919">
        <v>0.12673082063619343</v>
      </c>
      <c r="G37" s="919">
        <v>2.0733405539223232E-2</v>
      </c>
      <c r="H37" s="919">
        <v>4.1683771749770841E-3</v>
      </c>
      <c r="I37" s="919">
        <v>3.5476064902429015E-2</v>
      </c>
      <c r="J37" s="919">
        <v>2.7892807844257288E-2</v>
      </c>
      <c r="K37" s="919">
        <v>-4.1612903225806561E-2</v>
      </c>
      <c r="L37" s="919">
        <v>7.9017983633060493E-2</v>
      </c>
      <c r="M37" s="919"/>
      <c r="N37" s="920"/>
      <c r="O37" s="921">
        <v>3.0734075978291888E-2</v>
      </c>
    </row>
    <row r="38" spans="1:15" ht="15" customHeight="1" thickBot="1">
      <c r="A38" s="923"/>
      <c r="B38" s="924" t="s">
        <v>57</v>
      </c>
      <c r="C38" s="925">
        <v>0.21944686174263078</v>
      </c>
      <c r="D38" s="925">
        <v>0.25128192411177014</v>
      </c>
      <c r="E38" s="925">
        <v>0.31429379517286893</v>
      </c>
      <c r="F38" s="925">
        <v>0.33785618355356095</v>
      </c>
      <c r="G38" s="925">
        <v>0.1280654273987748</v>
      </c>
      <c r="H38" s="925">
        <v>0.14154522075482992</v>
      </c>
      <c r="I38" s="925">
        <v>0.179203613956923</v>
      </c>
      <c r="J38" s="925">
        <v>0.21384790925565467</v>
      </c>
      <c r="K38" s="925">
        <v>8.7856039504198902E-2</v>
      </c>
      <c r="L38" s="925">
        <v>0.11101875278347292</v>
      </c>
      <c r="M38" s="925"/>
      <c r="N38" s="926"/>
      <c r="O38" s="927">
        <v>0.14963888052964203</v>
      </c>
    </row>
    <row r="39" spans="1:15" ht="15" customHeight="1" thickBot="1">
      <c r="A39" s="843" t="s">
        <v>79</v>
      </c>
      <c r="B39" s="844"/>
      <c r="C39" s="929">
        <v>0.12564793350994347</v>
      </c>
      <c r="D39" s="929">
        <v>0.15397564254029911</v>
      </c>
      <c r="E39" s="929">
        <v>0.17433567254075966</v>
      </c>
      <c r="F39" s="929">
        <v>0.20999113247500803</v>
      </c>
      <c r="G39" s="929">
        <v>6.9048531740792909E-2</v>
      </c>
      <c r="H39" s="929">
        <v>8.2481297313758264E-2</v>
      </c>
      <c r="I39" s="929">
        <v>0.11051229207571399</v>
      </c>
      <c r="J39" s="929">
        <v>0.1305564434230593</v>
      </c>
      <c r="K39" s="929">
        <v>3.647420843793054E-2</v>
      </c>
      <c r="L39" s="929">
        <v>5.7791020273599218E-2</v>
      </c>
      <c r="M39" s="929"/>
      <c r="N39" s="930"/>
      <c r="O39" s="931">
        <v>9.4089973537195032E-2</v>
      </c>
    </row>
    <row r="40" spans="1:15" ht="15" customHeight="1" thickBot="1"/>
    <row r="41" spans="1:15" ht="15.75" thickBot="1">
      <c r="A41" s="902" t="s">
        <v>64</v>
      </c>
      <c r="B41" s="850" t="s">
        <v>57</v>
      </c>
      <c r="C41" s="879">
        <v>1.6840882694541266E-2</v>
      </c>
      <c r="D41" s="879">
        <v>4.2623727208145973E-2</v>
      </c>
      <c r="E41" s="879">
        <v>1.8579944137757352E-2</v>
      </c>
      <c r="F41" s="879">
        <v>0.13383511701752318</v>
      </c>
      <c r="G41" s="879">
        <v>7.3638762293115861E-2</v>
      </c>
      <c r="H41" s="879">
        <v>9.4835779913401669E-2</v>
      </c>
      <c r="I41" s="879">
        <v>0.10928961748633892</v>
      </c>
      <c r="J41" s="879">
        <v>0.28253968253968254</v>
      </c>
      <c r="K41" s="879">
        <v>0.17574054560355937</v>
      </c>
      <c r="L41" s="879">
        <v>0.26977738649226496</v>
      </c>
      <c r="M41" s="879"/>
      <c r="N41" s="879"/>
      <c r="O41" s="932">
        <v>6.1291789856720499E-2</v>
      </c>
    </row>
  </sheetData>
  <mergeCells count="12">
    <mergeCell ref="A21:A24"/>
    <mergeCell ref="A25:B25"/>
    <mergeCell ref="A29:O29"/>
    <mergeCell ref="A31:A34"/>
    <mergeCell ref="A35:A38"/>
    <mergeCell ref="A39:B39"/>
    <mergeCell ref="A1:O1"/>
    <mergeCell ref="A3:A6"/>
    <mergeCell ref="A7:A10"/>
    <mergeCell ref="A11:B11"/>
    <mergeCell ref="A15:O15"/>
    <mergeCell ref="A17:A20"/>
  </mergeCells>
  <printOptions horizontalCentered="1"/>
  <pageMargins left="0" right="0" top="1.25" bottom="0.5" header="0.5" footer="0.75"/>
  <pageSetup scale="66" orientation="landscape" r:id="rId1"/>
  <headerFooter alignWithMargins="0">
    <oddHeader>&amp;L&amp;G&amp;C&amp;"Arial,Bold"&amp;18AVERAGE ROOM RATE (ARR$) BY AREA AND NUMBER OF ROOMS</oddHeader>
    <oddFooter>&amp;L&amp;"Arial,Bold"&amp;12Prepared by:  Carlos J. Acobis RossSource:  Average Room Rate (ARR$) Monthly SurveyResearch and Statistics Division</oddFooter>
  </headerFooter>
  <legacyDrawingHF r:id="rId2"/>
</worksheet>
</file>

<file path=xl/worksheets/sheet13.xml><?xml version="1.0" encoding="utf-8"?>
<worksheet xmlns="http://schemas.openxmlformats.org/spreadsheetml/2006/main" xmlns:r="http://schemas.openxmlformats.org/officeDocument/2006/relationships">
  <dimension ref="A1:H26"/>
  <sheetViews>
    <sheetView workbookViewId="0">
      <selection activeCell="C2" sqref="C2"/>
    </sheetView>
  </sheetViews>
  <sheetFormatPr defaultRowHeight="12.75"/>
  <cols>
    <col min="1" max="1" width="16.85546875" style="1083" customWidth="1"/>
    <col min="2" max="2" width="14.28515625" style="1083" customWidth="1"/>
    <col min="3" max="3" width="19.5703125" style="1083" customWidth="1"/>
    <col min="4" max="4" width="12.85546875" style="1083" customWidth="1"/>
    <col min="5" max="7" width="16.85546875" style="1083" customWidth="1"/>
    <col min="8" max="8" width="51.28515625" style="1083" customWidth="1"/>
    <col min="9" max="256" width="9.140625" style="1083"/>
    <col min="257" max="257" width="16.85546875" style="1083" customWidth="1"/>
    <col min="258" max="258" width="14.28515625" style="1083" customWidth="1"/>
    <col min="259" max="259" width="19.5703125" style="1083" customWidth="1"/>
    <col min="260" max="260" width="12.85546875" style="1083" customWidth="1"/>
    <col min="261" max="263" width="16.85546875" style="1083" customWidth="1"/>
    <col min="264" max="264" width="51.28515625" style="1083" customWidth="1"/>
    <col min="265" max="512" width="9.140625" style="1083"/>
    <col min="513" max="513" width="16.85546875" style="1083" customWidth="1"/>
    <col min="514" max="514" width="14.28515625" style="1083" customWidth="1"/>
    <col min="515" max="515" width="19.5703125" style="1083" customWidth="1"/>
    <col min="516" max="516" width="12.85546875" style="1083" customWidth="1"/>
    <col min="517" max="519" width="16.85546875" style="1083" customWidth="1"/>
    <col min="520" max="520" width="51.28515625" style="1083" customWidth="1"/>
    <col min="521" max="768" width="9.140625" style="1083"/>
    <col min="769" max="769" width="16.85546875" style="1083" customWidth="1"/>
    <col min="770" max="770" width="14.28515625" style="1083" customWidth="1"/>
    <col min="771" max="771" width="19.5703125" style="1083" customWidth="1"/>
    <col min="772" max="772" width="12.85546875" style="1083" customWidth="1"/>
    <col min="773" max="775" width="16.85546875" style="1083" customWidth="1"/>
    <col min="776" max="776" width="51.28515625" style="1083" customWidth="1"/>
    <col min="777" max="1024" width="9.140625" style="1083"/>
    <col min="1025" max="1025" width="16.85546875" style="1083" customWidth="1"/>
    <col min="1026" max="1026" width="14.28515625" style="1083" customWidth="1"/>
    <col min="1027" max="1027" width="19.5703125" style="1083" customWidth="1"/>
    <col min="1028" max="1028" width="12.85546875" style="1083" customWidth="1"/>
    <col min="1029" max="1031" width="16.85546875" style="1083" customWidth="1"/>
    <col min="1032" max="1032" width="51.28515625" style="1083" customWidth="1"/>
    <col min="1033" max="1280" width="9.140625" style="1083"/>
    <col min="1281" max="1281" width="16.85546875" style="1083" customWidth="1"/>
    <col min="1282" max="1282" width="14.28515625" style="1083" customWidth="1"/>
    <col min="1283" max="1283" width="19.5703125" style="1083" customWidth="1"/>
    <col min="1284" max="1284" width="12.85546875" style="1083" customWidth="1"/>
    <col min="1285" max="1287" width="16.85546875" style="1083" customWidth="1"/>
    <col min="1288" max="1288" width="51.28515625" style="1083" customWidth="1"/>
    <col min="1289" max="1536" width="9.140625" style="1083"/>
    <col min="1537" max="1537" width="16.85546875" style="1083" customWidth="1"/>
    <col min="1538" max="1538" width="14.28515625" style="1083" customWidth="1"/>
    <col min="1539" max="1539" width="19.5703125" style="1083" customWidth="1"/>
    <col min="1540" max="1540" width="12.85546875" style="1083" customWidth="1"/>
    <col min="1541" max="1543" width="16.85546875" style="1083" customWidth="1"/>
    <col min="1544" max="1544" width="51.28515625" style="1083" customWidth="1"/>
    <col min="1545" max="1792" width="9.140625" style="1083"/>
    <col min="1793" max="1793" width="16.85546875" style="1083" customWidth="1"/>
    <col min="1794" max="1794" width="14.28515625" style="1083" customWidth="1"/>
    <col min="1795" max="1795" width="19.5703125" style="1083" customWidth="1"/>
    <col min="1796" max="1796" width="12.85546875" style="1083" customWidth="1"/>
    <col min="1797" max="1799" width="16.85546875" style="1083" customWidth="1"/>
    <col min="1800" max="1800" width="51.28515625" style="1083" customWidth="1"/>
    <col min="1801" max="2048" width="9.140625" style="1083"/>
    <col min="2049" max="2049" width="16.85546875" style="1083" customWidth="1"/>
    <col min="2050" max="2050" width="14.28515625" style="1083" customWidth="1"/>
    <col min="2051" max="2051" width="19.5703125" style="1083" customWidth="1"/>
    <col min="2052" max="2052" width="12.85546875" style="1083" customWidth="1"/>
    <col min="2053" max="2055" width="16.85546875" style="1083" customWidth="1"/>
    <col min="2056" max="2056" width="51.28515625" style="1083" customWidth="1"/>
    <col min="2057" max="2304" width="9.140625" style="1083"/>
    <col min="2305" max="2305" width="16.85546875" style="1083" customWidth="1"/>
    <col min="2306" max="2306" width="14.28515625" style="1083" customWidth="1"/>
    <col min="2307" max="2307" width="19.5703125" style="1083" customWidth="1"/>
    <col min="2308" max="2308" width="12.85546875" style="1083" customWidth="1"/>
    <col min="2309" max="2311" width="16.85546875" style="1083" customWidth="1"/>
    <col min="2312" max="2312" width="51.28515625" style="1083" customWidth="1"/>
    <col min="2313" max="2560" width="9.140625" style="1083"/>
    <col min="2561" max="2561" width="16.85546875" style="1083" customWidth="1"/>
    <col min="2562" max="2562" width="14.28515625" style="1083" customWidth="1"/>
    <col min="2563" max="2563" width="19.5703125" style="1083" customWidth="1"/>
    <col min="2564" max="2564" width="12.85546875" style="1083" customWidth="1"/>
    <col min="2565" max="2567" width="16.85546875" style="1083" customWidth="1"/>
    <col min="2568" max="2568" width="51.28515625" style="1083" customWidth="1"/>
    <col min="2569" max="2816" width="9.140625" style="1083"/>
    <col min="2817" max="2817" width="16.85546875" style="1083" customWidth="1"/>
    <col min="2818" max="2818" width="14.28515625" style="1083" customWidth="1"/>
    <col min="2819" max="2819" width="19.5703125" style="1083" customWidth="1"/>
    <col min="2820" max="2820" width="12.85546875" style="1083" customWidth="1"/>
    <col min="2821" max="2823" width="16.85546875" style="1083" customWidth="1"/>
    <col min="2824" max="2824" width="51.28515625" style="1083" customWidth="1"/>
    <col min="2825" max="3072" width="9.140625" style="1083"/>
    <col min="3073" max="3073" width="16.85546875" style="1083" customWidth="1"/>
    <col min="3074" max="3074" width="14.28515625" style="1083" customWidth="1"/>
    <col min="3075" max="3075" width="19.5703125" style="1083" customWidth="1"/>
    <col min="3076" max="3076" width="12.85546875" style="1083" customWidth="1"/>
    <col min="3077" max="3079" width="16.85546875" style="1083" customWidth="1"/>
    <col min="3080" max="3080" width="51.28515625" style="1083" customWidth="1"/>
    <col min="3081" max="3328" width="9.140625" style="1083"/>
    <col min="3329" max="3329" width="16.85546875" style="1083" customWidth="1"/>
    <col min="3330" max="3330" width="14.28515625" style="1083" customWidth="1"/>
    <col min="3331" max="3331" width="19.5703125" style="1083" customWidth="1"/>
    <col min="3332" max="3332" width="12.85546875" style="1083" customWidth="1"/>
    <col min="3333" max="3335" width="16.85546875" style="1083" customWidth="1"/>
    <col min="3336" max="3336" width="51.28515625" style="1083" customWidth="1"/>
    <col min="3337" max="3584" width="9.140625" style="1083"/>
    <col min="3585" max="3585" width="16.85546875" style="1083" customWidth="1"/>
    <col min="3586" max="3586" width="14.28515625" style="1083" customWidth="1"/>
    <col min="3587" max="3587" width="19.5703125" style="1083" customWidth="1"/>
    <col min="3588" max="3588" width="12.85546875" style="1083" customWidth="1"/>
    <col min="3589" max="3591" width="16.85546875" style="1083" customWidth="1"/>
    <col min="3592" max="3592" width="51.28515625" style="1083" customWidth="1"/>
    <col min="3593" max="3840" width="9.140625" style="1083"/>
    <col min="3841" max="3841" width="16.85546875" style="1083" customWidth="1"/>
    <col min="3842" max="3842" width="14.28515625" style="1083" customWidth="1"/>
    <col min="3843" max="3843" width="19.5703125" style="1083" customWidth="1"/>
    <col min="3844" max="3844" width="12.85546875" style="1083" customWidth="1"/>
    <col min="3845" max="3847" width="16.85546875" style="1083" customWidth="1"/>
    <col min="3848" max="3848" width="51.28515625" style="1083" customWidth="1"/>
    <col min="3849" max="4096" width="9.140625" style="1083"/>
    <col min="4097" max="4097" width="16.85546875" style="1083" customWidth="1"/>
    <col min="4098" max="4098" width="14.28515625" style="1083" customWidth="1"/>
    <col min="4099" max="4099" width="19.5703125" style="1083" customWidth="1"/>
    <col min="4100" max="4100" width="12.85546875" style="1083" customWidth="1"/>
    <col min="4101" max="4103" width="16.85546875" style="1083" customWidth="1"/>
    <col min="4104" max="4104" width="51.28515625" style="1083" customWidth="1"/>
    <col min="4105" max="4352" width="9.140625" style="1083"/>
    <col min="4353" max="4353" width="16.85546875" style="1083" customWidth="1"/>
    <col min="4354" max="4354" width="14.28515625" style="1083" customWidth="1"/>
    <col min="4355" max="4355" width="19.5703125" style="1083" customWidth="1"/>
    <col min="4356" max="4356" width="12.85546875" style="1083" customWidth="1"/>
    <col min="4357" max="4359" width="16.85546875" style="1083" customWidth="1"/>
    <col min="4360" max="4360" width="51.28515625" style="1083" customWidth="1"/>
    <col min="4361" max="4608" width="9.140625" style="1083"/>
    <col min="4609" max="4609" width="16.85546875" style="1083" customWidth="1"/>
    <col min="4610" max="4610" width="14.28515625" style="1083" customWidth="1"/>
    <col min="4611" max="4611" width="19.5703125" style="1083" customWidth="1"/>
    <col min="4612" max="4612" width="12.85546875" style="1083" customWidth="1"/>
    <col min="4613" max="4615" width="16.85546875" style="1083" customWidth="1"/>
    <col min="4616" max="4616" width="51.28515625" style="1083" customWidth="1"/>
    <col min="4617" max="4864" width="9.140625" style="1083"/>
    <col min="4865" max="4865" width="16.85546875" style="1083" customWidth="1"/>
    <col min="4866" max="4866" width="14.28515625" style="1083" customWidth="1"/>
    <col min="4867" max="4867" width="19.5703125" style="1083" customWidth="1"/>
    <col min="4868" max="4868" width="12.85546875" style="1083" customWidth="1"/>
    <col min="4869" max="4871" width="16.85546875" style="1083" customWidth="1"/>
    <col min="4872" max="4872" width="51.28515625" style="1083" customWidth="1"/>
    <col min="4873" max="5120" width="9.140625" style="1083"/>
    <col min="5121" max="5121" width="16.85546875" style="1083" customWidth="1"/>
    <col min="5122" max="5122" width="14.28515625" style="1083" customWidth="1"/>
    <col min="5123" max="5123" width="19.5703125" style="1083" customWidth="1"/>
    <col min="5124" max="5124" width="12.85546875" style="1083" customWidth="1"/>
    <col min="5125" max="5127" width="16.85546875" style="1083" customWidth="1"/>
    <col min="5128" max="5128" width="51.28515625" style="1083" customWidth="1"/>
    <col min="5129" max="5376" width="9.140625" style="1083"/>
    <col min="5377" max="5377" width="16.85546875" style="1083" customWidth="1"/>
    <col min="5378" max="5378" width="14.28515625" style="1083" customWidth="1"/>
    <col min="5379" max="5379" width="19.5703125" style="1083" customWidth="1"/>
    <col min="5380" max="5380" width="12.85546875" style="1083" customWidth="1"/>
    <col min="5381" max="5383" width="16.85546875" style="1083" customWidth="1"/>
    <col min="5384" max="5384" width="51.28515625" style="1083" customWidth="1"/>
    <col min="5385" max="5632" width="9.140625" style="1083"/>
    <col min="5633" max="5633" width="16.85546875" style="1083" customWidth="1"/>
    <col min="5634" max="5634" width="14.28515625" style="1083" customWidth="1"/>
    <col min="5635" max="5635" width="19.5703125" style="1083" customWidth="1"/>
    <col min="5636" max="5636" width="12.85546875" style="1083" customWidth="1"/>
    <col min="5637" max="5639" width="16.85546875" style="1083" customWidth="1"/>
    <col min="5640" max="5640" width="51.28515625" style="1083" customWidth="1"/>
    <col min="5641" max="5888" width="9.140625" style="1083"/>
    <col min="5889" max="5889" width="16.85546875" style="1083" customWidth="1"/>
    <col min="5890" max="5890" width="14.28515625" style="1083" customWidth="1"/>
    <col min="5891" max="5891" width="19.5703125" style="1083" customWidth="1"/>
    <col min="5892" max="5892" width="12.85546875" style="1083" customWidth="1"/>
    <col min="5893" max="5895" width="16.85546875" style="1083" customWidth="1"/>
    <col min="5896" max="5896" width="51.28515625" style="1083" customWidth="1"/>
    <col min="5897" max="6144" width="9.140625" style="1083"/>
    <col min="6145" max="6145" width="16.85546875" style="1083" customWidth="1"/>
    <col min="6146" max="6146" width="14.28515625" style="1083" customWidth="1"/>
    <col min="6147" max="6147" width="19.5703125" style="1083" customWidth="1"/>
    <col min="6148" max="6148" width="12.85546875" style="1083" customWidth="1"/>
    <col min="6149" max="6151" width="16.85546875" style="1083" customWidth="1"/>
    <col min="6152" max="6152" width="51.28515625" style="1083" customWidth="1"/>
    <col min="6153" max="6400" width="9.140625" style="1083"/>
    <col min="6401" max="6401" width="16.85546875" style="1083" customWidth="1"/>
    <col min="6402" max="6402" width="14.28515625" style="1083" customWidth="1"/>
    <col min="6403" max="6403" width="19.5703125" style="1083" customWidth="1"/>
    <col min="6404" max="6404" width="12.85546875" style="1083" customWidth="1"/>
    <col min="6405" max="6407" width="16.85546875" style="1083" customWidth="1"/>
    <col min="6408" max="6408" width="51.28515625" style="1083" customWidth="1"/>
    <col min="6409" max="6656" width="9.140625" style="1083"/>
    <col min="6657" max="6657" width="16.85546875" style="1083" customWidth="1"/>
    <col min="6658" max="6658" width="14.28515625" style="1083" customWidth="1"/>
    <col min="6659" max="6659" width="19.5703125" style="1083" customWidth="1"/>
    <col min="6660" max="6660" width="12.85546875" style="1083" customWidth="1"/>
    <col min="6661" max="6663" width="16.85546875" style="1083" customWidth="1"/>
    <col min="6664" max="6664" width="51.28515625" style="1083" customWidth="1"/>
    <col min="6665" max="6912" width="9.140625" style="1083"/>
    <col min="6913" max="6913" width="16.85546875" style="1083" customWidth="1"/>
    <col min="6914" max="6914" width="14.28515625" style="1083" customWidth="1"/>
    <col min="6915" max="6915" width="19.5703125" style="1083" customWidth="1"/>
    <col min="6916" max="6916" width="12.85546875" style="1083" customWidth="1"/>
    <col min="6917" max="6919" width="16.85546875" style="1083" customWidth="1"/>
    <col min="6920" max="6920" width="51.28515625" style="1083" customWidth="1"/>
    <col min="6921" max="7168" width="9.140625" style="1083"/>
    <col min="7169" max="7169" width="16.85546875" style="1083" customWidth="1"/>
    <col min="7170" max="7170" width="14.28515625" style="1083" customWidth="1"/>
    <col min="7171" max="7171" width="19.5703125" style="1083" customWidth="1"/>
    <col min="7172" max="7172" width="12.85546875" style="1083" customWidth="1"/>
    <col min="7173" max="7175" width="16.85546875" style="1083" customWidth="1"/>
    <col min="7176" max="7176" width="51.28515625" style="1083" customWidth="1"/>
    <col min="7177" max="7424" width="9.140625" style="1083"/>
    <col min="7425" max="7425" width="16.85546875" style="1083" customWidth="1"/>
    <col min="7426" max="7426" width="14.28515625" style="1083" customWidth="1"/>
    <col min="7427" max="7427" width="19.5703125" style="1083" customWidth="1"/>
    <col min="7428" max="7428" width="12.85546875" style="1083" customWidth="1"/>
    <col min="7429" max="7431" width="16.85546875" style="1083" customWidth="1"/>
    <col min="7432" max="7432" width="51.28515625" style="1083" customWidth="1"/>
    <col min="7433" max="7680" width="9.140625" style="1083"/>
    <col min="7681" max="7681" width="16.85546875" style="1083" customWidth="1"/>
    <col min="7682" max="7682" width="14.28515625" style="1083" customWidth="1"/>
    <col min="7683" max="7683" width="19.5703125" style="1083" customWidth="1"/>
    <col min="7684" max="7684" width="12.85546875" style="1083" customWidth="1"/>
    <col min="7685" max="7687" width="16.85546875" style="1083" customWidth="1"/>
    <col min="7688" max="7688" width="51.28515625" style="1083" customWidth="1"/>
    <col min="7689" max="7936" width="9.140625" style="1083"/>
    <col min="7937" max="7937" width="16.85546875" style="1083" customWidth="1"/>
    <col min="7938" max="7938" width="14.28515625" style="1083" customWidth="1"/>
    <col min="7939" max="7939" width="19.5703125" style="1083" customWidth="1"/>
    <col min="7940" max="7940" width="12.85546875" style="1083" customWidth="1"/>
    <col min="7941" max="7943" width="16.85546875" style="1083" customWidth="1"/>
    <col min="7944" max="7944" width="51.28515625" style="1083" customWidth="1"/>
    <col min="7945" max="8192" width="9.140625" style="1083"/>
    <col min="8193" max="8193" width="16.85546875" style="1083" customWidth="1"/>
    <col min="8194" max="8194" width="14.28515625" style="1083" customWidth="1"/>
    <col min="8195" max="8195" width="19.5703125" style="1083" customWidth="1"/>
    <col min="8196" max="8196" width="12.85546875" style="1083" customWidth="1"/>
    <col min="8197" max="8199" width="16.85546875" style="1083" customWidth="1"/>
    <col min="8200" max="8200" width="51.28515625" style="1083" customWidth="1"/>
    <col min="8201" max="8448" width="9.140625" style="1083"/>
    <col min="8449" max="8449" width="16.85546875" style="1083" customWidth="1"/>
    <col min="8450" max="8450" width="14.28515625" style="1083" customWidth="1"/>
    <col min="8451" max="8451" width="19.5703125" style="1083" customWidth="1"/>
    <col min="8452" max="8452" width="12.85546875" style="1083" customWidth="1"/>
    <col min="8453" max="8455" width="16.85546875" style="1083" customWidth="1"/>
    <col min="8456" max="8456" width="51.28515625" style="1083" customWidth="1"/>
    <col min="8457" max="8704" width="9.140625" style="1083"/>
    <col min="8705" max="8705" width="16.85546875" style="1083" customWidth="1"/>
    <col min="8706" max="8706" width="14.28515625" style="1083" customWidth="1"/>
    <col min="8707" max="8707" width="19.5703125" style="1083" customWidth="1"/>
    <col min="8708" max="8708" width="12.85546875" style="1083" customWidth="1"/>
    <col min="8709" max="8711" width="16.85546875" style="1083" customWidth="1"/>
    <col min="8712" max="8712" width="51.28515625" style="1083" customWidth="1"/>
    <col min="8713" max="8960" width="9.140625" style="1083"/>
    <col min="8961" max="8961" width="16.85546875" style="1083" customWidth="1"/>
    <col min="8962" max="8962" width="14.28515625" style="1083" customWidth="1"/>
    <col min="8963" max="8963" width="19.5703125" style="1083" customWidth="1"/>
    <col min="8964" max="8964" width="12.85546875" style="1083" customWidth="1"/>
    <col min="8965" max="8967" width="16.85546875" style="1083" customWidth="1"/>
    <col min="8968" max="8968" width="51.28515625" style="1083" customWidth="1"/>
    <col min="8969" max="9216" width="9.140625" style="1083"/>
    <col min="9217" max="9217" width="16.85546875" style="1083" customWidth="1"/>
    <col min="9218" max="9218" width="14.28515625" style="1083" customWidth="1"/>
    <col min="9219" max="9219" width="19.5703125" style="1083" customWidth="1"/>
    <col min="9220" max="9220" width="12.85546875" style="1083" customWidth="1"/>
    <col min="9221" max="9223" width="16.85546875" style="1083" customWidth="1"/>
    <col min="9224" max="9224" width="51.28515625" style="1083" customWidth="1"/>
    <col min="9225" max="9472" width="9.140625" style="1083"/>
    <col min="9473" max="9473" width="16.85546875" style="1083" customWidth="1"/>
    <col min="9474" max="9474" width="14.28515625" style="1083" customWidth="1"/>
    <col min="9475" max="9475" width="19.5703125" style="1083" customWidth="1"/>
    <col min="9476" max="9476" width="12.85546875" style="1083" customWidth="1"/>
    <col min="9477" max="9479" width="16.85546875" style="1083" customWidth="1"/>
    <col min="9480" max="9480" width="51.28515625" style="1083" customWidth="1"/>
    <col min="9481" max="9728" width="9.140625" style="1083"/>
    <col min="9729" max="9729" width="16.85546875" style="1083" customWidth="1"/>
    <col min="9730" max="9730" width="14.28515625" style="1083" customWidth="1"/>
    <col min="9731" max="9731" width="19.5703125" style="1083" customWidth="1"/>
    <col min="9732" max="9732" width="12.85546875" style="1083" customWidth="1"/>
    <col min="9733" max="9735" width="16.85546875" style="1083" customWidth="1"/>
    <col min="9736" max="9736" width="51.28515625" style="1083" customWidth="1"/>
    <col min="9737" max="9984" width="9.140625" style="1083"/>
    <col min="9985" max="9985" width="16.85546875" style="1083" customWidth="1"/>
    <col min="9986" max="9986" width="14.28515625" style="1083" customWidth="1"/>
    <col min="9987" max="9987" width="19.5703125" style="1083" customWidth="1"/>
    <col min="9988" max="9988" width="12.85546875" style="1083" customWidth="1"/>
    <col min="9989" max="9991" width="16.85546875" style="1083" customWidth="1"/>
    <col min="9992" max="9992" width="51.28515625" style="1083" customWidth="1"/>
    <col min="9993" max="10240" width="9.140625" style="1083"/>
    <col min="10241" max="10241" width="16.85546875" style="1083" customWidth="1"/>
    <col min="10242" max="10242" width="14.28515625" style="1083" customWidth="1"/>
    <col min="10243" max="10243" width="19.5703125" style="1083" customWidth="1"/>
    <col min="10244" max="10244" width="12.85546875" style="1083" customWidth="1"/>
    <col min="10245" max="10247" width="16.85546875" style="1083" customWidth="1"/>
    <col min="10248" max="10248" width="51.28515625" style="1083" customWidth="1"/>
    <col min="10249" max="10496" width="9.140625" style="1083"/>
    <col min="10497" max="10497" width="16.85546875" style="1083" customWidth="1"/>
    <col min="10498" max="10498" width="14.28515625" style="1083" customWidth="1"/>
    <col min="10499" max="10499" width="19.5703125" style="1083" customWidth="1"/>
    <col min="10500" max="10500" width="12.85546875" style="1083" customWidth="1"/>
    <col min="10501" max="10503" width="16.85546875" style="1083" customWidth="1"/>
    <col min="10504" max="10504" width="51.28515625" style="1083" customWidth="1"/>
    <col min="10505" max="10752" width="9.140625" style="1083"/>
    <col min="10753" max="10753" width="16.85546875" style="1083" customWidth="1"/>
    <col min="10754" max="10754" width="14.28515625" style="1083" customWidth="1"/>
    <col min="10755" max="10755" width="19.5703125" style="1083" customWidth="1"/>
    <col min="10756" max="10756" width="12.85546875" style="1083" customWidth="1"/>
    <col min="10757" max="10759" width="16.85546875" style="1083" customWidth="1"/>
    <col min="10760" max="10760" width="51.28515625" style="1083" customWidth="1"/>
    <col min="10761" max="11008" width="9.140625" style="1083"/>
    <col min="11009" max="11009" width="16.85546875" style="1083" customWidth="1"/>
    <col min="11010" max="11010" width="14.28515625" style="1083" customWidth="1"/>
    <col min="11011" max="11011" width="19.5703125" style="1083" customWidth="1"/>
    <col min="11012" max="11012" width="12.85546875" style="1083" customWidth="1"/>
    <col min="11013" max="11015" width="16.85546875" style="1083" customWidth="1"/>
    <col min="11016" max="11016" width="51.28515625" style="1083" customWidth="1"/>
    <col min="11017" max="11264" width="9.140625" style="1083"/>
    <col min="11265" max="11265" width="16.85546875" style="1083" customWidth="1"/>
    <col min="11266" max="11266" width="14.28515625" style="1083" customWidth="1"/>
    <col min="11267" max="11267" width="19.5703125" style="1083" customWidth="1"/>
    <col min="11268" max="11268" width="12.85546875" style="1083" customWidth="1"/>
    <col min="11269" max="11271" width="16.85546875" style="1083" customWidth="1"/>
    <col min="11272" max="11272" width="51.28515625" style="1083" customWidth="1"/>
    <col min="11273" max="11520" width="9.140625" style="1083"/>
    <col min="11521" max="11521" width="16.85546875" style="1083" customWidth="1"/>
    <col min="11522" max="11522" width="14.28515625" style="1083" customWidth="1"/>
    <col min="11523" max="11523" width="19.5703125" style="1083" customWidth="1"/>
    <col min="11524" max="11524" width="12.85546875" style="1083" customWidth="1"/>
    <col min="11525" max="11527" width="16.85546875" style="1083" customWidth="1"/>
    <col min="11528" max="11528" width="51.28515625" style="1083" customWidth="1"/>
    <col min="11529" max="11776" width="9.140625" style="1083"/>
    <col min="11777" max="11777" width="16.85546875" style="1083" customWidth="1"/>
    <col min="11778" max="11778" width="14.28515625" style="1083" customWidth="1"/>
    <col min="11779" max="11779" width="19.5703125" style="1083" customWidth="1"/>
    <col min="11780" max="11780" width="12.85546875" style="1083" customWidth="1"/>
    <col min="11781" max="11783" width="16.85546875" style="1083" customWidth="1"/>
    <col min="11784" max="11784" width="51.28515625" style="1083" customWidth="1"/>
    <col min="11785" max="12032" width="9.140625" style="1083"/>
    <col min="12033" max="12033" width="16.85546875" style="1083" customWidth="1"/>
    <col min="12034" max="12034" width="14.28515625" style="1083" customWidth="1"/>
    <col min="12035" max="12035" width="19.5703125" style="1083" customWidth="1"/>
    <col min="12036" max="12036" width="12.85546875" style="1083" customWidth="1"/>
    <col min="12037" max="12039" width="16.85546875" style="1083" customWidth="1"/>
    <col min="12040" max="12040" width="51.28515625" style="1083" customWidth="1"/>
    <col min="12041" max="12288" width="9.140625" style="1083"/>
    <col min="12289" max="12289" width="16.85546875" style="1083" customWidth="1"/>
    <col min="12290" max="12290" width="14.28515625" style="1083" customWidth="1"/>
    <col min="12291" max="12291" width="19.5703125" style="1083" customWidth="1"/>
    <col min="12292" max="12292" width="12.85546875" style="1083" customWidth="1"/>
    <col min="12293" max="12295" width="16.85546875" style="1083" customWidth="1"/>
    <col min="12296" max="12296" width="51.28515625" style="1083" customWidth="1"/>
    <col min="12297" max="12544" width="9.140625" style="1083"/>
    <col min="12545" max="12545" width="16.85546875" style="1083" customWidth="1"/>
    <col min="12546" max="12546" width="14.28515625" style="1083" customWidth="1"/>
    <col min="12547" max="12547" width="19.5703125" style="1083" customWidth="1"/>
    <col min="12548" max="12548" width="12.85546875" style="1083" customWidth="1"/>
    <col min="12549" max="12551" width="16.85546875" style="1083" customWidth="1"/>
    <col min="12552" max="12552" width="51.28515625" style="1083" customWidth="1"/>
    <col min="12553" max="12800" width="9.140625" style="1083"/>
    <col min="12801" max="12801" width="16.85546875" style="1083" customWidth="1"/>
    <col min="12802" max="12802" width="14.28515625" style="1083" customWidth="1"/>
    <col min="12803" max="12803" width="19.5703125" style="1083" customWidth="1"/>
    <col min="12804" max="12804" width="12.85546875" style="1083" customWidth="1"/>
    <col min="12805" max="12807" width="16.85546875" style="1083" customWidth="1"/>
    <col min="12808" max="12808" width="51.28515625" style="1083" customWidth="1"/>
    <col min="12809" max="13056" width="9.140625" style="1083"/>
    <col min="13057" max="13057" width="16.85546875" style="1083" customWidth="1"/>
    <col min="13058" max="13058" width="14.28515625" style="1083" customWidth="1"/>
    <col min="13059" max="13059" width="19.5703125" style="1083" customWidth="1"/>
    <col min="13060" max="13060" width="12.85546875" style="1083" customWidth="1"/>
    <col min="13061" max="13063" width="16.85546875" style="1083" customWidth="1"/>
    <col min="13064" max="13064" width="51.28515625" style="1083" customWidth="1"/>
    <col min="13065" max="13312" width="9.140625" style="1083"/>
    <col min="13313" max="13313" width="16.85546875" style="1083" customWidth="1"/>
    <col min="13314" max="13314" width="14.28515625" style="1083" customWidth="1"/>
    <col min="13315" max="13315" width="19.5703125" style="1083" customWidth="1"/>
    <col min="13316" max="13316" width="12.85546875" style="1083" customWidth="1"/>
    <col min="13317" max="13319" width="16.85546875" style="1083" customWidth="1"/>
    <col min="13320" max="13320" width="51.28515625" style="1083" customWidth="1"/>
    <col min="13321" max="13568" width="9.140625" style="1083"/>
    <col min="13569" max="13569" width="16.85546875" style="1083" customWidth="1"/>
    <col min="13570" max="13570" width="14.28515625" style="1083" customWidth="1"/>
    <col min="13571" max="13571" width="19.5703125" style="1083" customWidth="1"/>
    <col min="13572" max="13572" width="12.85546875" style="1083" customWidth="1"/>
    <col min="13573" max="13575" width="16.85546875" style="1083" customWidth="1"/>
    <col min="13576" max="13576" width="51.28515625" style="1083" customWidth="1"/>
    <col min="13577" max="13824" width="9.140625" style="1083"/>
    <col min="13825" max="13825" width="16.85546875" style="1083" customWidth="1"/>
    <col min="13826" max="13826" width="14.28515625" style="1083" customWidth="1"/>
    <col min="13827" max="13827" width="19.5703125" style="1083" customWidth="1"/>
    <col min="13828" max="13828" width="12.85546875" style="1083" customWidth="1"/>
    <col min="13829" max="13831" width="16.85546875" style="1083" customWidth="1"/>
    <col min="13832" max="13832" width="51.28515625" style="1083" customWidth="1"/>
    <col min="13833" max="14080" width="9.140625" style="1083"/>
    <col min="14081" max="14081" width="16.85546875" style="1083" customWidth="1"/>
    <col min="14082" max="14082" width="14.28515625" style="1083" customWidth="1"/>
    <col min="14083" max="14083" width="19.5703125" style="1083" customWidth="1"/>
    <col min="14084" max="14084" width="12.85546875" style="1083" customWidth="1"/>
    <col min="14085" max="14087" width="16.85546875" style="1083" customWidth="1"/>
    <col min="14088" max="14088" width="51.28515625" style="1083" customWidth="1"/>
    <col min="14089" max="14336" width="9.140625" style="1083"/>
    <col min="14337" max="14337" width="16.85546875" style="1083" customWidth="1"/>
    <col min="14338" max="14338" width="14.28515625" style="1083" customWidth="1"/>
    <col min="14339" max="14339" width="19.5703125" style="1083" customWidth="1"/>
    <col min="14340" max="14340" width="12.85546875" style="1083" customWidth="1"/>
    <col min="14341" max="14343" width="16.85546875" style="1083" customWidth="1"/>
    <col min="14344" max="14344" width="51.28515625" style="1083" customWidth="1"/>
    <col min="14345" max="14592" width="9.140625" style="1083"/>
    <col min="14593" max="14593" width="16.85546875" style="1083" customWidth="1"/>
    <col min="14594" max="14594" width="14.28515625" style="1083" customWidth="1"/>
    <col min="14595" max="14595" width="19.5703125" style="1083" customWidth="1"/>
    <col min="14596" max="14596" width="12.85546875" style="1083" customWidth="1"/>
    <col min="14597" max="14599" width="16.85546875" style="1083" customWidth="1"/>
    <col min="14600" max="14600" width="51.28515625" style="1083" customWidth="1"/>
    <col min="14601" max="14848" width="9.140625" style="1083"/>
    <col min="14849" max="14849" width="16.85546875" style="1083" customWidth="1"/>
    <col min="14850" max="14850" width="14.28515625" style="1083" customWidth="1"/>
    <col min="14851" max="14851" width="19.5703125" style="1083" customWidth="1"/>
    <col min="14852" max="14852" width="12.85546875" style="1083" customWidth="1"/>
    <col min="14853" max="14855" width="16.85546875" style="1083" customWidth="1"/>
    <col min="14856" max="14856" width="51.28515625" style="1083" customWidth="1"/>
    <col min="14857" max="15104" width="9.140625" style="1083"/>
    <col min="15105" max="15105" width="16.85546875" style="1083" customWidth="1"/>
    <col min="15106" max="15106" width="14.28515625" style="1083" customWidth="1"/>
    <col min="15107" max="15107" width="19.5703125" style="1083" customWidth="1"/>
    <col min="15108" max="15108" width="12.85546875" style="1083" customWidth="1"/>
    <col min="15109" max="15111" width="16.85546875" style="1083" customWidth="1"/>
    <col min="15112" max="15112" width="51.28515625" style="1083" customWidth="1"/>
    <col min="15113" max="15360" width="9.140625" style="1083"/>
    <col min="15361" max="15361" width="16.85546875" style="1083" customWidth="1"/>
    <col min="15362" max="15362" width="14.28515625" style="1083" customWidth="1"/>
    <col min="15363" max="15363" width="19.5703125" style="1083" customWidth="1"/>
    <col min="15364" max="15364" width="12.85546875" style="1083" customWidth="1"/>
    <col min="15365" max="15367" width="16.85546875" style="1083" customWidth="1"/>
    <col min="15368" max="15368" width="51.28515625" style="1083" customWidth="1"/>
    <col min="15369" max="15616" width="9.140625" style="1083"/>
    <col min="15617" max="15617" width="16.85546875" style="1083" customWidth="1"/>
    <col min="15618" max="15618" width="14.28515625" style="1083" customWidth="1"/>
    <col min="15619" max="15619" width="19.5703125" style="1083" customWidth="1"/>
    <col min="15620" max="15620" width="12.85546875" style="1083" customWidth="1"/>
    <col min="15621" max="15623" width="16.85546875" style="1083" customWidth="1"/>
    <col min="15624" max="15624" width="51.28515625" style="1083" customWidth="1"/>
    <col min="15625" max="15872" width="9.140625" style="1083"/>
    <col min="15873" max="15873" width="16.85546875" style="1083" customWidth="1"/>
    <col min="15874" max="15874" width="14.28515625" style="1083" customWidth="1"/>
    <col min="15875" max="15875" width="19.5703125" style="1083" customWidth="1"/>
    <col min="15876" max="15876" width="12.85546875" style="1083" customWidth="1"/>
    <col min="15877" max="15879" width="16.85546875" style="1083" customWidth="1"/>
    <col min="15880" max="15880" width="51.28515625" style="1083" customWidth="1"/>
    <col min="15881" max="16128" width="9.140625" style="1083"/>
    <col min="16129" max="16129" width="16.85546875" style="1083" customWidth="1"/>
    <col min="16130" max="16130" width="14.28515625" style="1083" customWidth="1"/>
    <col min="16131" max="16131" width="19.5703125" style="1083" customWidth="1"/>
    <col min="16132" max="16132" width="12.85546875" style="1083" customWidth="1"/>
    <col min="16133" max="16135" width="16.85546875" style="1083" customWidth="1"/>
    <col min="16136" max="16136" width="51.28515625" style="1083" customWidth="1"/>
    <col min="16137" max="16384" width="9.140625" style="1083"/>
  </cols>
  <sheetData>
    <row r="1" spans="1:8" ht="15.75" thickBot="1">
      <c r="A1" s="1082" t="s">
        <v>160</v>
      </c>
      <c r="G1" s="1084"/>
    </row>
    <row r="2" spans="1:8" ht="17.100000000000001" customHeight="1" thickBot="1">
      <c r="A2" s="1085" t="s">
        <v>161</v>
      </c>
      <c r="B2" s="1086"/>
      <c r="C2" s="1087" t="s">
        <v>162</v>
      </c>
      <c r="D2" s="1088" t="s">
        <v>163</v>
      </c>
      <c r="E2" s="1089" t="s">
        <v>164</v>
      </c>
      <c r="F2" s="1090"/>
      <c r="G2" s="1084"/>
    </row>
    <row r="3" spans="1:8" ht="17.100000000000001" customHeight="1" thickBot="1">
      <c r="A3" s="1085" t="s">
        <v>165</v>
      </c>
      <c r="B3" s="1086"/>
      <c r="C3" s="1091" t="s">
        <v>166</v>
      </c>
      <c r="D3" s="1092"/>
      <c r="E3" s="1092"/>
      <c r="F3" s="1093"/>
      <c r="G3" s="1084"/>
    </row>
    <row r="4" spans="1:8" ht="17.100000000000001" customHeight="1" thickBot="1">
      <c r="A4" s="1094" t="s">
        <v>167</v>
      </c>
      <c r="B4" s="1095"/>
      <c r="C4" s="1091" t="s">
        <v>168</v>
      </c>
      <c r="D4" s="1096"/>
      <c r="E4" s="1096"/>
      <c r="F4" s="1097"/>
      <c r="G4" s="1084"/>
    </row>
    <row r="5" spans="1:8" ht="17.100000000000001" customHeight="1" thickBot="1">
      <c r="A5" s="1098" t="s">
        <v>169</v>
      </c>
      <c r="B5" s="1099"/>
      <c r="C5" s="1100" t="s">
        <v>170</v>
      </c>
      <c r="D5" s="1101" t="s">
        <v>171</v>
      </c>
      <c r="E5" s="1102" t="s">
        <v>172</v>
      </c>
      <c r="F5" s="1103"/>
      <c r="G5" s="1084"/>
    </row>
    <row r="6" spans="1:8" ht="17.100000000000001" customHeight="1" thickBot="1">
      <c r="A6" s="1085" t="s">
        <v>173</v>
      </c>
      <c r="B6" s="1086"/>
      <c r="C6" s="1104" t="s">
        <v>174</v>
      </c>
      <c r="D6" s="1105"/>
      <c r="E6" s="1105"/>
      <c r="F6" s="1106"/>
      <c r="G6" s="1084"/>
    </row>
    <row r="7" spans="1:8" ht="15">
      <c r="A7" s="1107"/>
      <c r="B7" s="1108"/>
      <c r="C7" s="1108"/>
      <c r="D7" s="1108"/>
      <c r="G7" s="1084"/>
    </row>
    <row r="8" spans="1:8" ht="15.75" thickBot="1">
      <c r="A8" s="1109" t="s">
        <v>175</v>
      </c>
      <c r="B8" s="1108"/>
      <c r="C8" s="1108"/>
      <c r="D8" s="1108"/>
      <c r="G8" s="1084"/>
    </row>
    <row r="9" spans="1:8" ht="20.25" customHeight="1" thickBot="1">
      <c r="A9" s="1110" t="s">
        <v>199</v>
      </c>
      <c r="B9" s="1111"/>
      <c r="C9" s="1111"/>
      <c r="D9" s="1112"/>
      <c r="G9" s="1084"/>
    </row>
    <row r="10" spans="1:8" ht="15">
      <c r="A10" s="1109"/>
      <c r="B10" s="1108"/>
      <c r="C10" s="1108"/>
      <c r="D10" s="1108"/>
      <c r="G10" s="1084"/>
    </row>
    <row r="11" spans="1:8" ht="15" hidden="1">
      <c r="A11" s="1109" t="s">
        <v>176</v>
      </c>
      <c r="B11" s="1108"/>
      <c r="C11" s="1108"/>
      <c r="D11" s="1108"/>
      <c r="G11" s="1084"/>
    </row>
    <row r="12" spans="1:8" ht="25.5" hidden="1" customHeight="1" thickBot="1">
      <c r="A12" s="1113" t="s">
        <v>177</v>
      </c>
      <c r="B12" s="1114" t="s">
        <v>178</v>
      </c>
      <c r="C12" s="1115"/>
      <c r="D12" s="1115"/>
      <c r="E12" s="1115"/>
      <c r="F12" s="1115"/>
      <c r="G12" s="1115"/>
      <c r="H12" s="1116"/>
    </row>
    <row r="13" spans="1:8" ht="15">
      <c r="A13" s="1082"/>
      <c r="G13" s="1084"/>
    </row>
    <row r="14" spans="1:8" ht="15.75" thickBot="1">
      <c r="A14" s="1082" t="s">
        <v>179</v>
      </c>
      <c r="G14" s="1084"/>
    </row>
    <row r="15" spans="1:8">
      <c r="A15" s="1117" t="s">
        <v>180</v>
      </c>
      <c r="B15" s="1118"/>
      <c r="C15" s="1119" t="s">
        <v>181</v>
      </c>
      <c r="D15" s="1120"/>
      <c r="E15" s="1120"/>
      <c r="F15" s="1120"/>
      <c r="G15" s="1120"/>
      <c r="H15" s="1121"/>
    </row>
    <row r="16" spans="1:8">
      <c r="A16" s="1122" t="s">
        <v>182</v>
      </c>
      <c r="B16" s="1123"/>
      <c r="C16" s="1123"/>
      <c r="D16" s="1123"/>
      <c r="E16" s="1123"/>
      <c r="F16" s="1123"/>
      <c r="G16" s="1123"/>
      <c r="H16" s="1124"/>
    </row>
    <row r="17" spans="1:8">
      <c r="A17" s="1122"/>
      <c r="B17" s="1123"/>
      <c r="C17" s="1123"/>
      <c r="D17" s="1123"/>
      <c r="E17" s="1123"/>
      <c r="F17" s="1123"/>
      <c r="G17" s="1123"/>
      <c r="H17" s="1124"/>
    </row>
    <row r="18" spans="1:8">
      <c r="A18" s="1122"/>
      <c r="B18" s="1123"/>
      <c r="C18" s="1123"/>
      <c r="D18" s="1123"/>
      <c r="E18" s="1123"/>
      <c r="F18" s="1123"/>
      <c r="G18" s="1123"/>
      <c r="H18" s="1124"/>
    </row>
    <row r="19" spans="1:8">
      <c r="A19" s="1125" t="s">
        <v>183</v>
      </c>
      <c r="B19" s="1126"/>
      <c r="C19" s="1126"/>
      <c r="D19" s="1126"/>
      <c r="E19" s="1126"/>
      <c r="F19" s="1126"/>
      <c r="G19" s="1126"/>
      <c r="H19" s="1127"/>
    </row>
    <row r="20" spans="1:8" ht="15.75" customHeight="1" thickBot="1">
      <c r="A20" s="1128" t="s">
        <v>184</v>
      </c>
      <c r="B20" s="1129"/>
      <c r="C20" s="1129"/>
      <c r="D20" s="1129"/>
      <c r="E20" s="1129"/>
      <c r="F20" s="1129"/>
      <c r="G20" s="1129"/>
      <c r="H20" s="1130"/>
    </row>
    <row r="21" spans="1:8" ht="15">
      <c r="A21" s="1131"/>
      <c r="G21" s="1084"/>
    </row>
    <row r="22" spans="1:8" ht="15.75" thickBot="1">
      <c r="A22" s="1082" t="s">
        <v>185</v>
      </c>
      <c r="G22" s="1084"/>
    </row>
    <row r="23" spans="1:8" ht="29.25" customHeight="1" thickBot="1">
      <c r="A23" s="1132" t="s">
        <v>186</v>
      </c>
      <c r="B23" s="1133"/>
      <c r="C23" s="1133"/>
      <c r="D23" s="1133"/>
      <c r="E23" s="1133"/>
      <c r="F23" s="1133"/>
      <c r="G23" s="1133"/>
      <c r="H23" s="1134"/>
    </row>
    <row r="24" spans="1:8" ht="15">
      <c r="A24" s="1135"/>
      <c r="G24" s="1084"/>
    </row>
    <row r="25" spans="1:8" ht="15.75" thickBot="1">
      <c r="A25" s="1082" t="s">
        <v>187</v>
      </c>
      <c r="G25" s="1084"/>
    </row>
    <row r="26" spans="1:8" ht="156" customHeight="1" thickBot="1">
      <c r="A26" s="1136" t="s">
        <v>188</v>
      </c>
      <c r="B26" s="1137"/>
      <c r="C26" s="1137"/>
      <c r="D26" s="1137"/>
      <c r="E26" s="1137"/>
      <c r="F26" s="1137"/>
      <c r="G26" s="1137"/>
      <c r="H26" s="1138"/>
    </row>
  </sheetData>
  <mergeCells count="15">
    <mergeCell ref="A20:G20"/>
    <mergeCell ref="A23:H23"/>
    <mergeCell ref="A26:H26"/>
    <mergeCell ref="A5:B5"/>
    <mergeCell ref="A6:B6"/>
    <mergeCell ref="A9:D9"/>
    <mergeCell ref="B12:H12"/>
    <mergeCell ref="A16:H18"/>
    <mergeCell ref="A19:G19"/>
    <mergeCell ref="A2:B2"/>
    <mergeCell ref="E2:F2"/>
    <mergeCell ref="A3:B3"/>
    <mergeCell ref="C3:F3"/>
    <mergeCell ref="A4:B4"/>
    <mergeCell ref="C4:F4"/>
  </mergeCells>
  <hyperlinks>
    <hyperlink ref="C6" r:id="rId1"/>
    <hyperlink ref="C15" r:id="rId2"/>
    <hyperlink ref="C15:H15" r:id="rId3" display="http://www.estadisticas.gobierno.pr/iepr/Inventario/tabid/186/ctl/view_detail/mid/775/report_id/305d4ed8-9913-4b0a-8ff8-a09e36ea92a3/Default.aspx"/>
  </hyperlinks>
  <pageMargins left="0.7" right="0.7" top="0.75" bottom="0.75" header="0.3" footer="0.3"/>
  <pageSetup scale="79" orientation="landscape" r:id="rId4"/>
</worksheet>
</file>

<file path=xl/worksheets/sheet14.xml><?xml version="1.0" encoding="utf-8"?>
<worksheet xmlns="http://schemas.openxmlformats.org/spreadsheetml/2006/main" xmlns:r="http://schemas.openxmlformats.org/officeDocument/2006/relationships">
  <dimension ref="A1:A13"/>
  <sheetViews>
    <sheetView workbookViewId="0">
      <selection activeCell="A14" sqref="A14"/>
    </sheetView>
  </sheetViews>
  <sheetFormatPr defaultRowHeight="12.75"/>
  <cols>
    <col min="1" max="1" width="109.5703125" style="521" customWidth="1"/>
    <col min="2" max="16384" width="9.140625" style="521"/>
  </cols>
  <sheetData>
    <row r="1" spans="1:1" ht="19.5" thickTop="1" thickBot="1">
      <c r="A1" s="1139" t="s">
        <v>189</v>
      </c>
    </row>
    <row r="2" spans="1:1" ht="16.5" thickTop="1">
      <c r="A2" s="1140"/>
    </row>
    <row r="3" spans="1:1" ht="15">
      <c r="A3" s="1141"/>
    </row>
    <row r="4" spans="1:1" ht="43.5" customHeight="1">
      <c r="A4" s="1141" t="s">
        <v>190</v>
      </c>
    </row>
    <row r="5" spans="1:1" ht="30">
      <c r="A5" s="1141" t="s">
        <v>191</v>
      </c>
    </row>
    <row r="6" spans="1:1" ht="30">
      <c r="A6" s="1141" t="s">
        <v>192</v>
      </c>
    </row>
    <row r="7" spans="1:1" ht="30">
      <c r="A7" s="1141" t="s">
        <v>193</v>
      </c>
    </row>
    <row r="8" spans="1:1" ht="30">
      <c r="A8" s="1141" t="s">
        <v>194</v>
      </c>
    </row>
    <row r="9" spans="1:1" ht="30">
      <c r="A9" s="1141" t="s">
        <v>195</v>
      </c>
    </row>
    <row r="10" spans="1:1" ht="33" customHeight="1">
      <c r="A10" s="1141" t="s">
        <v>196</v>
      </c>
    </row>
    <row r="11" spans="1:1" ht="45">
      <c r="A11" s="1141" t="s">
        <v>197</v>
      </c>
    </row>
    <row r="12" spans="1:1" ht="30">
      <c r="A12" s="1142" t="s">
        <v>198</v>
      </c>
    </row>
    <row r="13" spans="1:1" ht="15.75">
      <c r="A13" s="114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SUMMARY DASHBOARD</vt:lpstr>
      <vt:lpstr>REG+OCC BY CLASS OCTOBER 2014</vt:lpstr>
      <vt:lpstr>REG+OCC BY CLASS FY 2014-2015</vt:lpstr>
      <vt:lpstr>REG+OCC BY CLASS CY 2014</vt:lpstr>
      <vt:lpstr>REG+OCC BY REGION OCTOBER 2014</vt:lpstr>
      <vt:lpstr>REG+OCC BY REGION FY 2014-2015</vt:lpstr>
      <vt:lpstr>REG+OCC BY REGION CY 2014 </vt:lpstr>
      <vt:lpstr>ARR$ OCTOBER 2014</vt:lpstr>
      <vt:lpstr>ARR$ BY REGION FY 14-15</vt:lpstr>
      <vt:lpstr>ARR$ BY AREA FY 14-15</vt:lpstr>
      <vt:lpstr>ARR$ BY REGION CY 2014</vt:lpstr>
      <vt:lpstr>ARR$ BY AREA CY 2014</vt:lpstr>
      <vt:lpstr>CONTACTO</vt:lpstr>
      <vt:lpstr>GLOSSARY</vt:lpstr>
      <vt:lpstr>'ARR$ BY AREA CY 2014'!Print_Area</vt:lpstr>
      <vt:lpstr>'ARR$ BY AREA FY 14-15'!Print_Area</vt:lpstr>
      <vt:lpstr>'ARR$ BY REGION CY 2014'!Print_Area</vt:lpstr>
      <vt:lpstr>'ARR$ BY REGION FY 14-15'!Print_Area</vt:lpstr>
      <vt:lpstr>'REG+OCC BY CLASS OCTOBER 2014'!Print_Area</vt:lpstr>
      <vt:lpstr>'SUMMARY DASHBOARD'!Print_Area</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J. Acobis</dc:creator>
  <cp:lastModifiedBy>Carlos J. Acobis</cp:lastModifiedBy>
  <cp:lastPrinted>2015-01-16T15:17:44Z</cp:lastPrinted>
  <dcterms:created xsi:type="dcterms:W3CDTF">2015-01-16T14:45:21Z</dcterms:created>
  <dcterms:modified xsi:type="dcterms:W3CDTF">2015-01-16T19:04:37Z</dcterms:modified>
</cp:coreProperties>
</file>