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1355" windowHeight="5895"/>
  </bookViews>
  <sheets>
    <sheet name="Inglés" sheetId="1" r:id="rId1"/>
  </sheets>
  <definedNames>
    <definedName name="_xlnm.Print_Area" localSheetId="0">Inglés!$A$1:$I$39</definedName>
  </definedNames>
  <calcPr calcId="125725"/>
</workbook>
</file>

<file path=xl/calcChain.xml><?xml version="1.0" encoding="utf-8"?>
<calcChain xmlns="http://schemas.openxmlformats.org/spreadsheetml/2006/main">
  <c r="B11" i="1"/>
  <c r="C23"/>
  <c r="B12"/>
  <c r="C12"/>
  <c r="B17"/>
  <c r="C17"/>
  <c r="B22"/>
  <c r="C22"/>
  <c r="C24"/>
  <c r="B24" l="1"/>
</calcChain>
</file>

<file path=xl/sharedStrings.xml><?xml version="1.0" encoding="utf-8"?>
<sst xmlns="http://schemas.openxmlformats.org/spreadsheetml/2006/main" count="32" uniqueCount="24">
  <si>
    <t>Venture Capital Funds</t>
  </si>
  <si>
    <t>As of  December 31</t>
  </si>
  <si>
    <t>Amounts in Thousand($)</t>
  </si>
  <si>
    <t>Assets</t>
  </si>
  <si>
    <t>Cash</t>
  </si>
  <si>
    <t>Securities</t>
  </si>
  <si>
    <t xml:space="preserve">                     -   </t>
  </si>
  <si>
    <t xml:space="preserve">                   -   </t>
  </si>
  <si>
    <t>Portfolio Investment</t>
  </si>
  <si>
    <t>Property and Equipment</t>
  </si>
  <si>
    <t xml:space="preserve">                    -   </t>
  </si>
  <si>
    <t>Other Assets</t>
  </si>
  <si>
    <t>Total Assets</t>
  </si>
  <si>
    <t>Liabilities</t>
  </si>
  <si>
    <t>Current Liabilities</t>
  </si>
  <si>
    <t>Long Term Liabilities</t>
  </si>
  <si>
    <t>Total Liabilities</t>
  </si>
  <si>
    <t>Equity</t>
  </si>
  <si>
    <t>Elegible Contributed Capital</t>
  </si>
  <si>
    <t>Non-Eligible Contributed Capital</t>
  </si>
  <si>
    <t>Retained Earning</t>
  </si>
  <si>
    <t>Total Equity</t>
  </si>
  <si>
    <t>Total Liabilities and Capital</t>
  </si>
  <si>
    <t>Capital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</si>
</sst>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6">
    <font>
      <sz val="10"/>
      <name val="Arial"/>
    </font>
    <font>
      <sz val="11"/>
      <color indexed="8"/>
      <name val="Calibri"/>
      <family val="2"/>
    </font>
    <font>
      <sz val="13"/>
      <name val="Franklin Gothic Book"/>
      <family val="2"/>
    </font>
    <font>
      <sz val="12"/>
      <name val="Franklin Gothic Book"/>
      <family val="2"/>
    </font>
    <font>
      <b/>
      <sz val="20"/>
      <name val="Franklin Gothic Book"/>
      <family val="2"/>
    </font>
    <font>
      <b/>
      <sz val="13"/>
      <name val="Franklin Gothic Book"/>
      <family val="2"/>
    </font>
    <font>
      <b/>
      <sz val="12"/>
      <name val="Franklin Gothic Book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4" applyNumberFormat="0" applyAlignment="0" applyProtection="0"/>
    <xf numFmtId="0" fontId="13" fillId="28" borderId="5" applyNumberFormat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4" applyNumberFormat="0" applyAlignment="0" applyProtection="0"/>
    <xf numFmtId="0" fontId="20" fillId="0" borderId="9" applyNumberFormat="0" applyFill="0" applyAlignment="0" applyProtection="0"/>
    <xf numFmtId="0" fontId="21" fillId="31" borderId="0" applyNumberFormat="0" applyBorder="0" applyAlignment="0" applyProtection="0"/>
    <xf numFmtId="0" fontId="1" fillId="32" borderId="10" applyNumberFormat="0" applyFont="0" applyAlignment="0" applyProtection="0"/>
    <xf numFmtId="0" fontId="22" fillId="27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30">
    <xf numFmtId="0" fontId="0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/>
    <xf numFmtId="164" fontId="2" fillId="0" borderId="0" xfId="29" applyNumberFormat="1" applyFont="1"/>
    <xf numFmtId="164" fontId="3" fillId="0" borderId="0" xfId="29" applyNumberFormat="1" applyFont="1"/>
    <xf numFmtId="165" fontId="2" fillId="0" borderId="0" xfId="28" applyNumberFormat="1" applyFont="1"/>
    <xf numFmtId="165" fontId="3" fillId="0" borderId="0" xfId="28" applyNumberFormat="1" applyFont="1"/>
    <xf numFmtId="164" fontId="5" fillId="0" borderId="0" xfId="29" applyNumberFormat="1" applyFont="1"/>
    <xf numFmtId="164" fontId="6" fillId="0" borderId="0" xfId="29" applyNumberFormat="1" applyFont="1"/>
    <xf numFmtId="165" fontId="5" fillId="0" borderId="0" xfId="28" applyNumberFormat="1" applyFont="1" applyBorder="1"/>
    <xf numFmtId="164" fontId="3" fillId="0" borderId="0" xfId="0" applyNumberFormat="1" applyFont="1"/>
    <xf numFmtId="0" fontId="2" fillId="0" borderId="0" xfId="0" applyFont="1" applyAlignment="1">
      <alignment horizontal="right"/>
    </xf>
    <xf numFmtId="164" fontId="3" fillId="0" borderId="0" xfId="29" applyNumberFormat="1" applyFont="1" applyBorder="1"/>
    <xf numFmtId="164" fontId="5" fillId="0" borderId="0" xfId="29" applyNumberFormat="1" applyFont="1" applyBorder="1"/>
    <xf numFmtId="164" fontId="6" fillId="0" borderId="0" xfId="29" applyNumberFormat="1" applyFont="1" applyBorder="1"/>
    <xf numFmtId="165" fontId="2" fillId="0" borderId="0" xfId="28" applyNumberFormat="1" applyFont="1" applyBorder="1"/>
    <xf numFmtId="165" fontId="3" fillId="0" borderId="0" xfId="28" applyNumberFormat="1" applyFont="1" applyBorder="1"/>
    <xf numFmtId="165" fontId="5" fillId="0" borderId="0" xfId="28" applyNumberFormat="1" applyFont="1"/>
    <xf numFmtId="0" fontId="5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Venture Capital Funds</a:t>
            </a:r>
          </a:p>
        </c:rich>
      </c:tx>
      <c:layout>
        <c:manualLayout>
          <c:xMode val="edge"/>
          <c:yMode val="edge"/>
          <c:x val="0.34669014404695475"/>
          <c:y val="3.6184210526315798E-2"/>
        </c:manualLayout>
      </c:layout>
    </c:title>
    <c:plotArea>
      <c:layout>
        <c:manualLayout>
          <c:layoutTarget val="inner"/>
          <c:xMode val="edge"/>
          <c:yMode val="edge"/>
          <c:x val="8.9947206136334001E-2"/>
          <c:y val="0.260726912924508"/>
          <c:w val="0.8214296325097562"/>
          <c:h val="0.49835144115950253"/>
        </c:manualLayout>
      </c:layout>
      <c:barChart>
        <c:barDir val="col"/>
        <c:grouping val="clustered"/>
        <c:ser>
          <c:idx val="0"/>
          <c:order val="0"/>
          <c:tx>
            <c:strRef>
              <c:f>Inglés!$E$26</c:f>
              <c:strCache>
                <c:ptCount val="1"/>
                <c:pt idx="0">
                  <c:v>Assets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cat>
            <c:numRef>
              <c:f>Inglés!$D$27:$D$33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Inglés!$E$27:$E$33</c:f>
              <c:numCache>
                <c:formatCode>General</c:formatCode>
                <c:ptCount val="7"/>
                <c:pt idx="0">
                  <c:v>146</c:v>
                </c:pt>
                <c:pt idx="1">
                  <c:v>141</c:v>
                </c:pt>
                <c:pt idx="2">
                  <c:v>154</c:v>
                </c:pt>
                <c:pt idx="3">
                  <c:v>80</c:v>
                </c:pt>
                <c:pt idx="4">
                  <c:v>70</c:v>
                </c:pt>
                <c:pt idx="5">
                  <c:v>67</c:v>
                </c:pt>
                <c:pt idx="6">
                  <c:v>68</c:v>
                </c:pt>
              </c:numCache>
            </c:numRef>
          </c:val>
        </c:ser>
        <c:axId val="67750144"/>
        <c:axId val="67753088"/>
      </c:barChart>
      <c:lineChart>
        <c:grouping val="standard"/>
        <c:ser>
          <c:idx val="1"/>
          <c:order val="1"/>
          <c:tx>
            <c:strRef>
              <c:f>Inglés!$F$26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triangle"/>
            <c:size val="9"/>
            <c:spPr>
              <a:ln>
                <a:solidFill>
                  <a:srgbClr val="0070C0"/>
                </a:solidFill>
              </a:ln>
            </c:spPr>
          </c:marker>
          <c:cat>
            <c:numRef>
              <c:f>Inglés!$D$27:$D$32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Inglés!$F$27:$F$33</c:f>
              <c:numCache>
                <c:formatCode>General</c:formatCode>
                <c:ptCount val="7"/>
                <c:pt idx="0">
                  <c:v>127</c:v>
                </c:pt>
                <c:pt idx="1">
                  <c:v>123</c:v>
                </c:pt>
                <c:pt idx="2">
                  <c:v>135</c:v>
                </c:pt>
                <c:pt idx="3">
                  <c:v>79</c:v>
                </c:pt>
                <c:pt idx="4">
                  <c:v>67</c:v>
                </c:pt>
                <c:pt idx="5">
                  <c:v>64</c:v>
                </c:pt>
                <c:pt idx="6">
                  <c:v>65</c:v>
                </c:pt>
              </c:numCache>
            </c:numRef>
          </c:val>
        </c:ser>
        <c:marker val="1"/>
        <c:axId val="67755008"/>
        <c:axId val="67761280"/>
      </c:lineChart>
      <c:catAx>
        <c:axId val="67750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Assets</a:t>
                </a:r>
              </a:p>
            </c:rich>
          </c:tx>
          <c:layout>
            <c:manualLayout>
              <c:xMode val="edge"/>
              <c:yMode val="edge"/>
              <c:x val="8.068793491641725E-2"/>
              <c:y val="0.15511601148673262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753088"/>
        <c:crosses val="autoZero"/>
        <c:lblAlgn val="ctr"/>
        <c:lblOffset val="100"/>
        <c:tickLblSkip val="1"/>
        <c:tickMarkSkip val="1"/>
      </c:catAx>
      <c:valAx>
        <c:axId val="677530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2.9616715233430471E-2"/>
              <c:y val="0.39473753280839885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750144"/>
        <c:crosses val="autoZero"/>
        <c:crossBetween val="between"/>
      </c:valAx>
      <c:catAx>
        <c:axId val="6775500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8095351892350648"/>
              <c:y val="0.15841635215666314"/>
            </c:manualLayout>
          </c:layout>
        </c:title>
        <c:numFmt formatCode="General" sourceLinked="1"/>
        <c:tickLblPos val="nextTo"/>
        <c:crossAx val="67761280"/>
        <c:crosses val="autoZero"/>
        <c:lblAlgn val="ctr"/>
        <c:lblOffset val="100"/>
      </c:catAx>
      <c:valAx>
        <c:axId val="67761280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0.96031870080850701"/>
              <c:y val="0.39934122106158815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755008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38492113214225288"/>
          <c:y val="0.86798959619171634"/>
          <c:w val="0.23148178049791837"/>
          <c:h val="7.9208176078331527E-2"/>
        </c:manualLayout>
      </c:layout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33" r="0.75000000000000033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952500</xdr:colOff>
      <xdr:row>0</xdr:row>
      <xdr:rowOff>1238250</xdr:rowOff>
    </xdr:to>
    <xdr:pic>
      <xdr:nvPicPr>
        <xdr:cNvPr id="2058" name="Picture 4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"/>
          <a:ext cx="102584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793750</xdr:colOff>
      <xdr:row>24</xdr:row>
      <xdr:rowOff>130175</xdr:rowOff>
    </xdr:from>
    <xdr:to>
      <xdr:col>7</xdr:col>
      <xdr:colOff>889000</xdr:colOff>
      <xdr:row>37</xdr:row>
      <xdr:rowOff>171450</xdr:rowOff>
    </xdr:to>
    <xdr:graphicFrame macro="">
      <xdr:nvGraphicFramePr>
        <xdr:cNvPr id="205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showGridLines="0" tabSelected="1" view="pageBreakPreview" topLeftCell="A21" zoomScale="60" zoomScaleNormal="55" workbookViewId="0">
      <selection activeCell="K32" sqref="K32"/>
    </sheetView>
  </sheetViews>
  <sheetFormatPr defaultRowHeight="17.25"/>
  <cols>
    <col min="1" max="1" width="35.85546875" style="1" customWidth="1"/>
    <col min="2" max="2" width="17.28515625" style="1" customWidth="1"/>
    <col min="3" max="3" width="15" style="1" customWidth="1"/>
    <col min="4" max="4" width="13.7109375" style="1" customWidth="1"/>
    <col min="5" max="9" width="14.42578125" style="2" customWidth="1"/>
    <col min="10" max="10" width="9.28515625" style="1" customWidth="1"/>
    <col min="11" max="12" width="11.140625" style="1" customWidth="1"/>
    <col min="13" max="16384" width="9.140625" style="1"/>
  </cols>
  <sheetData>
    <row r="1" spans="1:9" ht="103.5" customHeight="1">
      <c r="A1" s="25"/>
      <c r="B1" s="25"/>
      <c r="C1" s="25"/>
      <c r="D1" s="25"/>
      <c r="E1" s="25"/>
      <c r="F1" s="25"/>
      <c r="G1" s="25"/>
      <c r="H1" s="25"/>
      <c r="I1" s="25"/>
    </row>
    <row r="2" spans="1:9" ht="43.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>
      <c r="B3" s="27" t="s">
        <v>1</v>
      </c>
      <c r="C3" s="28"/>
      <c r="D3" s="28"/>
      <c r="E3" s="28"/>
      <c r="F3" s="28"/>
      <c r="G3" s="28"/>
      <c r="H3" s="28"/>
      <c r="I3" s="29"/>
    </row>
    <row r="4" spans="1:9">
      <c r="A4" s="5" t="s">
        <v>2</v>
      </c>
      <c r="B4" s="24">
        <v>2009</v>
      </c>
      <c r="C4" s="6">
        <v>2008</v>
      </c>
      <c r="D4" s="6">
        <v>2007</v>
      </c>
      <c r="E4" s="7">
        <v>2006</v>
      </c>
      <c r="F4" s="7">
        <v>2005</v>
      </c>
      <c r="G4" s="7">
        <v>2004</v>
      </c>
      <c r="H4" s="7">
        <v>2003</v>
      </c>
      <c r="I4" s="7">
        <v>2002</v>
      </c>
    </row>
    <row r="6" spans="1:9">
      <c r="A6" s="8" t="s">
        <v>3</v>
      </c>
      <c r="B6" s="8"/>
      <c r="C6" s="8"/>
      <c r="D6" s="8"/>
      <c r="E6" s="4"/>
    </row>
    <row r="7" spans="1:9">
      <c r="A7" s="1" t="s">
        <v>4</v>
      </c>
      <c r="B7" s="13">
        <v>12872</v>
      </c>
      <c r="C7" s="9">
        <v>26405</v>
      </c>
      <c r="D7" s="9">
        <v>15177</v>
      </c>
      <c r="E7" s="10">
        <v>13854</v>
      </c>
      <c r="F7" s="10">
        <v>18233</v>
      </c>
      <c r="G7" s="10">
        <v>22697</v>
      </c>
      <c r="H7" s="10">
        <v>16479</v>
      </c>
      <c r="I7" s="10">
        <v>17574</v>
      </c>
    </row>
    <row r="8" spans="1:9">
      <c r="A8" s="1" t="s">
        <v>5</v>
      </c>
      <c r="B8" s="23">
        <v>0</v>
      </c>
      <c r="C8" s="11" t="s">
        <v>6</v>
      </c>
      <c r="D8" s="11" t="s">
        <v>7</v>
      </c>
      <c r="E8" s="2">
        <v>0</v>
      </c>
      <c r="F8" s="12">
        <v>267</v>
      </c>
      <c r="G8" s="12">
        <v>270</v>
      </c>
      <c r="H8" s="12">
        <v>285</v>
      </c>
      <c r="I8" s="12">
        <v>302</v>
      </c>
    </row>
    <row r="9" spans="1:9">
      <c r="A9" s="1" t="s">
        <v>8</v>
      </c>
      <c r="B9" s="23">
        <v>55089</v>
      </c>
      <c r="C9" s="11">
        <v>39360</v>
      </c>
      <c r="D9" s="11">
        <v>54567</v>
      </c>
      <c r="E9" s="12">
        <v>65681</v>
      </c>
      <c r="F9" s="12">
        <v>117220</v>
      </c>
      <c r="G9" s="12">
        <v>97815</v>
      </c>
      <c r="H9" s="12">
        <v>107772</v>
      </c>
      <c r="I9" s="12">
        <v>94639</v>
      </c>
    </row>
    <row r="10" spans="1:9">
      <c r="A10" s="1" t="s">
        <v>9</v>
      </c>
      <c r="B10" s="8"/>
      <c r="C10" s="11" t="s">
        <v>6</v>
      </c>
      <c r="D10" s="11" t="s">
        <v>7</v>
      </c>
      <c r="E10" s="12" t="s">
        <v>10</v>
      </c>
      <c r="F10" s="12">
        <v>18086</v>
      </c>
      <c r="G10" s="12">
        <v>18732</v>
      </c>
      <c r="H10" s="12">
        <v>19053</v>
      </c>
      <c r="I10" s="12">
        <v>15267</v>
      </c>
    </row>
    <row r="11" spans="1:9">
      <c r="A11" s="1" t="s">
        <v>11</v>
      </c>
      <c r="B11" s="8">
        <f>256+21+2+4+40+74</f>
        <v>397</v>
      </c>
      <c r="C11" s="11">
        <v>1492</v>
      </c>
      <c r="D11" s="11">
        <v>343</v>
      </c>
      <c r="E11" s="12">
        <v>760</v>
      </c>
      <c r="F11" s="12">
        <v>338</v>
      </c>
      <c r="G11" s="22">
        <v>1350</v>
      </c>
      <c r="H11" s="12">
        <v>2128</v>
      </c>
      <c r="I11" s="12">
        <v>1093</v>
      </c>
    </row>
    <row r="12" spans="1:9">
      <c r="A12" s="3" t="s">
        <v>12</v>
      </c>
      <c r="B12" s="19">
        <f>SUM(B7:B11)</f>
        <v>68358</v>
      </c>
      <c r="C12" s="19">
        <f>SUM(C7:C11)</f>
        <v>67257</v>
      </c>
      <c r="D12" s="19">
        <v>70087</v>
      </c>
      <c r="E12" s="20">
        <v>80295</v>
      </c>
      <c r="F12" s="20">
        <v>154144</v>
      </c>
      <c r="G12" s="20">
        <v>140864</v>
      </c>
      <c r="H12" s="20">
        <v>145717</v>
      </c>
      <c r="I12" s="20">
        <v>128875</v>
      </c>
    </row>
    <row r="13" spans="1:9">
      <c r="F13" s="12"/>
    </row>
    <row r="14" spans="1:9">
      <c r="A14" s="8" t="s">
        <v>13</v>
      </c>
      <c r="B14" s="8"/>
      <c r="C14" s="8"/>
      <c r="D14" s="8"/>
      <c r="E14" s="4"/>
      <c r="F14" s="12"/>
    </row>
    <row r="15" spans="1:9">
      <c r="A15" s="1" t="s">
        <v>14</v>
      </c>
      <c r="B15" s="23">
        <v>3106</v>
      </c>
      <c r="C15" s="11">
        <v>3567</v>
      </c>
      <c r="D15" s="11">
        <v>3430</v>
      </c>
      <c r="E15" s="12">
        <v>1130</v>
      </c>
      <c r="F15" s="12">
        <v>2658</v>
      </c>
      <c r="G15" s="12">
        <v>1331</v>
      </c>
      <c r="H15" s="12">
        <v>1025</v>
      </c>
      <c r="I15" s="12">
        <v>5258</v>
      </c>
    </row>
    <row r="16" spans="1:9">
      <c r="A16" s="1" t="s">
        <v>15</v>
      </c>
      <c r="C16" s="21" t="s">
        <v>6</v>
      </c>
      <c r="D16" s="21" t="s">
        <v>7</v>
      </c>
      <c r="E16" s="22" t="s">
        <v>10</v>
      </c>
      <c r="F16" s="22">
        <v>16825</v>
      </c>
      <c r="G16" s="22">
        <v>16705</v>
      </c>
      <c r="H16" s="22">
        <v>17304</v>
      </c>
      <c r="I16" s="22">
        <v>8759</v>
      </c>
    </row>
    <row r="17" spans="1:9">
      <c r="A17" s="3" t="s">
        <v>16</v>
      </c>
      <c r="B17" s="13">
        <f>SUM(B15:B16)</f>
        <v>3106</v>
      </c>
      <c r="C17" s="13">
        <f>SUM(C15:C16)</f>
        <v>3567</v>
      </c>
      <c r="D17" s="13">
        <v>3430</v>
      </c>
      <c r="E17" s="14">
        <v>1130</v>
      </c>
      <c r="F17" s="14">
        <v>19483</v>
      </c>
      <c r="G17" s="14">
        <v>18036</v>
      </c>
      <c r="H17" s="14">
        <v>18329</v>
      </c>
      <c r="I17" s="14">
        <v>14017</v>
      </c>
    </row>
    <row r="18" spans="1:9">
      <c r="A18" s="8" t="s">
        <v>17</v>
      </c>
      <c r="B18" s="8"/>
      <c r="C18" s="15"/>
      <c r="D18" s="15"/>
      <c r="E18" s="4"/>
      <c r="F18" s="12"/>
    </row>
    <row r="19" spans="1:9">
      <c r="A19" s="1" t="s">
        <v>18</v>
      </c>
      <c r="B19" s="23">
        <v>57346</v>
      </c>
      <c r="C19" s="11">
        <v>57195</v>
      </c>
      <c r="D19" s="11">
        <v>54920</v>
      </c>
      <c r="E19" s="12">
        <v>80643</v>
      </c>
      <c r="F19" s="12">
        <v>129726</v>
      </c>
      <c r="G19" s="12">
        <v>121845</v>
      </c>
      <c r="H19" s="12">
        <v>104438</v>
      </c>
      <c r="I19" s="12">
        <v>118222</v>
      </c>
    </row>
    <row r="20" spans="1:9">
      <c r="A20" s="1" t="s">
        <v>19</v>
      </c>
      <c r="B20" s="23">
        <v>5922</v>
      </c>
      <c r="C20" s="11">
        <v>4511</v>
      </c>
      <c r="D20" s="11">
        <v>10117</v>
      </c>
      <c r="E20" s="12" t="s">
        <v>10</v>
      </c>
      <c r="F20" s="12">
        <v>3780</v>
      </c>
      <c r="G20" s="12" t="s">
        <v>10</v>
      </c>
      <c r="H20" s="12">
        <v>12132</v>
      </c>
      <c r="I20" s="12">
        <v>12132</v>
      </c>
    </row>
    <row r="21" spans="1:9">
      <c r="A21" s="1" t="s">
        <v>20</v>
      </c>
      <c r="B21" s="23">
        <v>1984</v>
      </c>
      <c r="C21" s="21">
        <v>1984</v>
      </c>
      <c r="D21" s="21">
        <v>1620</v>
      </c>
      <c r="E21" s="22">
        <v>-1478</v>
      </c>
      <c r="F21" s="22">
        <v>1155</v>
      </c>
      <c r="G21" s="22">
        <v>983</v>
      </c>
      <c r="H21" s="22">
        <v>10818</v>
      </c>
      <c r="I21" s="22">
        <v>-15496</v>
      </c>
    </row>
    <row r="22" spans="1:9">
      <c r="A22" s="3" t="s">
        <v>21</v>
      </c>
      <c r="B22" s="13">
        <f>SUM(B19:B21)</f>
        <v>65252</v>
      </c>
      <c r="C22" s="13">
        <f>SUM(C19:C21)</f>
        <v>63690</v>
      </c>
      <c r="D22" s="13">
        <v>66657</v>
      </c>
      <c r="E22" s="14">
        <v>79165</v>
      </c>
      <c r="F22" s="14">
        <v>134661</v>
      </c>
      <c r="G22" s="14">
        <v>122828</v>
      </c>
      <c r="H22" s="14">
        <v>127388</v>
      </c>
      <c r="I22" s="14">
        <v>114858</v>
      </c>
    </row>
    <row r="23" spans="1:9">
      <c r="C23" s="1">
        <f>4084-1468</f>
        <v>2616</v>
      </c>
      <c r="F23" s="12"/>
    </row>
    <row r="24" spans="1:9">
      <c r="A24" s="3" t="s">
        <v>22</v>
      </c>
      <c r="B24" s="19">
        <f>+B17+B22</f>
        <v>68358</v>
      </c>
      <c r="C24" s="19">
        <f>+C17+C22</f>
        <v>67257</v>
      </c>
      <c r="D24" s="19">
        <v>70087</v>
      </c>
      <c r="E24" s="20">
        <v>80295</v>
      </c>
      <c r="F24" s="20">
        <v>154144</v>
      </c>
      <c r="G24" s="20">
        <v>140864</v>
      </c>
      <c r="H24" s="20">
        <v>145717</v>
      </c>
      <c r="I24" s="20">
        <v>128875</v>
      </c>
    </row>
    <row r="26" spans="1:9">
      <c r="E26" s="2" t="s">
        <v>3</v>
      </c>
      <c r="F26" s="2" t="s">
        <v>23</v>
      </c>
    </row>
    <row r="27" spans="1:9">
      <c r="D27" s="1">
        <v>2003</v>
      </c>
      <c r="E27" s="2">
        <v>146</v>
      </c>
      <c r="F27" s="2">
        <v>127</v>
      </c>
    </row>
    <row r="28" spans="1:9">
      <c r="D28" s="1">
        <v>2004</v>
      </c>
      <c r="E28" s="2">
        <v>141</v>
      </c>
      <c r="F28" s="2">
        <v>123</v>
      </c>
    </row>
    <row r="29" spans="1:9">
      <c r="D29" s="1">
        <v>2005</v>
      </c>
      <c r="E29" s="2">
        <v>154</v>
      </c>
      <c r="F29" s="2">
        <v>135</v>
      </c>
      <c r="I29" s="16"/>
    </row>
    <row r="30" spans="1:9">
      <c r="D30" s="1">
        <v>2006</v>
      </c>
      <c r="E30" s="2">
        <v>80</v>
      </c>
      <c r="F30" s="2">
        <v>79</v>
      </c>
      <c r="I30" s="16"/>
    </row>
    <row r="31" spans="1:9">
      <c r="D31" s="1">
        <v>2007</v>
      </c>
      <c r="E31" s="2">
        <v>70</v>
      </c>
      <c r="F31" s="2">
        <v>67</v>
      </c>
      <c r="I31" s="16"/>
    </row>
    <row r="32" spans="1:9">
      <c r="D32" s="17">
        <v>2008</v>
      </c>
      <c r="E32" s="2">
        <v>67</v>
      </c>
      <c r="F32" s="2">
        <v>64</v>
      </c>
      <c r="I32" s="16"/>
    </row>
    <row r="33" spans="4:9">
      <c r="D33" s="1">
        <v>2009</v>
      </c>
      <c r="E33" s="2">
        <v>68</v>
      </c>
      <c r="F33" s="2">
        <v>65</v>
      </c>
      <c r="I33" s="16"/>
    </row>
    <row r="34" spans="4:9">
      <c r="I34" s="16"/>
    </row>
    <row r="35" spans="4:9">
      <c r="I35" s="18"/>
    </row>
  </sheetData>
  <mergeCells count="3">
    <mergeCell ref="A1:I1"/>
    <mergeCell ref="A2:I2"/>
    <mergeCell ref="B3:I3"/>
  </mergeCells>
  <phoneticPr fontId="7" type="noConversion"/>
  <pageMargins left="0.75" right="0.75" top="1" bottom="1" header="0.5" footer="0.5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Inglés</vt:lpstr>
      <vt:lpstr>Inglés!Print_Area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Venture Capital Funds</dc:title>
  <dc:creator>WALLY SIERRA PAGAN</dc:creator>
  <cp:lastModifiedBy>wallys</cp:lastModifiedBy>
  <cp:lastPrinted>2009-05-13T18:19:02Z</cp:lastPrinted>
  <dcterms:created xsi:type="dcterms:W3CDTF">2009-02-27T14:32:13Z</dcterms:created>
  <dcterms:modified xsi:type="dcterms:W3CDTF">2010-02-18T15:46:01Z</dcterms:modified>
</cp:coreProperties>
</file>