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1355" windowHeight="589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J49" i="1"/>
  <c r="I49"/>
  <c r="H49"/>
</calcChain>
</file>

<file path=xl/sharedStrings.xml><?xml version="1.0" encoding="utf-8"?>
<sst xmlns="http://schemas.openxmlformats.org/spreadsheetml/2006/main" count="258" uniqueCount="57">
  <si>
    <t>Total Customer Assets Under Control</t>
  </si>
  <si>
    <t>Institutions</t>
  </si>
  <si>
    <t>Citicorp Financial Svcs. Corp.</t>
  </si>
  <si>
    <t xml:space="preserve">               -  </t>
  </si>
  <si>
    <t>########</t>
  </si>
  <si>
    <t xml:space="preserve">                              -  </t>
  </si>
  <si>
    <t>Samuel Ramírez</t>
  </si>
  <si>
    <t>Popular Securities</t>
  </si>
  <si>
    <t>Oriental Financial Svcs. Corp.</t>
  </si>
  <si>
    <t>RD Capital Group</t>
  </si>
  <si>
    <t xml:space="preserve">BBVA Securities Inc. </t>
  </si>
  <si>
    <t>UBS Financial Services Inc. of PR</t>
  </si>
  <si>
    <t>Santander Securities</t>
  </si>
  <si>
    <t>Doral Securities</t>
  </si>
  <si>
    <t>Sydney Prevor &amp; Co., Inc.</t>
  </si>
  <si>
    <t>Wachovia Securities(Prudential)</t>
  </si>
  <si>
    <t>Merrill Lynch, Pierce, Fenner</t>
  </si>
  <si>
    <t>Veravest Investment</t>
  </si>
  <si>
    <t>Morgan Stanley Dean Witter Reynolds</t>
  </si>
  <si>
    <t>Charles Schwab</t>
  </si>
  <si>
    <t>Linsco Private</t>
  </si>
  <si>
    <t>Smith Barney- Retail Branch</t>
  </si>
  <si>
    <t>Jefferson Pilot</t>
  </si>
  <si>
    <t>R&amp;G Investment Corp.</t>
  </si>
  <si>
    <t>TD Waterhouse Investor</t>
  </si>
  <si>
    <t>World Group Securities, Inc.</t>
  </si>
  <si>
    <t>Raymond James Fin. Services</t>
  </si>
  <si>
    <t>Tower Square Securities</t>
  </si>
  <si>
    <t>Axa Advisors</t>
  </si>
  <si>
    <t>TCM Capital</t>
  </si>
  <si>
    <t>Financial Network Investment Corp.</t>
  </si>
  <si>
    <t>Chase Securities PR</t>
  </si>
  <si>
    <t>Smith Barney Inc.</t>
  </si>
  <si>
    <t>Marketing One Securities</t>
  </si>
  <si>
    <t>Rizek Investment</t>
  </si>
  <si>
    <t>Booksheet Securities</t>
  </si>
  <si>
    <t>BP Capital</t>
  </si>
  <si>
    <t>All America Investment</t>
  </si>
  <si>
    <t>Liberty Securities</t>
  </si>
  <si>
    <t>Dean Witter Reynolds</t>
  </si>
  <si>
    <t>Smith Barney PR Capital Market</t>
  </si>
  <si>
    <t>RK Grace &amp; Co.</t>
  </si>
  <si>
    <t>Clark Melvin Securities</t>
  </si>
  <si>
    <t>Transamerica Financial Advisors, Inc.</t>
  </si>
  <si>
    <t>The Capital Market</t>
  </si>
  <si>
    <t>New Covenant Funds Distributor, Inc.</t>
  </si>
  <si>
    <t>GWFS Equities, Inc.</t>
  </si>
  <si>
    <t>ING Financial Advisor, LLC</t>
  </si>
  <si>
    <t>Total</t>
  </si>
  <si>
    <t xml:space="preserve"> $26.2 billions </t>
  </si>
  <si>
    <t xml:space="preserve"> $26.4 billions </t>
  </si>
  <si>
    <t xml:space="preserve"> $26.9 billions </t>
  </si>
  <si>
    <t xml:space="preserve"> $27.9 billions </t>
  </si>
  <si>
    <t xml:space="preserve"> </t>
  </si>
  <si>
    <t xml:space="preserve"> $26.5 billions </t>
  </si>
  <si>
    <t>$27.9 billions</t>
  </si>
  <si>
    <t>Consultiva Securities Inc.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</si>
</sst>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* #,##0.0_);_(* \(#,##0.0\);_(* &quot;-&quot;??_);_(@_)"/>
  </numFmts>
  <fonts count="28">
    <font>
      <sz val="10"/>
      <name val="Arial"/>
    </font>
    <font>
      <sz val="11"/>
      <color indexed="8"/>
      <name val="Calibri"/>
      <family val="2"/>
    </font>
    <font>
      <sz val="12"/>
      <name val="Arial"/>
      <family val="2"/>
    </font>
    <font>
      <sz val="8"/>
      <name val="Arial"/>
    </font>
    <font>
      <sz val="8"/>
      <name val="Arial"/>
      <family val="2"/>
    </font>
    <font>
      <b/>
      <sz val="20"/>
      <name val="Arial"/>
      <family val="2"/>
    </font>
    <font>
      <b/>
      <sz val="8"/>
      <name val="Arial"/>
      <family val="2"/>
    </font>
    <font>
      <sz val="9"/>
      <name val="Arial"/>
    </font>
    <font>
      <b/>
      <sz val="9"/>
      <name val="Arial"/>
      <family val="2"/>
    </font>
    <font>
      <sz val="9"/>
      <name val="Arial"/>
      <family val="2"/>
    </font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3" fillId="29" borderId="0" applyNumberFormat="0" applyBorder="0" applyAlignment="0" applyProtection="0"/>
    <xf numFmtId="0" fontId="14" fillId="30" borderId="12" applyNumberFormat="0" applyAlignment="0" applyProtection="0"/>
    <xf numFmtId="0" fontId="15" fillId="31" borderId="13" applyNumberFormat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32" borderId="0" applyNumberFormat="0" applyBorder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12" applyNumberFormat="0" applyAlignment="0" applyProtection="0"/>
    <xf numFmtId="0" fontId="22" fillId="0" borderId="17" applyNumberFormat="0" applyFill="0" applyAlignment="0" applyProtection="0"/>
    <xf numFmtId="0" fontId="23" fillId="34" borderId="0" applyNumberFormat="0" applyBorder="0" applyAlignment="0" applyProtection="0"/>
    <xf numFmtId="0" fontId="2" fillId="0" borderId="0"/>
    <xf numFmtId="0" fontId="1" fillId="35" borderId="18" applyNumberFormat="0" applyFont="0" applyAlignment="0" applyProtection="0"/>
    <xf numFmtId="0" fontId="24" fillId="30" borderId="19" applyNumberFormat="0" applyAlignment="0" applyProtection="0"/>
    <xf numFmtId="9" fontId="10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20" applyNumberFormat="0" applyFill="0" applyAlignment="0" applyProtection="0"/>
    <xf numFmtId="0" fontId="27" fillId="0" borderId="0" applyNumberFormat="0" applyFill="0" applyBorder="0" applyAlignment="0" applyProtection="0"/>
  </cellStyleXfs>
  <cellXfs count="60">
    <xf numFmtId="0" fontId="0" fillId="0" borderId="0" xfId="0" applyFont="1"/>
    <xf numFmtId="0" fontId="3" fillId="0" borderId="0" xfId="0" applyFont="1"/>
    <xf numFmtId="0" fontId="4" fillId="0" borderId="0" xfId="0" applyFont="1"/>
    <xf numFmtId="0" fontId="4" fillId="0" borderId="0" xfId="39" applyFont="1" applyBorder="1"/>
    <xf numFmtId="0" fontId="6" fillId="0" borderId="0" xfId="39" applyFont="1" applyFill="1"/>
    <xf numFmtId="0" fontId="6" fillId="0" borderId="0" xfId="39" applyFont="1" applyFill="1" applyAlignment="1">
      <alignment horizontal="center"/>
    </xf>
    <xf numFmtId="164" fontId="6" fillId="0" borderId="0" xfId="28" applyNumberFormat="1" applyFont="1" applyBorder="1"/>
    <xf numFmtId="0" fontId="4" fillId="0" borderId="0" xfId="39" applyFont="1" applyFill="1"/>
    <xf numFmtId="0" fontId="7" fillId="0" borderId="0" xfId="0" applyFont="1"/>
    <xf numFmtId="0" fontId="8" fillId="0" borderId="0" xfId="39" applyFont="1" applyFill="1"/>
    <xf numFmtId="0" fontId="8" fillId="0" borderId="1" xfId="39" applyFont="1" applyFill="1" applyBorder="1" applyAlignment="1">
      <alignment horizontal="center"/>
    </xf>
    <xf numFmtId="0" fontId="8" fillId="0" borderId="2" xfId="39" applyFont="1" applyFill="1" applyBorder="1" applyAlignment="1">
      <alignment horizontal="center"/>
    </xf>
    <xf numFmtId="0" fontId="8" fillId="0" borderId="3" xfId="28" applyNumberFormat="1" applyFont="1" applyBorder="1" applyAlignment="1">
      <alignment horizontal="center"/>
    </xf>
    <xf numFmtId="0" fontId="8" fillId="0" borderId="2" xfId="28" applyNumberFormat="1" applyFont="1" applyBorder="1" applyAlignment="1">
      <alignment horizontal="center"/>
    </xf>
    <xf numFmtId="0" fontId="8" fillId="0" borderId="4" xfId="28" applyNumberFormat="1" applyFont="1" applyBorder="1" applyAlignment="1">
      <alignment horizontal="center"/>
    </xf>
    <xf numFmtId="0" fontId="9" fillId="0" borderId="0" xfId="39" applyFont="1" applyBorder="1"/>
    <xf numFmtId="0" fontId="9" fillId="0" borderId="0" xfId="39" applyFont="1" applyBorder="1" applyAlignment="1">
      <alignment horizontal="center"/>
    </xf>
    <xf numFmtId="0" fontId="9" fillId="0" borderId="0" xfId="39" applyFont="1" applyFill="1"/>
    <xf numFmtId="0" fontId="9" fillId="2" borderId="0" xfId="39" applyFont="1" applyFill="1"/>
    <xf numFmtId="164" fontId="9" fillId="2" borderId="0" xfId="28" applyNumberFormat="1" applyFont="1" applyFill="1"/>
    <xf numFmtId="164" fontId="9" fillId="2" borderId="5" xfId="28" applyNumberFormat="1" applyFont="1" applyFill="1" applyBorder="1"/>
    <xf numFmtId="164" fontId="9" fillId="2" borderId="6" xfId="28" applyNumberFormat="1" applyFont="1" applyFill="1" applyBorder="1"/>
    <xf numFmtId="164" fontId="9" fillId="2" borderId="6" xfId="39" applyNumberFormat="1" applyFont="1" applyFill="1" applyBorder="1"/>
    <xf numFmtId="164" fontId="9" fillId="2" borderId="0" xfId="39" applyNumberFormat="1" applyFont="1" applyFill="1"/>
    <xf numFmtId="164" fontId="9" fillId="2" borderId="7" xfId="28" applyNumberFormat="1" applyFont="1" applyFill="1" applyBorder="1"/>
    <xf numFmtId="164" fontId="9" fillId="0" borderId="0" xfId="39" applyNumberFormat="1" applyFont="1" applyFill="1"/>
    <xf numFmtId="164" fontId="9" fillId="0" borderId="0" xfId="28" applyNumberFormat="1" applyFont="1"/>
    <xf numFmtId="164" fontId="9" fillId="0" borderId="5" xfId="28" applyNumberFormat="1" applyFont="1" applyBorder="1"/>
    <xf numFmtId="164" fontId="9" fillId="0" borderId="6" xfId="28" applyNumberFormat="1" applyFont="1" applyBorder="1"/>
    <xf numFmtId="164" fontId="9" fillId="0" borderId="6" xfId="39" applyNumberFormat="1" applyFont="1" applyFill="1" applyBorder="1"/>
    <xf numFmtId="164" fontId="9" fillId="0" borderId="7" xfId="28" applyNumberFormat="1" applyFont="1" applyBorder="1"/>
    <xf numFmtId="164" fontId="9" fillId="2" borderId="0" xfId="28" applyNumberFormat="1" applyFont="1" applyFill="1" applyBorder="1"/>
    <xf numFmtId="165" fontId="8" fillId="0" borderId="0" xfId="29" applyNumberFormat="1" applyFont="1"/>
    <xf numFmtId="0" fontId="9" fillId="0" borderId="0" xfId="0" applyFont="1"/>
    <xf numFmtId="164" fontId="9" fillId="2" borderId="8" xfId="28" applyNumberFormat="1" applyFont="1" applyFill="1" applyBorder="1"/>
    <xf numFmtId="164" fontId="9" fillId="0" borderId="8" xfId="28" applyNumberFormat="1" applyFont="1" applyBorder="1"/>
    <xf numFmtId="0" fontId="7" fillId="3" borderId="0" xfId="0" applyFont="1" applyFill="1"/>
    <xf numFmtId="0" fontId="9" fillId="2" borderId="0" xfId="39" applyFont="1" applyFill="1" applyBorder="1"/>
    <xf numFmtId="164" fontId="9" fillId="3" borderId="0" xfId="39" applyNumberFormat="1" applyFont="1" applyFill="1"/>
    <xf numFmtId="0" fontId="9" fillId="3" borderId="0" xfId="39" applyFont="1" applyFill="1"/>
    <xf numFmtId="0" fontId="7" fillId="4" borderId="0" xfId="0" applyFont="1" applyFill="1"/>
    <xf numFmtId="164" fontId="9" fillId="0" borderId="8" xfId="28" applyNumberFormat="1" applyFont="1" applyFill="1" applyBorder="1"/>
    <xf numFmtId="164" fontId="9" fillId="0" borderId="6" xfId="28" applyNumberFormat="1" applyFont="1" applyFill="1" applyBorder="1"/>
    <xf numFmtId="164" fontId="9" fillId="4" borderId="0" xfId="39" applyNumberFormat="1" applyFont="1" applyFill="1"/>
    <xf numFmtId="0" fontId="9" fillId="4" borderId="0" xfId="39" applyFont="1" applyFill="1"/>
    <xf numFmtId="165" fontId="8" fillId="0" borderId="8" xfId="29" applyNumberFormat="1" applyFont="1" applyBorder="1"/>
    <xf numFmtId="165" fontId="8" fillId="0" borderId="3" xfId="29" applyNumberFormat="1" applyFont="1" applyBorder="1"/>
    <xf numFmtId="164" fontId="8" fillId="0" borderId="9" xfId="28" applyNumberFormat="1" applyFont="1" applyBorder="1" applyAlignment="1">
      <alignment horizontal="right"/>
    </xf>
    <xf numFmtId="164" fontId="8" fillId="0" borderId="1" xfId="28" applyNumberFormat="1" applyFont="1" applyBorder="1" applyAlignment="1">
      <alignment horizontal="right"/>
    </xf>
    <xf numFmtId="164" fontId="8" fillId="0" borderId="1" xfId="28" applyNumberFormat="1" applyFont="1" applyBorder="1"/>
    <xf numFmtId="164" fontId="4" fillId="0" borderId="0" xfId="28" applyNumberFormat="1" applyFont="1"/>
    <xf numFmtId="164" fontId="4" fillId="0" borderId="0" xfId="28" applyNumberFormat="1" applyFont="1" applyBorder="1"/>
    <xf numFmtId="164" fontId="9" fillId="2" borderId="9" xfId="28" applyNumberFormat="1" applyFont="1" applyFill="1" applyBorder="1"/>
    <xf numFmtId="164" fontId="9" fillId="2" borderId="1" xfId="28" applyNumberFormat="1" applyFont="1" applyFill="1" applyBorder="1"/>
    <xf numFmtId="164" fontId="9" fillId="2" borderId="10" xfId="28" applyNumberFormat="1" applyFont="1" applyFill="1" applyBorder="1"/>
    <xf numFmtId="166" fontId="9" fillId="0" borderId="6" xfId="28" applyNumberFormat="1" applyFont="1" applyBorder="1"/>
    <xf numFmtId="0" fontId="4" fillId="0" borderId="0" xfId="39" applyFont="1" applyBorder="1" applyAlignment="1">
      <alignment horizontal="right"/>
    </xf>
    <xf numFmtId="164" fontId="8" fillId="2" borderId="6" xfId="28" applyNumberFormat="1" applyFont="1" applyFill="1" applyBorder="1"/>
    <xf numFmtId="164" fontId="9" fillId="2" borderId="11" xfId="28" applyNumberFormat="1" applyFont="1" applyFill="1" applyBorder="1"/>
    <xf numFmtId="0" fontId="5" fillId="0" borderId="0" xfId="39" applyFont="1" applyBorder="1" applyAlignment="1">
      <alignment horizontal="center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_Sheet1" xfId="39"/>
    <cellStyle name="Note" xfId="40" builtinId="10" customBuiltin="1"/>
    <cellStyle name="Output" xfId="41" builtinId="21" customBuiltin="1"/>
    <cellStyle name="Percent" xfId="42" builtinId="5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Customer Assets Under Control
Securities Brokers</a:t>
            </a:r>
          </a:p>
        </c:rich>
      </c:tx>
      <c:layout>
        <c:manualLayout>
          <c:xMode val="edge"/>
          <c:yMode val="edge"/>
          <c:x val="0.31070513305178415"/>
          <c:y val="3.759398496240601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500706635677411"/>
          <c:y val="0.33082706766917341"/>
          <c:w val="0.82578985793608872"/>
          <c:h val="0.48120300751879674"/>
        </c:manualLayout>
      </c:layout>
      <c:barChart>
        <c:barDir val="col"/>
        <c:grouping val="clustered"/>
        <c:ser>
          <c:idx val="0"/>
          <c:order val="0"/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  <a:ln w="12700">
              <a:solidFill>
                <a:schemeClr val="bg1"/>
              </a:solidFill>
              <a:prstDash val="solid"/>
            </a:ln>
            <a:effectLst>
              <a:outerShdw blurRad="12700" dist="50800" dir="5400000" algn="ctr" rotWithShape="0">
                <a:srgbClr val="000000">
                  <a:alpha val="43137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 h="50800"/>
            </a:sp3d>
          </c:spPr>
          <c:cat>
            <c:numRef>
              <c:f>Sheet1!$A$54:$A$60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Sheet1!$E$54:$E$60</c:f>
              <c:numCache>
                <c:formatCode>General</c:formatCode>
                <c:ptCount val="7"/>
                <c:pt idx="0">
                  <c:v>22475</c:v>
                </c:pt>
                <c:pt idx="1">
                  <c:v>26221</c:v>
                </c:pt>
                <c:pt idx="2">
                  <c:v>26455</c:v>
                </c:pt>
                <c:pt idx="3">
                  <c:v>26999</c:v>
                </c:pt>
                <c:pt idx="4">
                  <c:v>27935</c:v>
                </c:pt>
                <c:pt idx="5">
                  <c:v>26479</c:v>
                </c:pt>
                <c:pt idx="6">
                  <c:v>27995</c:v>
                </c:pt>
              </c:numCache>
            </c:numRef>
          </c:val>
        </c:ser>
        <c:axId val="67979520"/>
        <c:axId val="67981312"/>
      </c:barChart>
      <c:catAx>
        <c:axId val="679795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981312"/>
        <c:crosses val="autoZero"/>
        <c:auto val="1"/>
        <c:lblAlgn val="ctr"/>
        <c:lblOffset val="100"/>
        <c:tickLblSkip val="1"/>
        <c:tickMarkSkip val="1"/>
      </c:catAx>
      <c:valAx>
        <c:axId val="679813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Millions $</a:t>
                </a:r>
              </a:p>
            </c:rich>
          </c:tx>
          <c:layout>
            <c:manualLayout>
              <c:xMode val="edge"/>
              <c:yMode val="edge"/>
              <c:x val="9.5300289109951739E-2"/>
              <c:y val="0.1992481203007519"/>
            </c:manualLayout>
          </c:layout>
          <c:spPr>
            <a:noFill/>
            <a:ln w="25400">
              <a:noFill/>
            </a:ln>
          </c:spPr>
        </c:title>
        <c:numFmt formatCode="\$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979520"/>
        <c:crosses val="autoZero"/>
        <c:crossBetween val="between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000000000000044" r="0.75000000000000044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10</xdr:col>
      <xdr:colOff>0</xdr:colOff>
      <xdr:row>1</xdr:row>
      <xdr:rowOff>9525</xdr:rowOff>
    </xdr:to>
    <xdr:pic>
      <xdr:nvPicPr>
        <xdr:cNvPr id="1050" name="Picture 3" descr="ocif new logo E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" y="0"/>
          <a:ext cx="82677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400050</xdr:colOff>
      <xdr:row>52</xdr:row>
      <xdr:rowOff>0</xdr:rowOff>
    </xdr:from>
    <xdr:to>
      <xdr:col>9</xdr:col>
      <xdr:colOff>104775</xdr:colOff>
      <xdr:row>69</xdr:row>
      <xdr:rowOff>104775</xdr:rowOff>
    </xdr:to>
    <xdr:graphicFrame macro="">
      <xdr:nvGraphicFramePr>
        <xdr:cNvPr id="1051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1"/>
  <sheetViews>
    <sheetView showGridLines="0" tabSelected="1" zoomScaleNormal="100" workbookViewId="0">
      <selection activeCell="A2" sqref="A2:H2"/>
    </sheetView>
  </sheetViews>
  <sheetFormatPr defaultColWidth="15" defaultRowHeight="11.25"/>
  <cols>
    <col min="1" max="1" width="30.42578125" style="1" customWidth="1"/>
    <col min="2" max="3" width="12.85546875" style="1" hidden="1" customWidth="1"/>
    <col min="4" max="4" width="0.42578125" style="1" hidden="1" customWidth="1"/>
    <col min="5" max="8" width="15.7109375" style="1" customWidth="1"/>
    <col min="9" max="9" width="15.28515625" style="1" customWidth="1"/>
    <col min="10" max="10" width="15.85546875" style="1" customWidth="1"/>
    <col min="11" max="11" width="16.5703125" style="1" customWidth="1"/>
    <col min="12" max="16384" width="15" style="1"/>
  </cols>
  <sheetData>
    <row r="1" spans="1:12" ht="77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8.25" customHeight="1">
      <c r="A2" s="59" t="s">
        <v>0</v>
      </c>
      <c r="B2" s="59"/>
      <c r="C2" s="59"/>
      <c r="D2" s="59"/>
      <c r="E2" s="59"/>
      <c r="F2" s="59"/>
      <c r="G2" s="59"/>
      <c r="H2" s="59"/>
      <c r="I2" s="2"/>
      <c r="J2" s="3"/>
      <c r="K2" s="3"/>
      <c r="L2" s="3"/>
    </row>
    <row r="3" spans="1:12" ht="15" customHeight="1">
      <c r="A3" s="4"/>
      <c r="B3" s="5"/>
      <c r="C3" s="3"/>
      <c r="D3" s="3"/>
      <c r="E3" s="3"/>
      <c r="F3" s="6"/>
      <c r="G3" s="6"/>
      <c r="H3" s="7"/>
      <c r="I3" s="2"/>
      <c r="J3" s="3"/>
      <c r="K3" s="3"/>
      <c r="L3" s="3"/>
    </row>
    <row r="4" spans="1:12" s="8" customFormat="1" ht="12">
      <c r="A4" s="9" t="s">
        <v>1</v>
      </c>
      <c r="B4" s="10">
        <v>1995</v>
      </c>
      <c r="C4" s="10">
        <v>1996</v>
      </c>
      <c r="D4" s="11">
        <v>1997</v>
      </c>
      <c r="E4" s="14">
        <v>2004</v>
      </c>
      <c r="F4" s="12">
        <v>2005</v>
      </c>
      <c r="G4" s="13">
        <v>2006</v>
      </c>
      <c r="H4" s="14">
        <v>2007</v>
      </c>
      <c r="I4" s="12">
        <v>2008</v>
      </c>
      <c r="J4" s="12">
        <v>2009</v>
      </c>
      <c r="K4" s="16"/>
      <c r="L4" s="17"/>
    </row>
    <row r="5" spans="1:12" s="8" customFormat="1" ht="12.75" customHeight="1">
      <c r="A5" s="18" t="s">
        <v>2</v>
      </c>
      <c r="B5" s="19" t="s">
        <v>3</v>
      </c>
      <c r="C5" s="19" t="s">
        <v>4</v>
      </c>
      <c r="D5" s="20" t="s">
        <v>4</v>
      </c>
      <c r="E5" s="57" t="s">
        <v>5</v>
      </c>
      <c r="F5" s="21" t="s">
        <v>5</v>
      </c>
      <c r="G5" s="21" t="s">
        <v>5</v>
      </c>
      <c r="H5" s="21" t="s">
        <v>5</v>
      </c>
      <c r="I5" s="24" t="s">
        <v>5</v>
      </c>
      <c r="J5" s="58" t="s">
        <v>5</v>
      </c>
      <c r="K5" s="25"/>
      <c r="L5" s="17"/>
    </row>
    <row r="6" spans="1:12" s="8" customFormat="1" ht="12.75" customHeight="1">
      <c r="A6" s="17" t="s">
        <v>6</v>
      </c>
      <c r="B6" s="26" t="s">
        <v>3</v>
      </c>
      <c r="C6" s="26" t="s">
        <v>3</v>
      </c>
      <c r="D6" s="27" t="s">
        <v>3</v>
      </c>
      <c r="E6" s="28">
        <v>80000000</v>
      </c>
      <c r="F6" s="29">
        <v>47000000</v>
      </c>
      <c r="G6" s="25">
        <v>55000000</v>
      </c>
      <c r="H6" s="28">
        <v>82000000</v>
      </c>
      <c r="I6" s="30">
        <v>107000000</v>
      </c>
      <c r="J6" s="28">
        <v>87000000</v>
      </c>
      <c r="K6" s="25"/>
      <c r="L6" s="17"/>
    </row>
    <row r="7" spans="1:12" s="8" customFormat="1" ht="12.75" customHeight="1">
      <c r="A7" s="18" t="s">
        <v>7</v>
      </c>
      <c r="B7" s="19" t="s">
        <v>3</v>
      </c>
      <c r="C7" s="19" t="s">
        <v>3</v>
      </c>
      <c r="D7" s="20" t="s">
        <v>4</v>
      </c>
      <c r="E7" s="21">
        <v>3271300000</v>
      </c>
      <c r="F7" s="22">
        <v>3736175000</v>
      </c>
      <c r="G7" s="23">
        <v>4368406000</v>
      </c>
      <c r="H7" s="21">
        <v>5332028000</v>
      </c>
      <c r="I7" s="24">
        <v>4719078000</v>
      </c>
      <c r="J7" s="24">
        <v>4217423000</v>
      </c>
      <c r="K7" s="25"/>
      <c r="L7" s="17"/>
    </row>
    <row r="8" spans="1:12" s="8" customFormat="1" ht="12.75" customHeight="1">
      <c r="A8" s="17" t="s">
        <v>8</v>
      </c>
      <c r="B8" s="26" t="s">
        <v>3</v>
      </c>
      <c r="C8" s="26" t="s">
        <v>4</v>
      </c>
      <c r="D8" s="27" t="s">
        <v>4</v>
      </c>
      <c r="E8" s="28">
        <v>1026419202</v>
      </c>
      <c r="F8" s="29">
        <v>1020252544</v>
      </c>
      <c r="G8" s="25">
        <v>1019102949</v>
      </c>
      <c r="H8" s="28">
        <v>1183949201</v>
      </c>
      <c r="I8" s="30">
        <v>1133624749</v>
      </c>
      <c r="J8" s="30">
        <v>1206646708</v>
      </c>
      <c r="K8" s="25"/>
      <c r="L8" s="17"/>
    </row>
    <row r="9" spans="1:12" s="8" customFormat="1" ht="12.75" customHeight="1">
      <c r="A9" s="18" t="s">
        <v>9</v>
      </c>
      <c r="B9" s="19" t="s">
        <v>4</v>
      </c>
      <c r="C9" s="19" t="s">
        <v>4</v>
      </c>
      <c r="D9" s="20" t="s">
        <v>4</v>
      </c>
      <c r="E9" s="21">
        <v>80100000</v>
      </c>
      <c r="F9" s="22">
        <v>81312000</v>
      </c>
      <c r="G9" s="23">
        <v>138047000</v>
      </c>
      <c r="H9" s="21">
        <v>119602000</v>
      </c>
      <c r="I9" s="24">
        <v>94947000</v>
      </c>
      <c r="J9" s="24">
        <v>124593000</v>
      </c>
      <c r="K9" s="25"/>
      <c r="L9" s="17"/>
    </row>
    <row r="10" spans="1:12" s="8" customFormat="1" ht="12.75" customHeight="1">
      <c r="A10" s="17" t="s">
        <v>10</v>
      </c>
      <c r="B10" s="26" t="s">
        <v>3</v>
      </c>
      <c r="C10" s="26" t="s">
        <v>3</v>
      </c>
      <c r="D10" s="27" t="s">
        <v>3</v>
      </c>
      <c r="E10" s="28">
        <v>322853000</v>
      </c>
      <c r="F10" s="29">
        <v>290157000</v>
      </c>
      <c r="G10" s="25">
        <v>432227000</v>
      </c>
      <c r="H10" s="28">
        <v>461938000</v>
      </c>
      <c r="I10" s="30">
        <v>457134000</v>
      </c>
      <c r="J10" s="30">
        <v>528372000</v>
      </c>
      <c r="K10" s="25"/>
      <c r="L10" s="17"/>
    </row>
    <row r="11" spans="1:12" s="8" customFormat="1" ht="12.75" customHeight="1">
      <c r="A11" s="18" t="s">
        <v>11</v>
      </c>
      <c r="B11" s="19" t="s">
        <v>4</v>
      </c>
      <c r="C11" s="19" t="s">
        <v>4</v>
      </c>
      <c r="D11" s="20" t="s">
        <v>4</v>
      </c>
      <c r="E11" s="21">
        <v>12143000000</v>
      </c>
      <c r="F11" s="22">
        <v>11704000000</v>
      </c>
      <c r="G11" s="23">
        <v>11382000000</v>
      </c>
      <c r="H11" s="21">
        <v>12373351000</v>
      </c>
      <c r="I11" s="24">
        <v>12520910000</v>
      </c>
      <c r="J11" s="24">
        <v>14164103000</v>
      </c>
      <c r="K11" s="25"/>
      <c r="L11" s="17"/>
    </row>
    <row r="12" spans="1:12" s="8" customFormat="1" ht="12.75" customHeight="1">
      <c r="A12" s="17" t="s">
        <v>12</v>
      </c>
      <c r="B12" s="26" t="s">
        <v>3</v>
      </c>
      <c r="C12" s="26" t="s">
        <v>4</v>
      </c>
      <c r="D12" s="27" t="s">
        <v>4</v>
      </c>
      <c r="E12" s="28">
        <v>4543314000</v>
      </c>
      <c r="F12" s="29">
        <v>4923181000</v>
      </c>
      <c r="G12" s="25">
        <v>5648342000</v>
      </c>
      <c r="H12" s="28">
        <v>5854536000</v>
      </c>
      <c r="I12" s="30">
        <v>5441021000</v>
      </c>
      <c r="J12" s="30">
        <v>5526030000</v>
      </c>
      <c r="K12" s="25"/>
      <c r="L12" s="17"/>
    </row>
    <row r="13" spans="1:12" s="8" customFormat="1" ht="12.75" customHeight="1">
      <c r="A13" s="18" t="s">
        <v>13</v>
      </c>
      <c r="B13" s="19" t="s">
        <v>3</v>
      </c>
      <c r="C13" s="19" t="s">
        <v>3</v>
      </c>
      <c r="D13" s="20" t="s">
        <v>4</v>
      </c>
      <c r="E13" s="21" t="s">
        <v>5</v>
      </c>
      <c r="F13" s="22" t="s">
        <v>5</v>
      </c>
      <c r="G13" s="23" t="s">
        <v>5</v>
      </c>
      <c r="H13" s="21" t="s">
        <v>5</v>
      </c>
      <c r="I13" s="24" t="s">
        <v>5</v>
      </c>
      <c r="J13" s="24">
        <v>0</v>
      </c>
      <c r="K13" s="25"/>
      <c r="L13" s="17"/>
    </row>
    <row r="14" spans="1:12" s="8" customFormat="1" ht="12.75" customHeight="1">
      <c r="A14" s="17" t="s">
        <v>14</v>
      </c>
      <c r="B14" s="26" t="s">
        <v>4</v>
      </c>
      <c r="C14" s="26" t="s">
        <v>4</v>
      </c>
      <c r="D14" s="27" t="s">
        <v>4</v>
      </c>
      <c r="E14" s="28">
        <v>50000000</v>
      </c>
      <c r="F14" s="29">
        <v>42024000</v>
      </c>
      <c r="G14" s="25">
        <v>20410000</v>
      </c>
      <c r="H14" s="28" t="s">
        <v>5</v>
      </c>
      <c r="I14" s="30" t="s">
        <v>5</v>
      </c>
      <c r="J14" s="30">
        <v>0</v>
      </c>
      <c r="K14" s="25"/>
      <c r="L14" s="17"/>
    </row>
    <row r="15" spans="1:12" s="8" customFormat="1" ht="12.75" customHeight="1">
      <c r="A15" s="18" t="s">
        <v>15</v>
      </c>
      <c r="B15" s="19" t="s">
        <v>4</v>
      </c>
      <c r="C15" s="19" t="s">
        <v>4</v>
      </c>
      <c r="D15" s="20" t="s">
        <v>4</v>
      </c>
      <c r="E15" s="21">
        <v>522745406</v>
      </c>
      <c r="F15" s="22">
        <v>325637591</v>
      </c>
      <c r="G15" s="23">
        <v>347108261</v>
      </c>
      <c r="H15" s="21">
        <v>387361891</v>
      </c>
      <c r="I15" s="24">
        <v>222574069</v>
      </c>
      <c r="J15" s="24">
        <v>290010831</v>
      </c>
      <c r="K15" s="25"/>
      <c r="L15" s="17"/>
    </row>
    <row r="16" spans="1:12" s="8" customFormat="1" ht="12.75" customHeight="1">
      <c r="A16" s="17" t="s">
        <v>16</v>
      </c>
      <c r="B16" s="26" t="s">
        <v>4</v>
      </c>
      <c r="C16" s="26" t="s">
        <v>4</v>
      </c>
      <c r="D16" s="27" t="s">
        <v>4</v>
      </c>
      <c r="E16" s="28">
        <v>195394470</v>
      </c>
      <c r="F16" s="29">
        <v>568964748</v>
      </c>
      <c r="G16" s="25">
        <v>884096315</v>
      </c>
      <c r="H16" s="28">
        <v>981114887</v>
      </c>
      <c r="I16" s="30">
        <v>901997822</v>
      </c>
      <c r="J16" s="30">
        <v>815558334</v>
      </c>
      <c r="K16" s="25"/>
      <c r="L16" s="17"/>
    </row>
    <row r="17" spans="1:12" s="8" customFormat="1" ht="12.75" customHeight="1">
      <c r="A17" s="18" t="s">
        <v>17</v>
      </c>
      <c r="B17" s="19" t="s">
        <v>3</v>
      </c>
      <c r="C17" s="19" t="s">
        <v>3</v>
      </c>
      <c r="D17" s="20" t="s">
        <v>3</v>
      </c>
      <c r="E17" s="21" t="s">
        <v>5</v>
      </c>
      <c r="F17" s="22" t="s">
        <v>5</v>
      </c>
      <c r="G17" s="23" t="s">
        <v>5</v>
      </c>
      <c r="H17" s="21" t="s">
        <v>5</v>
      </c>
      <c r="I17" s="24" t="s">
        <v>5</v>
      </c>
      <c r="J17" s="24">
        <v>0</v>
      </c>
      <c r="K17" s="25"/>
      <c r="L17" s="17"/>
    </row>
    <row r="18" spans="1:12" s="8" customFormat="1" ht="12.75" customHeight="1">
      <c r="A18" s="17" t="s">
        <v>18</v>
      </c>
      <c r="B18" s="26" t="s">
        <v>3</v>
      </c>
      <c r="C18" s="26" t="s">
        <v>3</v>
      </c>
      <c r="D18" s="27" t="s">
        <v>3</v>
      </c>
      <c r="E18" s="28">
        <v>516978522</v>
      </c>
      <c r="F18" s="29">
        <v>404334417</v>
      </c>
      <c r="G18" s="25">
        <v>265368000</v>
      </c>
      <c r="H18" s="28" t="s">
        <v>5</v>
      </c>
      <c r="I18" s="30" t="s">
        <v>5</v>
      </c>
      <c r="J18" s="30">
        <v>0</v>
      </c>
      <c r="K18" s="25"/>
      <c r="L18" s="17"/>
    </row>
    <row r="19" spans="1:12" s="8" customFormat="1" ht="12.75" customHeight="1">
      <c r="A19" s="18" t="s">
        <v>19</v>
      </c>
      <c r="B19" s="19" t="s">
        <v>4</v>
      </c>
      <c r="C19" s="19" t="s">
        <v>4</v>
      </c>
      <c r="D19" s="20" t="s">
        <v>4</v>
      </c>
      <c r="E19" s="21">
        <v>708879177</v>
      </c>
      <c r="F19" s="22">
        <v>625057241</v>
      </c>
      <c r="G19" s="23">
        <v>604668668</v>
      </c>
      <c r="H19" s="21">
        <v>653458472</v>
      </c>
      <c r="I19" s="24">
        <v>539851076</v>
      </c>
      <c r="J19" s="24">
        <v>612880449</v>
      </c>
      <c r="K19" s="25"/>
      <c r="L19" s="17"/>
    </row>
    <row r="20" spans="1:12" s="8" customFormat="1" ht="12.75" customHeight="1">
      <c r="A20" s="17" t="s">
        <v>20</v>
      </c>
      <c r="B20" s="26">
        <v>519000</v>
      </c>
      <c r="C20" s="26">
        <v>985794</v>
      </c>
      <c r="D20" s="27" t="s">
        <v>4</v>
      </c>
      <c r="E20" s="28" t="s">
        <v>5</v>
      </c>
      <c r="F20" s="29" t="s">
        <v>5</v>
      </c>
      <c r="G20" s="25" t="s">
        <v>5</v>
      </c>
      <c r="H20" s="28" t="s">
        <v>5</v>
      </c>
      <c r="I20" s="30" t="s">
        <v>5</v>
      </c>
      <c r="J20" s="30">
        <v>0</v>
      </c>
      <c r="K20" s="25"/>
      <c r="L20" s="17"/>
    </row>
    <row r="21" spans="1:12" s="8" customFormat="1" ht="12.75" customHeight="1">
      <c r="A21" s="18" t="s">
        <v>21</v>
      </c>
      <c r="B21" s="19" t="s">
        <v>4</v>
      </c>
      <c r="C21" s="19" t="s">
        <v>4</v>
      </c>
      <c r="D21" s="20" t="s">
        <v>4</v>
      </c>
      <c r="E21" s="21">
        <v>2140510000</v>
      </c>
      <c r="F21" s="22">
        <v>1943000000</v>
      </c>
      <c r="G21" s="23">
        <v>1524000000</v>
      </c>
      <c r="H21" s="21">
        <v>0</v>
      </c>
      <c r="I21" s="24">
        <v>0</v>
      </c>
      <c r="J21" s="24">
        <v>0</v>
      </c>
      <c r="K21" s="25"/>
      <c r="L21" s="17"/>
    </row>
    <row r="22" spans="1:12" s="8" customFormat="1" ht="12.75" customHeight="1">
      <c r="A22" s="17" t="s">
        <v>22</v>
      </c>
      <c r="B22" s="26" t="s">
        <v>3</v>
      </c>
      <c r="C22" s="26" t="s">
        <v>3</v>
      </c>
      <c r="D22" s="27" t="s">
        <v>3</v>
      </c>
      <c r="E22" s="28">
        <v>12749000</v>
      </c>
      <c r="F22" s="29">
        <v>2653000</v>
      </c>
      <c r="G22" s="25">
        <v>3402000</v>
      </c>
      <c r="H22" s="28">
        <v>3970000</v>
      </c>
      <c r="I22" s="30">
        <v>3694000</v>
      </c>
      <c r="J22" s="30">
        <v>6066000</v>
      </c>
      <c r="K22" s="25"/>
      <c r="L22" s="17"/>
    </row>
    <row r="23" spans="1:12" s="8" customFormat="1" ht="12.75" customHeight="1">
      <c r="A23" s="18" t="s">
        <v>23</v>
      </c>
      <c r="B23" s="19" t="s">
        <v>3</v>
      </c>
      <c r="C23" s="19" t="s">
        <v>3</v>
      </c>
      <c r="D23" s="20" t="s">
        <v>3</v>
      </c>
      <c r="E23" s="21">
        <v>514948837</v>
      </c>
      <c r="F23" s="22">
        <v>548000000</v>
      </c>
      <c r="G23" s="23">
        <v>156000000</v>
      </c>
      <c r="H23" s="21" t="s">
        <v>5</v>
      </c>
      <c r="I23" s="24" t="s">
        <v>5</v>
      </c>
      <c r="J23" s="24">
        <v>0</v>
      </c>
      <c r="K23" s="25"/>
      <c r="L23" s="17"/>
    </row>
    <row r="24" spans="1:12" s="8" customFormat="1" ht="12.75" customHeight="1">
      <c r="A24" s="17" t="s">
        <v>24</v>
      </c>
      <c r="B24" s="26" t="s">
        <v>3</v>
      </c>
      <c r="C24" s="26" t="s">
        <v>3</v>
      </c>
      <c r="D24" s="27" t="s">
        <v>3</v>
      </c>
      <c r="E24" s="28" t="s">
        <v>5</v>
      </c>
      <c r="F24" s="29" t="s">
        <v>5</v>
      </c>
      <c r="G24" s="25" t="s">
        <v>5</v>
      </c>
      <c r="H24" s="28" t="s">
        <v>5</v>
      </c>
      <c r="I24" s="30" t="s">
        <v>5</v>
      </c>
      <c r="J24" s="30">
        <v>0</v>
      </c>
      <c r="K24" s="25"/>
      <c r="L24" s="17"/>
    </row>
    <row r="25" spans="1:12" s="8" customFormat="1" ht="12.75" customHeight="1">
      <c r="A25" s="18" t="s">
        <v>25</v>
      </c>
      <c r="B25" s="19" t="s">
        <v>3</v>
      </c>
      <c r="C25" s="19" t="s">
        <v>3</v>
      </c>
      <c r="D25" s="20" t="s">
        <v>3</v>
      </c>
      <c r="E25" s="21">
        <v>13669687</v>
      </c>
      <c r="F25" s="22">
        <v>11957665</v>
      </c>
      <c r="G25" s="23">
        <v>12884947</v>
      </c>
      <c r="H25" s="21">
        <v>13122487</v>
      </c>
      <c r="I25" s="24">
        <v>12744760</v>
      </c>
      <c r="J25" s="24">
        <v>0</v>
      </c>
      <c r="K25" s="25"/>
      <c r="L25" s="17"/>
    </row>
    <row r="26" spans="1:12" s="8" customFormat="1" ht="12.75" customHeight="1">
      <c r="A26" s="17" t="s">
        <v>26</v>
      </c>
      <c r="B26" s="26" t="s">
        <v>3</v>
      </c>
      <c r="C26" s="26" t="s">
        <v>3</v>
      </c>
      <c r="D26" s="27" t="s">
        <v>3</v>
      </c>
      <c r="E26" s="28">
        <v>33235264</v>
      </c>
      <c r="F26" s="29">
        <v>36924153</v>
      </c>
      <c r="G26" s="25">
        <v>36232179</v>
      </c>
      <c r="H26" s="28">
        <v>38607817</v>
      </c>
      <c r="I26" s="30">
        <v>30362278</v>
      </c>
      <c r="J26" s="30">
        <v>40858538</v>
      </c>
      <c r="K26" s="25"/>
      <c r="L26" s="17"/>
    </row>
    <row r="27" spans="1:12" s="8" customFormat="1" ht="12.75" customHeight="1">
      <c r="A27" s="18" t="s">
        <v>27</v>
      </c>
      <c r="B27" s="19" t="s">
        <v>3</v>
      </c>
      <c r="C27" s="19" t="s">
        <v>3</v>
      </c>
      <c r="D27" s="20" t="s">
        <v>3</v>
      </c>
      <c r="E27" s="21">
        <v>39138000</v>
      </c>
      <c r="F27" s="22">
        <v>43862000</v>
      </c>
      <c r="G27" s="23">
        <v>43882000</v>
      </c>
      <c r="H27" s="21" t="s">
        <v>5</v>
      </c>
      <c r="I27" s="24">
        <v>73000</v>
      </c>
      <c r="J27" s="24">
        <v>62000</v>
      </c>
      <c r="K27" s="25"/>
      <c r="L27" s="17"/>
    </row>
    <row r="28" spans="1:12" s="8" customFormat="1" ht="12.75" customHeight="1">
      <c r="A28" s="17" t="s">
        <v>28</v>
      </c>
      <c r="B28" s="26" t="s">
        <v>3</v>
      </c>
      <c r="C28" s="26" t="s">
        <v>3</v>
      </c>
      <c r="D28" s="27"/>
      <c r="E28" s="28">
        <v>6000000</v>
      </c>
      <c r="F28" s="29">
        <v>5500000</v>
      </c>
      <c r="G28" s="25">
        <v>2400000</v>
      </c>
      <c r="H28" s="28">
        <v>1800000</v>
      </c>
      <c r="I28" s="30">
        <v>1500000</v>
      </c>
      <c r="J28" s="30">
        <v>1700000</v>
      </c>
      <c r="K28" s="25"/>
      <c r="L28" s="17"/>
    </row>
    <row r="29" spans="1:12" s="8" customFormat="1" ht="12.75" customHeight="1">
      <c r="A29" s="18" t="s">
        <v>29</v>
      </c>
      <c r="B29" s="31"/>
      <c r="C29" s="31"/>
      <c r="D29" s="20"/>
      <c r="E29" s="21"/>
      <c r="F29" s="22">
        <v>4040771</v>
      </c>
      <c r="G29" s="23">
        <v>3327715</v>
      </c>
      <c r="H29" s="21">
        <v>2764919</v>
      </c>
      <c r="I29" s="24">
        <v>0</v>
      </c>
      <c r="J29" s="24">
        <v>0</v>
      </c>
      <c r="K29" s="25"/>
      <c r="L29" s="17"/>
    </row>
    <row r="30" spans="1:12" s="8" customFormat="1" ht="12.75" customHeight="1">
      <c r="A30" s="17" t="s">
        <v>30</v>
      </c>
      <c r="B30" s="15"/>
      <c r="C30" s="15"/>
      <c r="D30" s="27"/>
      <c r="E30" s="28"/>
      <c r="F30" s="29">
        <v>91424000</v>
      </c>
      <c r="G30" s="25">
        <v>35629000</v>
      </c>
      <c r="H30" s="28">
        <v>36628380</v>
      </c>
      <c r="I30" s="30">
        <v>2631705</v>
      </c>
      <c r="J30" s="30">
        <v>0</v>
      </c>
      <c r="K30" s="25"/>
      <c r="L30" s="17"/>
    </row>
    <row r="31" spans="1:12" s="8" customFormat="1" ht="12.75" customHeight="1">
      <c r="A31" s="18" t="s">
        <v>31</v>
      </c>
      <c r="B31" s="19" t="s">
        <v>4</v>
      </c>
      <c r="C31" s="19" t="s">
        <v>4</v>
      </c>
      <c r="D31" s="20" t="s">
        <v>4</v>
      </c>
      <c r="E31" s="21" t="s">
        <v>5</v>
      </c>
      <c r="F31" s="21" t="s">
        <v>5</v>
      </c>
      <c r="G31" s="21" t="s">
        <v>5</v>
      </c>
      <c r="H31" s="21" t="s">
        <v>5</v>
      </c>
      <c r="I31" s="21" t="s">
        <v>5</v>
      </c>
      <c r="J31" s="21">
        <v>0</v>
      </c>
      <c r="K31" s="32"/>
      <c r="L31" s="17"/>
    </row>
    <row r="32" spans="1:12" s="8" customFormat="1" ht="12.75" customHeight="1">
      <c r="A32" s="17" t="s">
        <v>32</v>
      </c>
      <c r="B32" s="26" t="s">
        <v>4</v>
      </c>
      <c r="C32" s="26" t="s">
        <v>4</v>
      </c>
      <c r="D32" s="27" t="s">
        <v>3</v>
      </c>
      <c r="E32" s="55" t="s">
        <v>5</v>
      </c>
      <c r="F32" s="28">
        <v>0</v>
      </c>
      <c r="G32" s="28">
        <v>0</v>
      </c>
      <c r="H32" s="28" t="s">
        <v>5</v>
      </c>
      <c r="I32" s="28" t="s">
        <v>5</v>
      </c>
      <c r="J32" s="28">
        <v>0</v>
      </c>
      <c r="K32" s="15"/>
      <c r="L32" s="15"/>
    </row>
    <row r="33" spans="1:12" s="8" customFormat="1" ht="12.75" customHeight="1">
      <c r="A33" s="18" t="s">
        <v>33</v>
      </c>
      <c r="B33" s="19" t="s">
        <v>4</v>
      </c>
      <c r="C33" s="19" t="s">
        <v>4</v>
      </c>
      <c r="D33" s="20" t="s">
        <v>3</v>
      </c>
      <c r="E33" s="21" t="s">
        <v>5</v>
      </c>
      <c r="F33" s="21" t="s">
        <v>5</v>
      </c>
      <c r="G33" s="21">
        <v>0</v>
      </c>
      <c r="H33" s="21" t="s">
        <v>5</v>
      </c>
      <c r="I33" s="21" t="s">
        <v>5</v>
      </c>
      <c r="J33" s="21">
        <v>0</v>
      </c>
      <c r="K33" s="25"/>
      <c r="L33" s="17"/>
    </row>
    <row r="34" spans="1:12" s="8" customFormat="1" ht="12.75" customHeight="1">
      <c r="A34" s="17" t="s">
        <v>34</v>
      </c>
      <c r="B34" s="26" t="s">
        <v>3</v>
      </c>
      <c r="C34" s="26" t="s">
        <v>3</v>
      </c>
      <c r="D34" s="27" t="s">
        <v>3</v>
      </c>
      <c r="E34" s="28" t="s">
        <v>5</v>
      </c>
      <c r="F34" s="28" t="s">
        <v>5</v>
      </c>
      <c r="G34" s="28">
        <v>0</v>
      </c>
      <c r="H34" s="28" t="s">
        <v>5</v>
      </c>
      <c r="I34" s="28" t="s">
        <v>5</v>
      </c>
      <c r="J34" s="28">
        <v>0</v>
      </c>
      <c r="K34" s="25"/>
      <c r="L34" s="17"/>
    </row>
    <row r="35" spans="1:12" s="8" customFormat="1" ht="12.75" customHeight="1">
      <c r="A35" s="18" t="s">
        <v>35</v>
      </c>
      <c r="B35" s="19" t="s">
        <v>3</v>
      </c>
      <c r="C35" s="19" t="s">
        <v>3</v>
      </c>
      <c r="D35" s="20" t="s">
        <v>3</v>
      </c>
      <c r="E35" s="21" t="s">
        <v>5</v>
      </c>
      <c r="F35" s="21" t="s">
        <v>5</v>
      </c>
      <c r="G35" s="21">
        <v>0</v>
      </c>
      <c r="H35" s="21" t="s">
        <v>5</v>
      </c>
      <c r="I35" s="21" t="s">
        <v>5</v>
      </c>
      <c r="J35" s="21">
        <v>0</v>
      </c>
      <c r="K35" s="25"/>
      <c r="L35" s="17"/>
    </row>
    <row r="36" spans="1:12" s="8" customFormat="1" ht="12.75" customHeight="1">
      <c r="A36" s="17" t="s">
        <v>36</v>
      </c>
      <c r="B36" s="26" t="s">
        <v>3</v>
      </c>
      <c r="C36" s="26" t="s">
        <v>3</v>
      </c>
      <c r="D36" s="27"/>
      <c r="E36" s="28" t="s">
        <v>5</v>
      </c>
      <c r="F36" s="28" t="s">
        <v>5</v>
      </c>
      <c r="G36" s="28">
        <v>0</v>
      </c>
      <c r="H36" s="28" t="s">
        <v>5</v>
      </c>
      <c r="I36" s="28" t="s">
        <v>5</v>
      </c>
      <c r="J36" s="28">
        <v>0</v>
      </c>
      <c r="K36" s="25"/>
      <c r="L36" s="17"/>
    </row>
    <row r="37" spans="1:12" s="8" customFormat="1" ht="12.75" customHeight="1">
      <c r="A37" s="18" t="s">
        <v>37</v>
      </c>
      <c r="B37" s="19" t="s">
        <v>3</v>
      </c>
      <c r="C37" s="19" t="s">
        <v>3</v>
      </c>
      <c r="D37" s="20">
        <v>9533</v>
      </c>
      <c r="E37" s="21" t="s">
        <v>5</v>
      </c>
      <c r="F37" s="21" t="s">
        <v>5</v>
      </c>
      <c r="G37" s="21">
        <v>0</v>
      </c>
      <c r="H37" s="21" t="s">
        <v>5</v>
      </c>
      <c r="I37" s="21" t="s">
        <v>5</v>
      </c>
      <c r="J37" s="21">
        <v>0</v>
      </c>
      <c r="K37" s="33"/>
      <c r="L37" s="17"/>
    </row>
    <row r="38" spans="1:12" s="8" customFormat="1" ht="12.75" customHeight="1">
      <c r="A38" s="17" t="s">
        <v>38</v>
      </c>
      <c r="B38" s="26" t="s">
        <v>3</v>
      </c>
      <c r="C38" s="26" t="s">
        <v>3</v>
      </c>
      <c r="D38" s="27" t="s">
        <v>3</v>
      </c>
      <c r="E38" s="28" t="s">
        <v>5</v>
      </c>
      <c r="F38" s="28" t="s">
        <v>5</v>
      </c>
      <c r="G38" s="28">
        <v>0</v>
      </c>
      <c r="H38" s="28" t="s">
        <v>5</v>
      </c>
      <c r="I38" s="28" t="s">
        <v>5</v>
      </c>
      <c r="J38" s="28">
        <v>0</v>
      </c>
      <c r="K38" s="33"/>
      <c r="L38" s="17"/>
    </row>
    <row r="39" spans="1:12" s="8" customFormat="1" ht="12.75" customHeight="1">
      <c r="A39" s="18" t="s">
        <v>39</v>
      </c>
      <c r="B39" s="19" t="s">
        <v>3</v>
      </c>
      <c r="C39" s="19" t="s">
        <v>4</v>
      </c>
      <c r="D39" s="20" t="s">
        <v>4</v>
      </c>
      <c r="E39" s="21" t="s">
        <v>5</v>
      </c>
      <c r="F39" s="21" t="s">
        <v>5</v>
      </c>
      <c r="G39" s="21">
        <v>0</v>
      </c>
      <c r="H39" s="21" t="s">
        <v>5</v>
      </c>
      <c r="I39" s="21" t="s">
        <v>5</v>
      </c>
      <c r="J39" s="21">
        <v>0</v>
      </c>
      <c r="K39" s="33"/>
      <c r="L39" s="17"/>
    </row>
    <row r="40" spans="1:12" s="8" customFormat="1" ht="12.75" customHeight="1">
      <c r="A40" s="17" t="s">
        <v>40</v>
      </c>
      <c r="B40" s="26" t="s">
        <v>3</v>
      </c>
      <c r="C40" s="26" t="s">
        <v>3</v>
      </c>
      <c r="D40" s="27" t="s">
        <v>4</v>
      </c>
      <c r="E40" s="28" t="s">
        <v>5</v>
      </c>
      <c r="F40" s="28" t="s">
        <v>5</v>
      </c>
      <c r="G40" s="28">
        <v>0</v>
      </c>
      <c r="H40" s="28" t="s">
        <v>5</v>
      </c>
      <c r="I40" s="28" t="s">
        <v>5</v>
      </c>
      <c r="J40" s="28">
        <v>0</v>
      </c>
      <c r="K40" s="33"/>
      <c r="L40" s="17"/>
    </row>
    <row r="41" spans="1:12" s="8" customFormat="1" ht="12.75" customHeight="1">
      <c r="A41" s="18" t="s">
        <v>41</v>
      </c>
      <c r="B41" s="19" t="s">
        <v>3</v>
      </c>
      <c r="C41" s="19" t="s">
        <v>3</v>
      </c>
      <c r="D41" s="20" t="s">
        <v>3</v>
      </c>
      <c r="E41" s="21" t="s">
        <v>5</v>
      </c>
      <c r="F41" s="21" t="s">
        <v>5</v>
      </c>
      <c r="G41" s="21">
        <v>0</v>
      </c>
      <c r="H41" s="21" t="s">
        <v>5</v>
      </c>
      <c r="I41" s="21" t="s">
        <v>5</v>
      </c>
      <c r="J41" s="21">
        <v>0</v>
      </c>
      <c r="K41" s="33"/>
      <c r="L41" s="17"/>
    </row>
    <row r="42" spans="1:12" s="8" customFormat="1" ht="12.75" customHeight="1">
      <c r="A42" s="17" t="s">
        <v>42</v>
      </c>
      <c r="B42" s="26" t="s">
        <v>3</v>
      </c>
      <c r="C42" s="26" t="s">
        <v>4</v>
      </c>
      <c r="D42" s="27" t="s">
        <v>3</v>
      </c>
      <c r="E42" s="28" t="s">
        <v>5</v>
      </c>
      <c r="F42" s="28" t="s">
        <v>5</v>
      </c>
      <c r="G42" s="28">
        <v>0</v>
      </c>
      <c r="H42" s="28" t="s">
        <v>5</v>
      </c>
      <c r="I42" s="28" t="s">
        <v>5</v>
      </c>
      <c r="J42" s="28">
        <v>0</v>
      </c>
      <c r="K42" s="33"/>
      <c r="L42" s="17"/>
    </row>
    <row r="43" spans="1:12" s="8" customFormat="1" ht="12.75" customHeight="1">
      <c r="A43" s="17" t="s">
        <v>43</v>
      </c>
      <c r="B43" s="15"/>
      <c r="C43" s="15"/>
      <c r="D43" s="27"/>
      <c r="E43" s="28">
        <v>0</v>
      </c>
      <c r="F43" s="28" t="s">
        <v>5</v>
      </c>
      <c r="G43" s="28">
        <v>14347000</v>
      </c>
      <c r="H43" s="28">
        <v>12394000</v>
      </c>
      <c r="I43" s="28">
        <v>8970000</v>
      </c>
      <c r="J43" s="28">
        <v>0</v>
      </c>
      <c r="K43" s="33"/>
      <c r="L43" s="17"/>
    </row>
    <row r="44" spans="1:12" s="8" customFormat="1" ht="12.75" customHeight="1">
      <c r="A44" s="18" t="s">
        <v>44</v>
      </c>
      <c r="B44" s="19"/>
      <c r="C44" s="19" t="s">
        <v>4</v>
      </c>
      <c r="D44" s="34" t="s">
        <v>4</v>
      </c>
      <c r="E44" s="21" t="s">
        <v>5</v>
      </c>
      <c r="F44" s="21" t="s">
        <v>5</v>
      </c>
      <c r="G44" s="21">
        <v>0</v>
      </c>
      <c r="H44" s="21" t="s">
        <v>5</v>
      </c>
      <c r="I44" s="21" t="s">
        <v>5</v>
      </c>
      <c r="J44" s="21" t="s">
        <v>5</v>
      </c>
      <c r="K44" s="25"/>
      <c r="L44" s="17"/>
    </row>
    <row r="45" spans="1:12" s="8" customFormat="1" ht="12.75" customHeight="1">
      <c r="A45" s="17" t="s">
        <v>45</v>
      </c>
      <c r="B45" s="15"/>
      <c r="C45" s="15"/>
      <c r="D45" s="35"/>
      <c r="E45" s="28"/>
      <c r="F45" s="28"/>
      <c r="G45" s="28">
        <v>3053993</v>
      </c>
      <c r="H45" s="28">
        <v>2889256</v>
      </c>
      <c r="I45" s="28">
        <v>1815791</v>
      </c>
      <c r="J45" s="28">
        <v>0</v>
      </c>
      <c r="K45" s="25"/>
      <c r="L45" s="17"/>
    </row>
    <row r="46" spans="1:12" s="36" customFormat="1" ht="13.5" customHeight="1">
      <c r="A46" s="18" t="s">
        <v>46</v>
      </c>
      <c r="B46" s="37"/>
      <c r="C46" s="37"/>
      <c r="D46" s="34"/>
      <c r="E46" s="21" t="s">
        <v>5</v>
      </c>
      <c r="F46" s="21" t="s">
        <v>5</v>
      </c>
      <c r="G46" s="21" t="s">
        <v>5</v>
      </c>
      <c r="H46" s="21">
        <v>96006456</v>
      </c>
      <c r="I46" s="21">
        <v>83004969</v>
      </c>
      <c r="J46" s="21">
        <v>138194462</v>
      </c>
      <c r="K46" s="38"/>
      <c r="L46" s="39"/>
    </row>
    <row r="47" spans="1:12" s="40" customFormat="1" ht="12.75" customHeight="1">
      <c r="A47" s="17" t="s">
        <v>47</v>
      </c>
      <c r="B47" s="15"/>
      <c r="C47" s="15"/>
      <c r="D47" s="41"/>
      <c r="E47" s="42" t="s">
        <v>5</v>
      </c>
      <c r="F47" s="42" t="s">
        <v>5</v>
      </c>
      <c r="G47" s="42" t="s">
        <v>5</v>
      </c>
      <c r="H47" s="42">
        <v>1180000</v>
      </c>
      <c r="I47" s="42">
        <v>1171000</v>
      </c>
      <c r="J47" s="42">
        <v>76261762</v>
      </c>
      <c r="K47" s="43"/>
      <c r="L47" s="44"/>
    </row>
    <row r="48" spans="1:12" s="36" customFormat="1" ht="12.75" customHeight="1">
      <c r="A48" s="18" t="s">
        <v>56</v>
      </c>
      <c r="B48" s="37"/>
      <c r="C48" s="37"/>
      <c r="D48" s="34"/>
      <c r="E48" s="52" t="s">
        <v>5</v>
      </c>
      <c r="F48" s="53" t="s">
        <v>5</v>
      </c>
      <c r="G48" s="54" t="s">
        <v>5</v>
      </c>
      <c r="H48" s="52">
        <v>295983849</v>
      </c>
      <c r="I48" s="53">
        <v>194718345</v>
      </c>
      <c r="J48" s="53">
        <v>159090214</v>
      </c>
      <c r="K48" s="38"/>
      <c r="L48" s="39"/>
    </row>
    <row r="49" spans="1:12" s="8" customFormat="1" ht="12.75" customHeight="1">
      <c r="A49" s="9" t="s">
        <v>48</v>
      </c>
      <c r="B49" s="32" t="s">
        <v>4</v>
      </c>
      <c r="C49" s="32" t="s">
        <v>4</v>
      </c>
      <c r="D49" s="45" t="s">
        <v>4</v>
      </c>
      <c r="E49" s="46">
        <v>26221234565</v>
      </c>
      <c r="F49" s="46">
        <v>26455457130</v>
      </c>
      <c r="G49" s="46">
        <v>26999935027</v>
      </c>
      <c r="H49" s="46">
        <f>SUM(H5:H48)</f>
        <v>27934686615</v>
      </c>
      <c r="I49" s="46">
        <f>SUM(I5:I48)</f>
        <v>26478823564</v>
      </c>
      <c r="J49" s="46">
        <f>SUM(J5:J48)</f>
        <v>27994850298</v>
      </c>
      <c r="K49" s="33"/>
      <c r="L49" s="17"/>
    </row>
    <row r="50" spans="1:12" s="8" customFormat="1" ht="12.75" customHeight="1">
      <c r="A50" s="15"/>
      <c r="B50" s="15"/>
      <c r="C50" s="15"/>
      <c r="D50" s="15"/>
      <c r="E50" s="47" t="s">
        <v>49</v>
      </c>
      <c r="F50" s="48" t="s">
        <v>50</v>
      </c>
      <c r="G50" s="48" t="s">
        <v>51</v>
      </c>
      <c r="H50" s="49" t="s">
        <v>52</v>
      </c>
      <c r="I50" s="49" t="s">
        <v>54</v>
      </c>
      <c r="J50" s="49" t="s">
        <v>55</v>
      </c>
      <c r="K50" s="33"/>
      <c r="L50" s="17"/>
    </row>
    <row r="51" spans="1:12">
      <c r="A51" s="3"/>
      <c r="B51" s="3"/>
      <c r="C51" s="3"/>
      <c r="D51" s="3"/>
      <c r="E51" s="3"/>
      <c r="F51" s="3"/>
      <c r="G51" s="3"/>
      <c r="H51" s="50"/>
      <c r="I51" s="2"/>
      <c r="J51" s="2"/>
      <c r="K51" s="2"/>
      <c r="L51" s="7"/>
    </row>
    <row r="52" spans="1:12">
      <c r="A52" s="7"/>
      <c r="B52" s="3"/>
      <c r="C52" s="3"/>
      <c r="D52" s="3"/>
      <c r="E52" s="3"/>
      <c r="F52" s="3"/>
      <c r="G52" s="51"/>
      <c r="H52" s="51"/>
      <c r="I52" s="2"/>
      <c r="J52" s="2"/>
      <c r="K52" s="2"/>
      <c r="L52" s="7"/>
    </row>
    <row r="53" spans="1:12">
      <c r="A53" s="3"/>
      <c r="B53" s="3"/>
      <c r="C53" s="3"/>
      <c r="D53" s="3"/>
      <c r="E53" s="3"/>
      <c r="F53" s="3"/>
      <c r="G53" s="3"/>
      <c r="H53" s="2"/>
      <c r="I53" s="2"/>
      <c r="J53" s="2"/>
      <c r="K53" s="2"/>
      <c r="L53" s="7"/>
    </row>
    <row r="54" spans="1:12">
      <c r="A54" s="3">
        <v>2003</v>
      </c>
      <c r="B54" s="3"/>
      <c r="C54" s="3"/>
      <c r="D54" s="3"/>
      <c r="E54" s="7">
        <v>22475</v>
      </c>
      <c r="F54" s="3"/>
      <c r="G54" s="3"/>
      <c r="H54" s="2"/>
      <c r="I54" s="2"/>
      <c r="J54" s="2"/>
      <c r="K54" s="2"/>
      <c r="L54" s="7"/>
    </row>
    <row r="55" spans="1:12">
      <c r="A55" s="3">
        <v>2004</v>
      </c>
      <c r="B55" s="3"/>
      <c r="C55" s="3"/>
      <c r="D55" s="3"/>
      <c r="E55" s="7">
        <v>26221</v>
      </c>
      <c r="F55" s="3"/>
      <c r="G55" s="3"/>
      <c r="H55" s="2"/>
      <c r="I55" s="2"/>
      <c r="J55" s="2"/>
      <c r="K55" s="2"/>
      <c r="L55" s="7"/>
    </row>
    <row r="56" spans="1:12">
      <c r="A56" s="3">
        <v>2005</v>
      </c>
      <c r="B56" s="3"/>
      <c r="C56" s="3"/>
      <c r="D56" s="3"/>
      <c r="E56" s="7">
        <v>26455</v>
      </c>
      <c r="F56" s="3"/>
      <c r="G56" s="3"/>
      <c r="H56" s="2"/>
      <c r="I56" s="2"/>
      <c r="J56" s="2"/>
      <c r="K56" s="2"/>
      <c r="L56" s="7"/>
    </row>
    <row r="57" spans="1:12">
      <c r="A57" s="3">
        <v>2006</v>
      </c>
      <c r="B57" s="3"/>
      <c r="C57" s="3"/>
      <c r="D57" s="3"/>
      <c r="E57" s="7">
        <v>26999</v>
      </c>
      <c r="F57" s="3"/>
      <c r="G57" s="3"/>
      <c r="H57" s="2"/>
      <c r="I57" s="2"/>
      <c r="J57" s="2"/>
      <c r="K57" s="2"/>
      <c r="L57" s="7"/>
    </row>
    <row r="58" spans="1:12">
      <c r="A58" s="3">
        <v>2007</v>
      </c>
      <c r="B58" s="3"/>
      <c r="C58" s="3"/>
      <c r="D58" s="3"/>
      <c r="E58" s="7">
        <v>27935</v>
      </c>
      <c r="F58" s="3"/>
      <c r="G58" s="3"/>
      <c r="H58" s="2"/>
      <c r="I58" s="2"/>
      <c r="J58" s="2"/>
      <c r="K58" s="2"/>
      <c r="L58" s="7"/>
    </row>
    <row r="59" spans="1:12">
      <c r="A59" s="3">
        <v>2008</v>
      </c>
      <c r="B59" s="3"/>
      <c r="C59" s="3"/>
      <c r="D59" s="3"/>
      <c r="E59" s="7">
        <v>26479</v>
      </c>
      <c r="F59" s="3"/>
      <c r="G59" s="3"/>
      <c r="H59" s="2"/>
      <c r="I59" s="2"/>
      <c r="J59" s="2"/>
      <c r="K59" s="2"/>
      <c r="L59" s="7"/>
    </row>
    <row r="60" spans="1:12">
      <c r="A60" s="56">
        <v>2009</v>
      </c>
      <c r="B60" s="3"/>
      <c r="C60" s="3"/>
      <c r="D60" s="3"/>
      <c r="E60" s="3">
        <v>27995</v>
      </c>
      <c r="F60" s="3"/>
      <c r="G60" s="3"/>
      <c r="H60" s="3"/>
      <c r="I60" s="2"/>
      <c r="J60" s="2"/>
      <c r="K60" s="2"/>
      <c r="L60" s="7"/>
    </row>
    <row r="61" spans="1:12">
      <c r="A61" s="3"/>
      <c r="B61" s="3"/>
      <c r="C61" s="3"/>
      <c r="D61" s="3"/>
      <c r="E61" s="3"/>
      <c r="F61" s="3"/>
      <c r="G61" s="3"/>
      <c r="H61" s="3"/>
      <c r="I61" s="2"/>
      <c r="J61" s="3"/>
      <c r="K61" s="3"/>
      <c r="L61" s="3"/>
    </row>
    <row r="62" spans="1:1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>
      <c r="A86" s="2" t="s">
        <v>53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>
      <c r="A87" s="2">
        <v>1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</sheetData>
  <mergeCells count="1">
    <mergeCell ref="A2:H2"/>
  </mergeCells>
  <phoneticPr fontId="3" type="noConversion"/>
  <printOptions horizontalCentered="1" verticalCentered="1"/>
  <pageMargins left="0.37" right="0.3" top="0.25" bottom="0.01" header="0.2" footer="7.0000000000000007E-2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Total Customer Assets Under Control</dc:title>
  <dc:creator>WALLY SIERRA PAGAN</dc:creator>
  <cp:lastModifiedBy>ELA</cp:lastModifiedBy>
  <cp:lastPrinted>2010-02-24T13:06:29Z</cp:lastPrinted>
  <dcterms:created xsi:type="dcterms:W3CDTF">2009-02-27T14:31:00Z</dcterms:created>
  <dcterms:modified xsi:type="dcterms:W3CDTF">2010-02-24T13:07:01Z</dcterms:modified>
</cp:coreProperties>
</file>