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charts/chart2.xml" ContentType="application/vnd.openxmlformats-officedocument.drawingml.char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75" windowWidth="9720" windowHeight="6795" activeTab="1"/>
  </bookViews>
  <sheets>
    <sheet name="Balance Sheet" sheetId="1" r:id="rId1"/>
    <sheet name="Income" sheetId="2" r:id="rId2"/>
  </sheets>
  <definedNames>
    <definedName name="_xlnm.Print_Area" localSheetId="0">'Balance Sheet'!$A$1:$L$76</definedName>
    <definedName name="_xlnm.Print_Area" localSheetId="1">Income!$A$1:$N$50</definedName>
  </definedNames>
  <calcPr calcId="125725"/>
</workbook>
</file>

<file path=xl/calcChain.xml><?xml version="1.0" encoding="utf-8"?>
<calcChain xmlns="http://schemas.openxmlformats.org/spreadsheetml/2006/main">
  <c r="B26" i="2"/>
  <c r="B12"/>
  <c r="B15"/>
  <c r="B21"/>
  <c r="B23" s="1"/>
  <c r="B30"/>
  <c r="D30" i="1"/>
  <c r="D34" s="1"/>
  <c r="D43"/>
  <c r="D12"/>
  <c r="D15" s="1"/>
  <c r="D20" s="1"/>
  <c r="J26" i="2"/>
  <c r="J30"/>
  <c r="H26"/>
  <c r="H30"/>
  <c r="F26"/>
  <c r="F30"/>
  <c r="D26"/>
  <c r="D30"/>
  <c r="J21"/>
  <c r="F21"/>
  <c r="D21"/>
  <c r="H19"/>
  <c r="H21"/>
  <c r="J15"/>
  <c r="J23"/>
  <c r="J32"/>
  <c r="J36"/>
  <c r="H15"/>
  <c r="H23"/>
  <c r="H32"/>
  <c r="H36"/>
  <c r="F12"/>
  <c r="F15"/>
  <c r="F23"/>
  <c r="F32"/>
  <c r="F36"/>
  <c r="D12"/>
  <c r="D15"/>
  <c r="D23"/>
  <c r="D32"/>
  <c r="D36"/>
  <c r="L43" i="1"/>
  <c r="K43"/>
  <c r="J43"/>
  <c r="I43"/>
  <c r="H43"/>
  <c r="F43"/>
  <c r="E43"/>
  <c r="L30"/>
  <c r="L34"/>
  <c r="L45"/>
  <c r="K30"/>
  <c r="K34"/>
  <c r="K45"/>
  <c r="J30"/>
  <c r="J34"/>
  <c r="J45"/>
  <c r="I30"/>
  <c r="I34"/>
  <c r="I45"/>
  <c r="H30"/>
  <c r="H34"/>
  <c r="H45"/>
  <c r="F28"/>
  <c r="F30"/>
  <c r="F34"/>
  <c r="F45"/>
  <c r="E28"/>
  <c r="E30"/>
  <c r="E34"/>
  <c r="E45"/>
  <c r="H18"/>
  <c r="K13"/>
  <c r="L12"/>
  <c r="L15"/>
  <c r="L20"/>
  <c r="K12"/>
  <c r="K15"/>
  <c r="K20"/>
  <c r="J12"/>
  <c r="J15"/>
  <c r="J20"/>
  <c r="I12"/>
  <c r="I15"/>
  <c r="I20"/>
  <c r="H12"/>
  <c r="H15"/>
  <c r="H20"/>
  <c r="F12"/>
  <c r="F15"/>
  <c r="F20"/>
  <c r="E12"/>
  <c r="E15"/>
  <c r="E20"/>
  <c r="B32" i="2" l="1"/>
  <c r="B36" s="1"/>
  <c r="D45" i="1"/>
</calcChain>
</file>

<file path=xl/sharedStrings.xml><?xml version="1.0" encoding="utf-8"?>
<sst xmlns="http://schemas.openxmlformats.org/spreadsheetml/2006/main" count="77" uniqueCount="71">
  <si>
    <t>Balance Sheet</t>
  </si>
  <si>
    <t>Small Loans Companies</t>
  </si>
  <si>
    <t>As of December 31</t>
  </si>
  <si>
    <t>Amounts in thousands of $</t>
  </si>
  <si>
    <t>2006</t>
  </si>
  <si>
    <t>2005</t>
  </si>
  <si>
    <t>2004</t>
  </si>
  <si>
    <t xml:space="preserve"> </t>
  </si>
  <si>
    <t>Cash in hand and Banks</t>
  </si>
  <si>
    <t>Loans and Lease financing receivables</t>
  </si>
  <si>
    <t>(net of unearned income)</t>
  </si>
  <si>
    <t>Less Allowance for Loan and Lease Losses</t>
  </si>
  <si>
    <t xml:space="preserve">   Net Loans and Leases receivables</t>
  </si>
  <si>
    <t>Other Current Assets</t>
  </si>
  <si>
    <t>Total Current Assets</t>
  </si>
  <si>
    <t xml:space="preserve">Securities </t>
  </si>
  <si>
    <t>Premises and Fixed Assets</t>
  </si>
  <si>
    <t>Other Assets</t>
  </si>
  <si>
    <t>Total Assets</t>
  </si>
  <si>
    <t>Accounts Payable and Accrued Liabilities</t>
  </si>
  <si>
    <t>Loans Payable</t>
  </si>
  <si>
    <t>Banks</t>
  </si>
  <si>
    <t>Parent Company</t>
  </si>
  <si>
    <t>Others</t>
  </si>
  <si>
    <t>Other Accounts Payable</t>
  </si>
  <si>
    <t>Total Current Liabilities</t>
  </si>
  <si>
    <t>Long Term Liabilities</t>
  </si>
  <si>
    <t>Total Liabilities</t>
  </si>
  <si>
    <t>Stockholders Equity</t>
  </si>
  <si>
    <t>Common Stock</t>
  </si>
  <si>
    <t>Preferred Stock</t>
  </si>
  <si>
    <t>Additional Paid in Capital</t>
  </si>
  <si>
    <t>Retained Earnings</t>
  </si>
  <si>
    <t>Total Capital</t>
  </si>
  <si>
    <t>Total Liabilities and Capital</t>
  </si>
  <si>
    <t xml:space="preserve">Year 2002 are amendment for Island Finance </t>
  </si>
  <si>
    <t>Assets</t>
  </si>
  <si>
    <t>Capital</t>
  </si>
  <si>
    <t>Q1-2008</t>
  </si>
  <si>
    <t>Income Statement</t>
  </si>
  <si>
    <t>Small Loan Companies</t>
  </si>
  <si>
    <t>Amounts in Thousands ($)</t>
  </si>
  <si>
    <t>2008</t>
  </si>
  <si>
    <t>2007</t>
  </si>
  <si>
    <t>Interest Income</t>
  </si>
  <si>
    <t>Interest and fee Income on Loans:</t>
  </si>
  <si>
    <t>Loans secured by Real Estate</t>
  </si>
  <si>
    <t>Commercial and Industrial Loans</t>
  </si>
  <si>
    <t>Loas to individual and other</t>
  </si>
  <si>
    <t>Consumer Loans</t>
  </si>
  <si>
    <t>Interest and Dividend Income</t>
  </si>
  <si>
    <t xml:space="preserve"> on Securities</t>
  </si>
  <si>
    <t xml:space="preserve">Total Interest Income </t>
  </si>
  <si>
    <t>Non Interest Income</t>
  </si>
  <si>
    <t>Other Fee Income</t>
  </si>
  <si>
    <t>Gain on sale of Loans</t>
  </si>
  <si>
    <t>Other operating income</t>
  </si>
  <si>
    <t>Total Operating Income</t>
  </si>
  <si>
    <t>Total Income</t>
  </si>
  <si>
    <t>Expenses</t>
  </si>
  <si>
    <t>Salaries and Employees Benefits</t>
  </si>
  <si>
    <t>Other Tax</t>
  </si>
  <si>
    <t>Provisison for Loans and Losses</t>
  </si>
  <si>
    <t>Interest paid</t>
  </si>
  <si>
    <t>Other Expenses</t>
  </si>
  <si>
    <t>Total Expenses</t>
  </si>
  <si>
    <t>Income Before Tax</t>
  </si>
  <si>
    <t>Income Tax</t>
  </si>
  <si>
    <t>Net Income</t>
  </si>
  <si>
    <t>Liabilities</t>
  </si>
  <si>
    <t>1.  Includes companies organized under the Small Personal Loan Act (Act No. 106 of 1965). This segment includes affiliates and subsidiaries of Domestic Commercial and Foreign Banks.  The assets of the affiliates and subsidiaries assets of the Domestic Commercial Banks reached $491.6 million, representing a 64.6% of the total at Dec. 31, 2009.</t>
  </si>
</sst>
</file>

<file path=xl/styles.xml><?xml version="1.0" encoding="utf-8"?>
<styleSheet xmlns="http://schemas.openxmlformats.org/spreadsheetml/2006/main">
  <numFmts count="6">
    <numFmt numFmtId="42" formatCode="_(&quot;$&quot;* #,##0_);_(&quot;$&quot;* \(#,##0\);_(&quot;$&quot;* &quot;-&quot;_);_(@_)"/>
    <numFmt numFmtId="44" formatCode="_(&quot;$&quot;* #,##0.00_);_(&quot;$&quot;* \(#,##0.00\);_(&quot;$&quot;* &quot;-&quot;??_);_(@_)"/>
    <numFmt numFmtId="43" formatCode="_(* #,##0.00_);_(* \(#,##0.00\);_(* &quot;-&quot;??_);_(@_)"/>
    <numFmt numFmtId="164" formatCode="\(&quot;$&quot;000\)"/>
    <numFmt numFmtId="165" formatCode="_(&quot;$&quot;* #,##0_);_(&quot;$&quot;* \(#,##0\);_(&quot;$&quot;* &quot;-&quot;??_);_(@_)"/>
    <numFmt numFmtId="166" formatCode="_(* #,##0_);_(* \(#,##0\);_(* &quot;-&quot;??_);_(@_)"/>
  </numFmts>
  <fonts count="26">
    <font>
      <sz val="10"/>
      <name val="Arial"/>
    </font>
    <font>
      <sz val="11"/>
      <color indexed="8"/>
      <name val="Calibri"/>
      <family val="2"/>
    </font>
    <font>
      <sz val="10"/>
      <name val="Franklin Gothic Book"/>
      <family val="2"/>
    </font>
    <font>
      <sz val="26"/>
      <name val="Franklin Gothic Book"/>
      <family val="2"/>
    </font>
    <font>
      <b/>
      <sz val="10"/>
      <name val="Franklin Gothic Book"/>
      <family val="2"/>
    </font>
    <font>
      <sz val="20"/>
      <name val="Franklin Gothic Book"/>
      <family val="2"/>
    </font>
    <font>
      <b/>
      <sz val="20"/>
      <name val="Franklin Gothic Book"/>
      <family val="2"/>
    </font>
    <font>
      <b/>
      <sz val="10"/>
      <color indexed="10"/>
      <name val="Franklin Gothic Book"/>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8">
    <border>
      <left/>
      <right/>
      <top/>
      <bottom/>
      <diagonal/>
    </border>
    <border>
      <left style="thin">
        <color indexed="64"/>
      </left>
      <right/>
      <top style="thin">
        <color indexed="64"/>
      </top>
      <bottom style="thin">
        <color indexed="64"/>
      </bottom>
      <diagonal/>
    </border>
    <border>
      <left/>
      <right/>
      <top/>
      <bottom style="thin">
        <color indexed="64"/>
      </bottom>
      <diagonal/>
    </border>
    <border>
      <left/>
      <right/>
      <top/>
      <bottom style="double">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5">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1" fillId="26" borderId="0" applyNumberFormat="0" applyBorder="0" applyAlignment="0" applyProtection="0"/>
    <xf numFmtId="0" fontId="12" fillId="27" borderId="9" applyNumberFormat="0" applyAlignment="0" applyProtection="0"/>
    <xf numFmtId="0" fontId="13" fillId="28" borderId="10" applyNumberFormat="0" applyAlignment="0" applyProtection="0"/>
    <xf numFmtId="43" fontId="8" fillId="0" borderId="0" applyFont="0" applyFill="0" applyBorder="0" applyAlignment="0" applyProtection="0"/>
    <xf numFmtId="44" fontId="8" fillId="0" borderId="0" applyFont="0" applyFill="0" applyBorder="0" applyAlignment="0" applyProtection="0"/>
    <xf numFmtId="0" fontId="14" fillId="0" borderId="0" applyNumberFormat="0" applyFill="0" applyBorder="0" applyAlignment="0" applyProtection="0"/>
    <xf numFmtId="0" fontId="15" fillId="29" borderId="0" applyNumberFormat="0" applyBorder="0" applyAlignment="0" applyProtection="0"/>
    <xf numFmtId="0" fontId="16" fillId="0" borderId="11" applyNumberFormat="0" applyFill="0" applyAlignment="0" applyProtection="0"/>
    <xf numFmtId="0" fontId="17" fillId="0" borderId="12" applyNumberFormat="0" applyFill="0" applyAlignment="0" applyProtection="0"/>
    <xf numFmtId="0" fontId="18" fillId="0" borderId="13" applyNumberFormat="0" applyFill="0" applyAlignment="0" applyProtection="0"/>
    <xf numFmtId="0" fontId="18" fillId="0" borderId="0" applyNumberFormat="0" applyFill="0" applyBorder="0" applyAlignment="0" applyProtection="0"/>
    <xf numFmtId="0" fontId="19" fillId="30" borderId="9" applyNumberFormat="0" applyAlignment="0" applyProtection="0"/>
    <xf numFmtId="0" fontId="20" fillId="0" borderId="14" applyNumberFormat="0" applyFill="0" applyAlignment="0" applyProtection="0"/>
    <xf numFmtId="0" fontId="21" fillId="31" borderId="0" applyNumberFormat="0" applyBorder="0" applyAlignment="0" applyProtection="0"/>
    <xf numFmtId="0" fontId="1" fillId="32" borderId="15" applyNumberFormat="0" applyFont="0" applyAlignment="0" applyProtection="0"/>
    <xf numFmtId="0" fontId="22" fillId="27" borderId="16" applyNumberFormat="0" applyAlignment="0" applyProtection="0"/>
    <xf numFmtId="9" fontId="8" fillId="0" borderId="0" applyFont="0" applyFill="0" applyBorder="0" applyAlignment="0" applyProtection="0"/>
    <xf numFmtId="0" fontId="23" fillId="0" borderId="0" applyNumberFormat="0" applyFill="0" applyBorder="0" applyAlignment="0" applyProtection="0"/>
    <xf numFmtId="0" fontId="24" fillId="0" borderId="17" applyNumberFormat="0" applyFill="0" applyAlignment="0" applyProtection="0"/>
    <xf numFmtId="0" fontId="25" fillId="0" borderId="0" applyNumberFormat="0" applyFill="0" applyBorder="0" applyAlignment="0" applyProtection="0"/>
  </cellStyleXfs>
  <cellXfs count="67">
    <xf numFmtId="0" fontId="0" fillId="0" borderId="0" xfId="0" applyFont="1"/>
    <xf numFmtId="0" fontId="2" fillId="0" borderId="0" xfId="0" applyFont="1"/>
    <xf numFmtId="0" fontId="4" fillId="0" borderId="0" xfId="0" applyFont="1"/>
    <xf numFmtId="0" fontId="4" fillId="0" borderId="0" xfId="0" applyFont="1" applyAlignment="1">
      <alignment vertical="center"/>
    </xf>
    <xf numFmtId="0" fontId="4" fillId="0" borderId="0" xfId="0" applyFont="1" applyAlignment="1">
      <alignment horizontal="center"/>
    </xf>
    <xf numFmtId="165" fontId="2" fillId="0" borderId="0" xfId="29" applyNumberFormat="1" applyFont="1"/>
    <xf numFmtId="42" fontId="2" fillId="0" borderId="0" xfId="0" applyNumberFormat="1" applyFont="1"/>
    <xf numFmtId="37" fontId="2" fillId="0" borderId="0" xfId="0" applyNumberFormat="1" applyFont="1"/>
    <xf numFmtId="0" fontId="2" fillId="0" borderId="0" xfId="0" applyFont="1" applyAlignment="1">
      <alignment wrapText="1"/>
    </xf>
    <xf numFmtId="166" fontId="2" fillId="0" borderId="0" xfId="28" applyNumberFormat="1" applyFont="1"/>
    <xf numFmtId="37" fontId="2" fillId="0" borderId="2" xfId="0" applyNumberFormat="1" applyFont="1" applyBorder="1"/>
    <xf numFmtId="42" fontId="2" fillId="0" borderId="3" xfId="0" applyNumberFormat="1" applyFont="1" applyBorder="1"/>
    <xf numFmtId="0" fontId="2" fillId="0" borderId="0" xfId="28" applyNumberFormat="1" applyFont="1"/>
    <xf numFmtId="0" fontId="2" fillId="0" borderId="4" xfId="0" applyFont="1" applyBorder="1"/>
    <xf numFmtId="10" fontId="2" fillId="0" borderId="0" xfId="41" applyNumberFormat="1" applyFont="1" applyBorder="1"/>
    <xf numFmtId="0" fontId="2" fillId="0" borderId="0" xfId="0" applyFont="1" applyAlignment="1">
      <alignment horizontal="justify" wrapText="1"/>
    </xf>
    <xf numFmtId="0" fontId="2" fillId="0" borderId="0" xfId="0" applyFont="1" applyAlignment="1">
      <alignment horizontal="right"/>
    </xf>
    <xf numFmtId="0" fontId="2" fillId="0" borderId="0" xfId="0" applyFont="1" applyAlignment="1">
      <alignment vertical="center"/>
    </xf>
    <xf numFmtId="0" fontId="5" fillId="0" borderId="0" xfId="0" applyFont="1"/>
    <xf numFmtId="0" fontId="2" fillId="0" borderId="1" xfId="0" applyFont="1" applyBorder="1"/>
    <xf numFmtId="49" fontId="4" fillId="0" borderId="5" xfId="0" applyNumberFormat="1" applyFont="1" applyBorder="1" applyAlignment="1">
      <alignment horizontal="center"/>
    </xf>
    <xf numFmtId="49" fontId="4" fillId="0" borderId="4" xfId="0" applyNumberFormat="1" applyFont="1" applyBorder="1" applyAlignment="1">
      <alignment horizontal="center"/>
    </xf>
    <xf numFmtId="1" fontId="4" fillId="0" borderId="4" xfId="0" applyNumberFormat="1" applyFont="1" applyBorder="1" applyAlignment="1">
      <alignment horizontal="center"/>
    </xf>
    <xf numFmtId="165" fontId="4" fillId="0" borderId="0" xfId="29" applyNumberFormat="1" applyFont="1"/>
    <xf numFmtId="166" fontId="2" fillId="0" borderId="0" xfId="28" applyNumberFormat="1" applyFont="1" applyBorder="1"/>
    <xf numFmtId="166" fontId="4" fillId="0" borderId="0" xfId="28" applyNumberFormat="1" applyFont="1"/>
    <xf numFmtId="38" fontId="2" fillId="0" borderId="0" xfId="28" applyNumberFormat="1" applyFont="1"/>
    <xf numFmtId="165" fontId="4" fillId="0" borderId="3" xfId="29" applyNumberFormat="1" applyFont="1" applyBorder="1"/>
    <xf numFmtId="17" fontId="2" fillId="0" borderId="0" xfId="0" applyNumberFormat="1" applyFont="1"/>
    <xf numFmtId="10" fontId="4" fillId="0" borderId="0" xfId="41" applyNumberFormat="1" applyFont="1"/>
    <xf numFmtId="0" fontId="2" fillId="0" borderId="0" xfId="0" applyFont="1" applyBorder="1"/>
    <xf numFmtId="165" fontId="4" fillId="0" borderId="0" xfId="29" applyNumberFormat="1" applyFont="1" applyBorder="1"/>
    <xf numFmtId="165" fontId="2" fillId="0" borderId="0" xfId="29" applyNumberFormat="1" applyFont="1" applyBorder="1"/>
    <xf numFmtId="0" fontId="2" fillId="0" borderId="0" xfId="0" applyFont="1" applyBorder="1" applyAlignment="1">
      <alignment wrapText="1"/>
    </xf>
    <xf numFmtId="166" fontId="2" fillId="0" borderId="0" xfId="28" applyNumberFormat="1" applyFont="1" applyBorder="1" applyAlignment="1">
      <alignment wrapText="1"/>
    </xf>
    <xf numFmtId="166" fontId="4" fillId="0" borderId="0" xfId="28" applyNumberFormat="1" applyFont="1" applyBorder="1"/>
    <xf numFmtId="37" fontId="4" fillId="0" borderId="0" xfId="0" applyNumberFormat="1" applyFont="1" applyBorder="1"/>
    <xf numFmtId="37" fontId="2" fillId="0" borderId="0" xfId="0" applyNumberFormat="1" applyFont="1" applyBorder="1"/>
    <xf numFmtId="166" fontId="2" fillId="0" borderId="0" xfId="28" applyNumberFormat="1" applyFont="1" applyBorder="1" applyAlignment="1">
      <alignment horizontal="left"/>
    </xf>
    <xf numFmtId="0" fontId="2" fillId="0" borderId="0" xfId="0" applyFont="1" applyBorder="1" applyAlignment="1">
      <alignment horizontal="left"/>
    </xf>
    <xf numFmtId="42" fontId="4" fillId="0" borderId="0" xfId="0" applyNumberFormat="1" applyFont="1" applyBorder="1"/>
    <xf numFmtId="38" fontId="2" fillId="0" borderId="0" xfId="28" applyNumberFormat="1" applyFont="1" applyBorder="1"/>
    <xf numFmtId="38" fontId="2" fillId="0" borderId="0" xfId="0" applyNumberFormat="1" applyFont="1" applyBorder="1"/>
    <xf numFmtId="165" fontId="7" fillId="0" borderId="3" xfId="29" applyNumberFormat="1" applyFont="1" applyBorder="1"/>
    <xf numFmtId="166" fontId="4" fillId="0" borderId="0" xfId="28" applyNumberFormat="1" applyFont="1" applyAlignment="1">
      <alignment wrapText="1"/>
    </xf>
    <xf numFmtId="0" fontId="4" fillId="0" borderId="6" xfId="0" applyFont="1" applyBorder="1" applyAlignment="1" applyProtection="1">
      <alignment horizontal="center"/>
      <protection locked="0"/>
    </xf>
    <xf numFmtId="0" fontId="2" fillId="0" borderId="6" xfId="0" applyFont="1" applyBorder="1" applyAlignment="1" applyProtection="1">
      <alignment horizontal="center"/>
      <protection locked="0"/>
    </xf>
    <xf numFmtId="166" fontId="4" fillId="0" borderId="0" xfId="28" applyNumberFormat="1" applyFont="1" applyAlignment="1">
      <alignment horizontal="left"/>
    </xf>
    <xf numFmtId="0" fontId="4" fillId="0" borderId="7" xfId="0" applyFont="1" applyBorder="1" applyAlignment="1">
      <alignment horizontal="center"/>
    </xf>
    <xf numFmtId="0" fontId="4" fillId="0" borderId="0" xfId="28" applyNumberFormat="1" applyFont="1"/>
    <xf numFmtId="43" fontId="2" fillId="0" borderId="0" xfId="28" applyFont="1" applyBorder="1"/>
    <xf numFmtId="0" fontId="2" fillId="0" borderId="0" xfId="28" applyNumberFormat="1" applyFont="1" applyBorder="1"/>
    <xf numFmtId="0" fontId="4" fillId="0" borderId="5" xfId="0" applyFont="1" applyBorder="1" applyAlignment="1">
      <alignment horizontal="center"/>
    </xf>
    <xf numFmtId="0" fontId="2" fillId="0" borderId="5" xfId="0" applyFont="1" applyBorder="1"/>
    <xf numFmtId="0" fontId="2" fillId="0" borderId="0" xfId="0" applyFont="1"/>
    <xf numFmtId="0" fontId="4" fillId="0" borderId="0" xfId="0" applyFont="1"/>
    <xf numFmtId="0" fontId="2" fillId="0" borderId="0" xfId="0" applyFont="1" applyAlignment="1">
      <alignment horizontal="justify" wrapText="1"/>
    </xf>
    <xf numFmtId="0" fontId="2" fillId="0" borderId="0" xfId="0" applyFont="1" applyAlignment="1">
      <alignment horizontal="left"/>
    </xf>
    <xf numFmtId="0" fontId="2" fillId="0" borderId="0" xfId="0" applyFont="1" applyAlignment="1">
      <alignment wrapText="1"/>
    </xf>
    <xf numFmtId="0" fontId="3" fillId="0" borderId="0" xfId="0" applyFont="1" applyAlignment="1">
      <alignment horizontal="center"/>
    </xf>
    <xf numFmtId="164" fontId="2" fillId="0" borderId="0" xfId="0" applyNumberFormat="1" applyFont="1" applyAlignment="1">
      <alignment horizontal="left"/>
    </xf>
    <xf numFmtId="164" fontId="2" fillId="0" borderId="0" xfId="0" applyNumberFormat="1" applyFont="1" applyBorder="1" applyAlignment="1">
      <alignment horizontal="left"/>
    </xf>
    <xf numFmtId="0" fontId="4" fillId="0" borderId="1"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urrency" xfId="29" builtinId="4" customBuiltin="1"/>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te" xfId="39" builtinId="10" customBuiltin="1"/>
    <cellStyle name="Output" xfId="40" builtinId="21" customBuiltin="1"/>
    <cellStyle name="Percent" xfId="41" builtinId="5"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1.jpeg"/></Relationships>
</file>

<file path=xl/charts/_rels/chart2.xml.rels><?xml version="1.0" encoding="UTF-8" standalone="yes"?>
<Relationships xmlns="http://schemas.openxmlformats.org/package/2006/relationships"><Relationship Id="rId1" Type="http://schemas.openxmlformats.org/officeDocument/2006/relationships/image" Target="../media/image1.jpeg"/></Relationships>
</file>

<file path=xl/charts/chart1.xml><?xml version="1.0" encoding="utf-8"?>
<c:chartSpace xmlns:c="http://schemas.openxmlformats.org/drawingml/2006/chart" xmlns:a="http://schemas.openxmlformats.org/drawingml/2006/main" xmlns:r="http://schemas.openxmlformats.org/officeDocument/2006/relationships">
  <c:lang val="en-US"/>
  <c:style val="31"/>
  <c:chart>
    <c:title>
      <c:tx>
        <c:rich>
          <a:bodyPr/>
          <a:lstStyle/>
          <a:p>
            <a:pPr>
              <a:defRPr/>
            </a:pPr>
            <a:r>
              <a:rPr lang="en-US"/>
              <a:t>Small Loans Companies
</a:t>
            </a:r>
          </a:p>
        </c:rich>
      </c:tx>
      <c:layout>
        <c:manualLayout>
          <c:xMode val="edge"/>
          <c:yMode val="edge"/>
          <c:x val="0.3502092878331588"/>
          <c:y val="1.0330568462071499E-2"/>
        </c:manualLayout>
      </c:layout>
    </c:title>
    <c:plotArea>
      <c:layout>
        <c:manualLayout>
          <c:layoutTarget val="inner"/>
          <c:xMode val="edge"/>
          <c:yMode val="edge"/>
          <c:x val="7.365148958780228E-2"/>
          <c:y val="0.16528942294984722"/>
          <c:w val="0.86514566642573432"/>
          <c:h val="0.62190145384880069"/>
        </c:manualLayout>
      </c:layout>
      <c:barChart>
        <c:barDir val="col"/>
        <c:grouping val="clustered"/>
        <c:ser>
          <c:idx val="0"/>
          <c:order val="0"/>
          <c:tx>
            <c:strRef>
              <c:f>'Balance Sheet'!$H$50</c:f>
              <c:strCache>
                <c:ptCount val="1"/>
                <c:pt idx="0">
                  <c:v>Assets</c:v>
                </c:pt>
              </c:strCache>
            </c:strRef>
          </c:tx>
          <c:spPr>
            <a:blipFill>
              <a:blip xmlns:r="http://schemas.openxmlformats.org/officeDocument/2006/relationships" r:embed="rId1"/>
              <a:tile tx="0" ty="0" sx="100000" sy="100000" flip="none" algn="tl"/>
            </a:blipFill>
          </c:spPr>
          <c:cat>
            <c:numRef>
              <c:f>'Balance Sheet'!$F$51:$F$57</c:f>
              <c:numCache>
                <c:formatCode>General</c:formatCode>
                <c:ptCount val="7"/>
                <c:pt idx="0">
                  <c:v>2003</c:v>
                </c:pt>
                <c:pt idx="1">
                  <c:v>2004</c:v>
                </c:pt>
                <c:pt idx="2">
                  <c:v>2005</c:v>
                </c:pt>
                <c:pt idx="3">
                  <c:v>2006</c:v>
                </c:pt>
                <c:pt idx="4">
                  <c:v>2007</c:v>
                </c:pt>
                <c:pt idx="5">
                  <c:v>2008</c:v>
                </c:pt>
                <c:pt idx="6">
                  <c:v>2009</c:v>
                </c:pt>
              </c:numCache>
            </c:numRef>
          </c:cat>
          <c:val>
            <c:numRef>
              <c:f>'Balance Sheet'!$H$51:$H$57</c:f>
              <c:numCache>
                <c:formatCode>General</c:formatCode>
                <c:ptCount val="7"/>
                <c:pt idx="0">
                  <c:v>1267</c:v>
                </c:pt>
                <c:pt idx="1">
                  <c:v>1264</c:v>
                </c:pt>
                <c:pt idx="2">
                  <c:v>1334</c:v>
                </c:pt>
                <c:pt idx="3">
                  <c:v>1479</c:v>
                </c:pt>
                <c:pt idx="4">
                  <c:v>1434</c:v>
                </c:pt>
                <c:pt idx="5">
                  <c:v>1104</c:v>
                </c:pt>
                <c:pt idx="6">
                  <c:v>760.6</c:v>
                </c:pt>
              </c:numCache>
            </c:numRef>
          </c:val>
        </c:ser>
        <c:gapWidth val="90"/>
        <c:axId val="45272448"/>
        <c:axId val="47339776"/>
      </c:barChart>
      <c:lineChart>
        <c:grouping val="standard"/>
        <c:ser>
          <c:idx val="1"/>
          <c:order val="1"/>
          <c:tx>
            <c:strRef>
              <c:f>'Balance Sheet'!$I$50</c:f>
              <c:strCache>
                <c:ptCount val="1"/>
                <c:pt idx="0">
                  <c:v>Capital</c:v>
                </c:pt>
              </c:strCache>
            </c:strRef>
          </c:tx>
          <c:spPr>
            <a:ln>
              <a:solidFill>
                <a:srgbClr val="0000FF"/>
              </a:solidFill>
            </a:ln>
          </c:spPr>
          <c:marker>
            <c:symbol val="triangle"/>
            <c:size val="9"/>
            <c:spPr>
              <a:ln>
                <a:solidFill>
                  <a:srgbClr val="0000FF"/>
                </a:solidFill>
              </a:ln>
            </c:spPr>
          </c:marker>
          <c:cat>
            <c:numRef>
              <c:f>'Balance Sheet'!$F$51:$F$57</c:f>
              <c:numCache>
                <c:formatCode>General</c:formatCode>
                <c:ptCount val="7"/>
                <c:pt idx="0">
                  <c:v>2003</c:v>
                </c:pt>
                <c:pt idx="1">
                  <c:v>2004</c:v>
                </c:pt>
                <c:pt idx="2">
                  <c:v>2005</c:v>
                </c:pt>
                <c:pt idx="3">
                  <c:v>2006</c:v>
                </c:pt>
                <c:pt idx="4">
                  <c:v>2007</c:v>
                </c:pt>
                <c:pt idx="5">
                  <c:v>2008</c:v>
                </c:pt>
                <c:pt idx="6">
                  <c:v>2009</c:v>
                </c:pt>
              </c:numCache>
            </c:numRef>
          </c:cat>
          <c:val>
            <c:numRef>
              <c:f>'Balance Sheet'!$I$51:$I$57</c:f>
              <c:numCache>
                <c:formatCode>#,##0_);\(#,##0\)</c:formatCode>
                <c:ptCount val="7"/>
                <c:pt idx="0">
                  <c:v>316</c:v>
                </c:pt>
                <c:pt idx="1">
                  <c:v>286</c:v>
                </c:pt>
                <c:pt idx="2">
                  <c:v>275</c:v>
                </c:pt>
                <c:pt idx="3">
                  <c:v>209</c:v>
                </c:pt>
                <c:pt idx="4" formatCode="General">
                  <c:v>151</c:v>
                </c:pt>
                <c:pt idx="5" formatCode="General">
                  <c:v>140</c:v>
                </c:pt>
                <c:pt idx="6" formatCode="General">
                  <c:v>143</c:v>
                </c:pt>
              </c:numCache>
            </c:numRef>
          </c:val>
        </c:ser>
        <c:marker val="1"/>
        <c:axId val="51862528"/>
        <c:axId val="51874048"/>
      </c:lineChart>
      <c:catAx>
        <c:axId val="45272448"/>
        <c:scaling>
          <c:orientation val="minMax"/>
        </c:scaling>
        <c:axPos val="b"/>
        <c:title>
          <c:tx>
            <c:rich>
              <a:bodyPr/>
              <a:lstStyle/>
              <a:p>
                <a:pPr>
                  <a:defRPr/>
                </a:pPr>
                <a:r>
                  <a:rPr lang="en-US"/>
                  <a:t>Assets</a:t>
                </a:r>
              </a:p>
            </c:rich>
          </c:tx>
          <c:layout>
            <c:manualLayout>
              <c:xMode val="edge"/>
              <c:yMode val="edge"/>
              <c:x val="4.6680497925311239E-2"/>
              <c:y val="0.10537190082644628"/>
            </c:manualLayout>
          </c:layout>
        </c:title>
        <c:numFmt formatCode="General" sourceLinked="1"/>
        <c:majorTickMark val="cross"/>
        <c:tickLblPos val="nextTo"/>
        <c:txPr>
          <a:bodyPr rot="0" vert="horz"/>
          <a:lstStyle/>
          <a:p>
            <a:pPr>
              <a:defRPr sz="1100"/>
            </a:pPr>
            <a:endParaRPr lang="en-US"/>
          </a:p>
        </c:txPr>
        <c:crossAx val="47339776"/>
        <c:crosses val="autoZero"/>
        <c:lblAlgn val="ctr"/>
        <c:lblOffset val="100"/>
        <c:tickLblSkip val="1"/>
        <c:tickMarkSkip val="1"/>
      </c:catAx>
      <c:valAx>
        <c:axId val="47339776"/>
        <c:scaling>
          <c:orientation val="minMax"/>
          <c:min val="500"/>
        </c:scaling>
        <c:axPos val="l"/>
        <c:majorGridlines/>
        <c:title>
          <c:tx>
            <c:rich>
              <a:bodyPr/>
              <a:lstStyle/>
              <a:p>
                <a:pPr>
                  <a:defRPr/>
                </a:pPr>
                <a:r>
                  <a:rPr lang="en-US"/>
                  <a:t>Millions($)</a:t>
                </a:r>
              </a:p>
            </c:rich>
          </c:tx>
          <c:layout>
            <c:manualLayout>
              <c:xMode val="edge"/>
              <c:yMode val="edge"/>
              <c:x val="1.2566093116229226E-2"/>
              <c:y val="0.42355419137354877"/>
            </c:manualLayout>
          </c:layout>
        </c:title>
        <c:numFmt formatCode="General" sourceLinked="1"/>
        <c:majorTickMark val="cross"/>
        <c:tickLblPos val="nextTo"/>
        <c:txPr>
          <a:bodyPr rot="0" vert="horz"/>
          <a:lstStyle/>
          <a:p>
            <a:pPr>
              <a:defRPr/>
            </a:pPr>
            <a:endParaRPr lang="en-US"/>
          </a:p>
        </c:txPr>
        <c:crossAx val="45272448"/>
        <c:crosses val="autoZero"/>
        <c:crossBetween val="between"/>
      </c:valAx>
      <c:catAx>
        <c:axId val="51862528"/>
        <c:scaling>
          <c:orientation val="minMax"/>
        </c:scaling>
        <c:delete val="1"/>
        <c:axPos val="b"/>
        <c:title>
          <c:tx>
            <c:rich>
              <a:bodyPr/>
              <a:lstStyle/>
              <a:p>
                <a:pPr>
                  <a:defRPr/>
                </a:pPr>
                <a:r>
                  <a:rPr lang="en-US"/>
                  <a:t>Capital</a:t>
                </a:r>
              </a:p>
            </c:rich>
          </c:tx>
          <c:layout>
            <c:manualLayout>
              <c:xMode val="edge"/>
              <c:yMode val="edge"/>
              <c:x val="0.90663943977957151"/>
              <c:y val="0.10123966942148763"/>
            </c:manualLayout>
          </c:layout>
        </c:title>
        <c:numFmt formatCode="General" sourceLinked="1"/>
        <c:tickLblPos val="nextTo"/>
        <c:crossAx val="51874048"/>
        <c:crosses val="autoZero"/>
        <c:lblAlgn val="ctr"/>
        <c:lblOffset val="100"/>
      </c:catAx>
      <c:valAx>
        <c:axId val="51874048"/>
        <c:scaling>
          <c:orientation val="minMax"/>
          <c:min val="100"/>
        </c:scaling>
        <c:axPos val="r"/>
        <c:title>
          <c:tx>
            <c:rich>
              <a:bodyPr/>
              <a:lstStyle/>
              <a:p>
                <a:pPr>
                  <a:defRPr/>
                </a:pPr>
                <a:r>
                  <a:rPr lang="en-US"/>
                  <a:t>Millions($)</a:t>
                </a:r>
              </a:p>
            </c:rich>
          </c:tx>
          <c:layout>
            <c:manualLayout>
              <c:xMode val="edge"/>
              <c:yMode val="edge"/>
              <c:x val="0.97406693457923554"/>
              <c:y val="0.4070252272184986"/>
            </c:manualLayout>
          </c:layout>
        </c:title>
        <c:numFmt formatCode="#,##0_);\(#,##0\)" sourceLinked="1"/>
        <c:majorTickMark val="cross"/>
        <c:tickLblPos val="nextTo"/>
        <c:txPr>
          <a:bodyPr rot="0" vert="horz"/>
          <a:lstStyle/>
          <a:p>
            <a:pPr>
              <a:defRPr/>
            </a:pPr>
            <a:endParaRPr lang="en-US"/>
          </a:p>
        </c:txPr>
        <c:crossAx val="51862528"/>
        <c:crosses val="max"/>
        <c:crossBetween val="between"/>
      </c:valAx>
    </c:plotArea>
    <c:legend>
      <c:legendPos val="r"/>
      <c:layout>
        <c:manualLayout>
          <c:xMode val="edge"/>
          <c:yMode val="edge"/>
          <c:x val="0.41286328835451597"/>
          <c:y val="0.94421574369319572"/>
          <c:w val="0.16078849065028694"/>
          <c:h val="4.9586776859504113E-2"/>
        </c:manualLayout>
      </c:layout>
      <c:txPr>
        <a:bodyPr/>
        <a:lstStyle/>
        <a:p>
          <a:pPr>
            <a:defRPr sz="1200"/>
          </a:pPr>
          <a:endParaRPr lang="en-US"/>
        </a:p>
      </c:txPr>
    </c:legend>
    <c:plotVisOnly val="1"/>
    <c:dispBlanksAs val="gap"/>
  </c:chart>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c:spPr>
  <c:printSettings>
    <c:headerFooter>
      <c:oddHeader>&amp;A</c:oddHeader>
      <c:oddFooter>Page &amp;P</c:oddFooter>
    </c:headerFooter>
    <c:pageMargins b="1" l="0.75000000000000022" r="0.75000000000000022" t="1" header="0.5" footer="0.5"/>
    <c:pageSetup paperSize="0" orientation="landscape" horizontalDpi="0" verticalDpi="0" copies="0"/>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style val="31"/>
  <c:chart>
    <c:title>
      <c:tx>
        <c:rich>
          <a:bodyPr/>
          <a:lstStyle/>
          <a:p>
            <a:pPr>
              <a:defRPr/>
            </a:pPr>
            <a:r>
              <a:rPr lang="en-US"/>
              <a:t>Samll Loans Company 
Net Income</a:t>
            </a:r>
          </a:p>
        </c:rich>
      </c:tx>
      <c:layout>
        <c:manualLayout>
          <c:xMode val="edge"/>
          <c:yMode val="edge"/>
          <c:x val="0.30879712746858157"/>
          <c:y val="4.2372881355932236E-2"/>
        </c:manualLayout>
      </c:layout>
    </c:title>
    <c:plotArea>
      <c:layout>
        <c:manualLayout>
          <c:layoutTarget val="inner"/>
          <c:xMode val="edge"/>
          <c:yMode val="edge"/>
          <c:x val="0.14542190305206473"/>
          <c:y val="0.30618936101965855"/>
          <c:w val="0.82944344703770201"/>
          <c:h val="0.62177687268616944"/>
        </c:manualLayout>
      </c:layout>
      <c:barChart>
        <c:barDir val="col"/>
        <c:grouping val="clustered"/>
        <c:ser>
          <c:idx val="0"/>
          <c:order val="0"/>
          <c:spPr>
            <a:blipFill>
              <a:blip xmlns:r="http://schemas.openxmlformats.org/officeDocument/2006/relationships" r:embed="rId1"/>
              <a:tile tx="0" ty="0" sx="100000" sy="100000" flip="none" algn="tl"/>
            </a:blipFill>
          </c:spPr>
          <c:cat>
            <c:numRef>
              <c:f>Income!$F$38:$F$44</c:f>
              <c:numCache>
                <c:formatCode>General</c:formatCode>
                <c:ptCount val="7"/>
                <c:pt idx="0">
                  <c:v>2003</c:v>
                </c:pt>
                <c:pt idx="1">
                  <c:v>2004</c:v>
                </c:pt>
                <c:pt idx="2">
                  <c:v>2005</c:v>
                </c:pt>
                <c:pt idx="3">
                  <c:v>2006</c:v>
                </c:pt>
                <c:pt idx="4">
                  <c:v>2007</c:v>
                </c:pt>
                <c:pt idx="5">
                  <c:v>2008</c:v>
                </c:pt>
                <c:pt idx="6">
                  <c:v>2009</c:v>
                </c:pt>
              </c:numCache>
            </c:numRef>
          </c:cat>
          <c:val>
            <c:numRef>
              <c:f>Income!$G$38:$G$44</c:f>
              <c:numCache>
                <c:formatCode>General</c:formatCode>
                <c:ptCount val="7"/>
                <c:pt idx="0">
                  <c:v>22</c:v>
                </c:pt>
                <c:pt idx="1">
                  <c:v>13</c:v>
                </c:pt>
                <c:pt idx="2">
                  <c:v>-12</c:v>
                </c:pt>
                <c:pt idx="3">
                  <c:v>86</c:v>
                </c:pt>
                <c:pt idx="4">
                  <c:v>-25</c:v>
                </c:pt>
                <c:pt idx="5">
                  <c:v>12</c:v>
                </c:pt>
                <c:pt idx="6">
                  <c:v>6</c:v>
                </c:pt>
              </c:numCache>
            </c:numRef>
          </c:val>
        </c:ser>
        <c:gapWidth val="100"/>
        <c:overlap val="40"/>
        <c:axId val="52094848"/>
        <c:axId val="52096384"/>
      </c:barChart>
      <c:catAx>
        <c:axId val="52094848"/>
        <c:scaling>
          <c:orientation val="minMax"/>
        </c:scaling>
        <c:axPos val="b"/>
        <c:numFmt formatCode="General" sourceLinked="1"/>
        <c:tickLblPos val="nextTo"/>
        <c:txPr>
          <a:bodyPr rot="0" vert="horz"/>
          <a:lstStyle/>
          <a:p>
            <a:pPr>
              <a:defRPr/>
            </a:pPr>
            <a:endParaRPr lang="en-US"/>
          </a:p>
        </c:txPr>
        <c:crossAx val="52096384"/>
        <c:crosses val="autoZero"/>
        <c:auto val="1"/>
        <c:lblAlgn val="ctr"/>
        <c:lblOffset val="100"/>
        <c:tickLblSkip val="1"/>
        <c:tickMarkSkip val="1"/>
      </c:catAx>
      <c:valAx>
        <c:axId val="52096384"/>
        <c:scaling>
          <c:orientation val="minMax"/>
        </c:scaling>
        <c:axPos val="l"/>
        <c:majorGridlines/>
        <c:title>
          <c:tx>
            <c:rich>
              <a:bodyPr/>
              <a:lstStyle/>
              <a:p>
                <a:pPr>
                  <a:defRPr/>
                </a:pPr>
                <a:r>
                  <a:rPr lang="en-US"/>
                  <a:t>(Millions $)</a:t>
                </a:r>
              </a:p>
            </c:rich>
          </c:tx>
          <c:layout>
            <c:manualLayout>
              <c:xMode val="edge"/>
              <c:yMode val="edge"/>
              <c:x val="2.6929982046678635E-2"/>
              <c:y val="0.4533898305084747"/>
            </c:manualLayout>
          </c:layout>
        </c:title>
        <c:numFmt formatCode="General" sourceLinked="1"/>
        <c:tickLblPos val="nextTo"/>
        <c:txPr>
          <a:bodyPr rot="0" vert="horz"/>
          <a:lstStyle/>
          <a:p>
            <a:pPr>
              <a:defRPr/>
            </a:pPr>
            <a:endParaRPr lang="en-US"/>
          </a:p>
        </c:txPr>
        <c:crossAx val="52094848"/>
        <c:crosses val="autoZero"/>
        <c:crossBetween val="between"/>
      </c:valAx>
    </c:plotArea>
    <c:plotVisOnly val="1"/>
    <c:dispBlanksAs val="gap"/>
  </c:chart>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c:spPr>
  <c:printSettings>
    <c:headerFooter alignWithMargins="0"/>
    <c:pageMargins b="1" l="0.75000000000000022" r="0.75000000000000022" t="1" header="0.5" footer="0.5"/>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89646</xdr:colOff>
      <xdr:row>47</xdr:row>
      <xdr:rowOff>54349</xdr:rowOff>
    </xdr:from>
    <xdr:to>
      <xdr:col>12</xdr:col>
      <xdr:colOff>36418</xdr:colOff>
      <xdr:row>74</xdr:row>
      <xdr:rowOff>38661</xdr:rowOff>
    </xdr:to>
    <xdr:graphicFrame macro="">
      <xdr:nvGraphicFramePr>
        <xdr:cNvPr id="103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12</xdr:col>
      <xdr:colOff>0</xdr:colOff>
      <xdr:row>0</xdr:row>
      <xdr:rowOff>942975</xdr:rowOff>
    </xdr:to>
    <xdr:pic>
      <xdr:nvPicPr>
        <xdr:cNvPr id="1032" name="Picture 4" descr="OCIF LOGO"/>
        <xdr:cNvPicPr>
          <a:picLocks noChangeAspect="1" noChangeArrowheads="1"/>
        </xdr:cNvPicPr>
      </xdr:nvPicPr>
      <xdr:blipFill>
        <a:blip xmlns:r="http://schemas.openxmlformats.org/officeDocument/2006/relationships" r:embed="rId2"/>
        <a:srcRect/>
        <a:stretch>
          <a:fillRect/>
        </a:stretch>
      </xdr:blipFill>
      <xdr:spPr bwMode="auto">
        <a:xfrm>
          <a:off x="0" y="0"/>
          <a:ext cx="9334500" cy="9429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466725</xdr:colOff>
      <xdr:row>0</xdr:row>
      <xdr:rowOff>733425</xdr:rowOff>
    </xdr:to>
    <xdr:pic>
      <xdr:nvPicPr>
        <xdr:cNvPr id="3078" name="Picture 3" descr="OCIF LOGO"/>
        <xdr:cNvPicPr>
          <a:picLocks noChangeAspect="1" noChangeArrowheads="1"/>
        </xdr:cNvPicPr>
      </xdr:nvPicPr>
      <xdr:blipFill>
        <a:blip xmlns:r="http://schemas.openxmlformats.org/officeDocument/2006/relationships" r:embed="rId1"/>
        <a:srcRect/>
        <a:stretch>
          <a:fillRect/>
        </a:stretch>
      </xdr:blipFill>
      <xdr:spPr bwMode="auto">
        <a:xfrm>
          <a:off x="0" y="0"/>
          <a:ext cx="7381875" cy="733425"/>
        </a:xfrm>
        <a:prstGeom prst="rect">
          <a:avLst/>
        </a:prstGeom>
        <a:noFill/>
        <a:ln w="9525">
          <a:noFill/>
          <a:miter lim="800000"/>
          <a:headEnd/>
          <a:tailEnd/>
        </a:ln>
      </xdr:spPr>
    </xdr:pic>
    <xdr:clientData/>
  </xdr:twoCellAnchor>
  <xdr:twoCellAnchor>
    <xdr:from>
      <xdr:col>0</xdr:col>
      <xdr:colOff>1313207</xdr:colOff>
      <xdr:row>36</xdr:row>
      <xdr:rowOff>62120</xdr:rowOff>
    </xdr:from>
    <xdr:to>
      <xdr:col>11</xdr:col>
      <xdr:colOff>475007</xdr:colOff>
      <xdr:row>49</xdr:row>
      <xdr:rowOff>71645</xdr:rowOff>
    </xdr:to>
    <xdr:graphicFrame macro="">
      <xdr:nvGraphicFramePr>
        <xdr:cNvPr id="3079"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R57"/>
  <sheetViews>
    <sheetView view="pageBreakPreview" topLeftCell="A2" zoomScale="85" zoomScaleNormal="100" zoomScaleSheetLayoutView="85" workbookViewId="0">
      <selection activeCell="N51" sqref="N51"/>
    </sheetView>
  </sheetViews>
  <sheetFormatPr defaultRowHeight="13.5"/>
  <cols>
    <col min="1" max="1" width="1.5703125" style="1" customWidth="1"/>
    <col min="2" max="2" width="1.7109375" style="1" customWidth="1"/>
    <col min="3" max="3" width="37.5703125" style="1" customWidth="1"/>
    <col min="4" max="4" width="14.140625" style="1" customWidth="1"/>
    <col min="5" max="5" width="14" style="1" customWidth="1"/>
    <col min="6" max="6" width="14.42578125" style="1" customWidth="1"/>
    <col min="7" max="7" width="8.5703125" style="1" hidden="1" customWidth="1"/>
    <col min="8" max="8" width="13.5703125" style="1" customWidth="1"/>
    <col min="9" max="11" width="14.28515625" style="1" customWidth="1"/>
    <col min="12" max="12" width="0.140625" style="1" customWidth="1"/>
    <col min="13" max="13" width="8.7109375" style="30" customWidth="1"/>
    <col min="14" max="14" width="10.42578125" style="1" customWidth="1"/>
    <col min="15" max="15" width="7" style="1" customWidth="1"/>
    <col min="16" max="16" width="10.42578125" style="1" customWidth="1"/>
    <col min="17" max="17" width="9.7109375" style="1" customWidth="1"/>
    <col min="18" max="18" width="10.42578125" style="1" customWidth="1"/>
    <col min="19" max="19" width="8" style="1" customWidth="1"/>
    <col min="20" max="16384" width="9.140625" style="1"/>
  </cols>
  <sheetData>
    <row r="1" spans="1:18" ht="87" customHeight="1"/>
    <row r="2" spans="1:18" ht="33">
      <c r="A2" s="59" t="s">
        <v>0</v>
      </c>
      <c r="B2" s="59"/>
      <c r="C2" s="59"/>
      <c r="D2" s="59"/>
      <c r="E2" s="59"/>
      <c r="F2" s="59"/>
      <c r="G2" s="59"/>
      <c r="H2" s="59"/>
      <c r="I2" s="59"/>
      <c r="J2" s="59"/>
      <c r="K2" s="59"/>
    </row>
    <row r="3" spans="1:18" ht="33">
      <c r="A3" s="59" t="s">
        <v>1</v>
      </c>
      <c r="B3" s="59"/>
      <c r="C3" s="59"/>
      <c r="D3" s="59"/>
      <c r="E3" s="59"/>
      <c r="F3" s="59"/>
      <c r="G3" s="59"/>
      <c r="H3" s="59"/>
      <c r="I3" s="59"/>
      <c r="J3" s="59"/>
      <c r="K3" s="59"/>
    </row>
    <row r="4" spans="1:18">
      <c r="A4" s="3"/>
      <c r="B4" s="3"/>
      <c r="C4" s="3"/>
      <c r="D4" s="62" t="s">
        <v>2</v>
      </c>
      <c r="E4" s="63"/>
      <c r="F4" s="63"/>
      <c r="G4" s="63"/>
      <c r="H4" s="63"/>
      <c r="I4" s="63"/>
      <c r="J4" s="63"/>
      <c r="K4" s="64"/>
      <c r="L4" s="3"/>
    </row>
    <row r="5" spans="1:18">
      <c r="A5" s="60" t="s">
        <v>3</v>
      </c>
      <c r="B5" s="60"/>
      <c r="C5" s="61"/>
      <c r="D5" s="45">
        <v>2009</v>
      </c>
      <c r="E5" s="45">
        <v>2008</v>
      </c>
      <c r="F5" s="45">
        <v>2007</v>
      </c>
      <c r="G5" s="46"/>
      <c r="H5" s="45" t="s">
        <v>4</v>
      </c>
      <c r="I5" s="45" t="s">
        <v>5</v>
      </c>
      <c r="J5" s="45" t="s">
        <v>6</v>
      </c>
      <c r="K5" s="45">
        <v>2003</v>
      </c>
      <c r="L5" s="48">
        <v>1998</v>
      </c>
      <c r="N5" s="4"/>
      <c r="P5" s="4"/>
      <c r="R5" s="4"/>
    </row>
    <row r="6" spans="1:18">
      <c r="E6" s="30"/>
      <c r="F6" s="30"/>
      <c r="G6" s="30"/>
      <c r="H6" s="30"/>
      <c r="I6" s="30"/>
      <c r="J6" s="30"/>
      <c r="K6" s="30"/>
    </row>
    <row r="7" spans="1:18">
      <c r="A7" s="55" t="s">
        <v>36</v>
      </c>
      <c r="B7" s="55"/>
      <c r="C7" s="55"/>
      <c r="E7" s="30"/>
      <c r="F7" s="30"/>
      <c r="G7" s="30"/>
      <c r="H7" s="30" t="s">
        <v>7</v>
      </c>
      <c r="I7" s="30"/>
      <c r="J7" s="30"/>
      <c r="K7" s="30"/>
    </row>
    <row r="8" spans="1:18">
      <c r="B8" s="54" t="s">
        <v>8</v>
      </c>
      <c r="C8" s="54"/>
      <c r="D8" s="23">
        <v>37235</v>
      </c>
      <c r="E8" s="32">
        <v>48152</v>
      </c>
      <c r="F8" s="32">
        <v>41513</v>
      </c>
      <c r="G8" s="30"/>
      <c r="H8" s="32">
        <v>66321</v>
      </c>
      <c r="I8" s="32">
        <v>16153</v>
      </c>
      <c r="J8" s="32">
        <v>6336</v>
      </c>
      <c r="K8" s="32">
        <v>8673</v>
      </c>
      <c r="L8" s="6">
        <v>-958</v>
      </c>
      <c r="N8" s="7"/>
      <c r="P8" s="7"/>
      <c r="R8" s="7"/>
    </row>
    <row r="9" spans="1:18" ht="13.5" customHeight="1">
      <c r="B9" s="58" t="s">
        <v>9</v>
      </c>
      <c r="C9" s="58"/>
      <c r="D9" s="8"/>
      <c r="E9" s="33"/>
      <c r="F9" s="33"/>
      <c r="G9" s="33"/>
      <c r="H9" s="33"/>
      <c r="I9" s="33"/>
      <c r="J9" s="33"/>
      <c r="K9" s="24"/>
      <c r="N9" s="7"/>
      <c r="P9" s="7"/>
      <c r="R9" s="7"/>
    </row>
    <row r="10" spans="1:18" ht="13.5" customHeight="1">
      <c r="B10" s="8"/>
      <c r="C10" s="8" t="s">
        <v>10</v>
      </c>
      <c r="D10" s="44">
        <v>646166</v>
      </c>
      <c r="E10" s="34">
        <v>851187</v>
      </c>
      <c r="F10" s="34">
        <v>1099562</v>
      </c>
      <c r="G10" s="33"/>
      <c r="H10" s="34">
        <v>1208636</v>
      </c>
      <c r="I10" s="34">
        <v>1168733</v>
      </c>
      <c r="J10" s="34">
        <v>1109983</v>
      </c>
      <c r="K10" s="24">
        <v>1110112</v>
      </c>
      <c r="L10" s="7">
        <v>1582954</v>
      </c>
      <c r="N10" s="7"/>
      <c r="P10" s="7"/>
      <c r="R10" s="7"/>
    </row>
    <row r="11" spans="1:18">
      <c r="B11" s="54" t="s">
        <v>11</v>
      </c>
      <c r="C11" s="54"/>
      <c r="D11" s="25">
        <v>84353</v>
      </c>
      <c r="E11" s="24">
        <v>111528</v>
      </c>
      <c r="F11" s="24">
        <v>101312</v>
      </c>
      <c r="G11" s="30"/>
      <c r="H11" s="24">
        <v>72889</v>
      </c>
      <c r="I11" s="24">
        <v>67867</v>
      </c>
      <c r="J11" s="24">
        <v>65603</v>
      </c>
      <c r="K11" s="24">
        <v>79110</v>
      </c>
      <c r="L11" s="7">
        <v>112305</v>
      </c>
      <c r="N11" s="7"/>
      <c r="P11" s="7"/>
      <c r="R11" s="7"/>
    </row>
    <row r="12" spans="1:18">
      <c r="C12" s="1" t="s">
        <v>12</v>
      </c>
      <c r="D12" s="25">
        <f>+D10-D11</f>
        <v>561813</v>
      </c>
      <c r="E12" s="24">
        <f>+E10-E11</f>
        <v>739659</v>
      </c>
      <c r="F12" s="24">
        <f>+F10-F11</f>
        <v>998250</v>
      </c>
      <c r="G12" s="30"/>
      <c r="H12" s="24">
        <f>+H10-H11</f>
        <v>1135747</v>
      </c>
      <c r="I12" s="24">
        <f>+I10-I11</f>
        <v>1100866</v>
      </c>
      <c r="J12" s="24">
        <f>+J10-J11</f>
        <v>1044380</v>
      </c>
      <c r="K12" s="24">
        <f>+K10-K11</f>
        <v>1031002</v>
      </c>
      <c r="L12" s="7">
        <f>L10-L11</f>
        <v>1470649</v>
      </c>
      <c r="N12" s="7"/>
      <c r="P12" s="7"/>
      <c r="R12" s="7"/>
    </row>
    <row r="13" spans="1:18">
      <c r="C13" s="1" t="s">
        <v>13</v>
      </c>
      <c r="D13" s="25">
        <v>39580</v>
      </c>
      <c r="E13" s="24">
        <v>129505</v>
      </c>
      <c r="F13" s="24">
        <v>205878</v>
      </c>
      <c r="G13" s="30"/>
      <c r="H13" s="24">
        <v>142742</v>
      </c>
      <c r="I13" s="24">
        <v>10900</v>
      </c>
      <c r="J13" s="24">
        <v>18967</v>
      </c>
      <c r="K13" s="24">
        <f>18500</f>
        <v>18500</v>
      </c>
      <c r="L13" s="10">
        <v>361777</v>
      </c>
      <c r="N13" s="7"/>
      <c r="P13" s="7"/>
      <c r="R13" s="7"/>
    </row>
    <row r="14" spans="1:18">
      <c r="D14" s="25"/>
      <c r="E14" s="24"/>
      <c r="F14" s="24"/>
      <c r="G14" s="30"/>
      <c r="H14" s="30"/>
      <c r="I14" s="30"/>
      <c r="J14" s="24"/>
      <c r="K14" s="24"/>
      <c r="L14" s="7"/>
      <c r="N14" s="7"/>
      <c r="P14" s="7"/>
      <c r="R14" s="7"/>
    </row>
    <row r="15" spans="1:18">
      <c r="B15" s="54" t="s">
        <v>14</v>
      </c>
      <c r="C15" s="54"/>
      <c r="D15" s="36">
        <f>D8+D12+D13</f>
        <v>638628</v>
      </c>
      <c r="E15" s="37">
        <f>E8+E12+E13</f>
        <v>917316</v>
      </c>
      <c r="F15" s="37">
        <f>F8+F12+F13</f>
        <v>1245641</v>
      </c>
      <c r="G15" s="30"/>
      <c r="H15" s="37">
        <f>H8+H12+H13</f>
        <v>1344810</v>
      </c>
      <c r="I15" s="37">
        <f>I8+I12+I13</f>
        <v>1127919</v>
      </c>
      <c r="J15" s="37">
        <f>J8+J12+J13</f>
        <v>1069683</v>
      </c>
      <c r="K15" s="37">
        <f>K8+K12+K13</f>
        <v>1058175</v>
      </c>
      <c r="L15" s="10">
        <f>L8+L12+L13</f>
        <v>1831468</v>
      </c>
      <c r="N15" s="7"/>
      <c r="P15" s="7"/>
      <c r="R15" s="7"/>
    </row>
    <row r="16" spans="1:18">
      <c r="B16" s="54" t="s">
        <v>15</v>
      </c>
      <c r="C16" s="54"/>
      <c r="D16" s="25">
        <v>23844</v>
      </c>
      <c r="E16" s="24">
        <v>456</v>
      </c>
      <c r="F16" s="24">
        <v>387</v>
      </c>
      <c r="G16" s="30"/>
      <c r="H16" s="24">
        <v>312</v>
      </c>
      <c r="I16" s="24">
        <v>304</v>
      </c>
      <c r="J16" s="24">
        <v>423</v>
      </c>
      <c r="K16" s="24">
        <v>324</v>
      </c>
      <c r="L16" s="7">
        <v>38</v>
      </c>
      <c r="N16" s="7"/>
      <c r="P16" s="7"/>
      <c r="R16" s="7"/>
    </row>
    <row r="17" spans="1:18">
      <c r="B17" s="54" t="s">
        <v>16</v>
      </c>
      <c r="C17" s="54"/>
      <c r="D17" s="25">
        <v>6853</v>
      </c>
      <c r="E17" s="24">
        <v>8990</v>
      </c>
      <c r="F17" s="24">
        <v>9515</v>
      </c>
      <c r="G17" s="30"/>
      <c r="H17" s="24">
        <v>10039</v>
      </c>
      <c r="I17" s="24">
        <v>8308</v>
      </c>
      <c r="J17" s="24">
        <v>8086</v>
      </c>
      <c r="K17" s="24">
        <v>7276</v>
      </c>
      <c r="L17" s="7">
        <v>12844</v>
      </c>
      <c r="N17" s="7"/>
      <c r="P17" s="7"/>
      <c r="R17" s="7"/>
    </row>
    <row r="18" spans="1:18">
      <c r="B18" s="57" t="s">
        <v>17</v>
      </c>
      <c r="C18" s="57"/>
      <c r="D18" s="47">
        <v>91259</v>
      </c>
      <c r="E18" s="38">
        <v>177525</v>
      </c>
      <c r="F18" s="38">
        <v>178114</v>
      </c>
      <c r="G18" s="39"/>
      <c r="H18" s="24">
        <f>603+123095</f>
        <v>123698</v>
      </c>
      <c r="I18" s="24">
        <v>197479</v>
      </c>
      <c r="J18" s="24">
        <v>185648</v>
      </c>
      <c r="K18" s="24">
        <v>200786</v>
      </c>
      <c r="L18" s="10">
        <v>613269</v>
      </c>
      <c r="N18" s="7"/>
      <c r="P18" s="7"/>
      <c r="R18" s="7"/>
    </row>
    <row r="19" spans="1:18">
      <c r="E19" s="35"/>
      <c r="F19" s="30"/>
      <c r="G19" s="30"/>
      <c r="H19" s="30"/>
      <c r="I19" s="30"/>
      <c r="J19" s="24"/>
      <c r="K19" s="24"/>
      <c r="L19" s="7"/>
      <c r="N19" s="7"/>
      <c r="P19" s="7"/>
      <c r="R19" s="7"/>
    </row>
    <row r="20" spans="1:18" ht="14.25" thickBot="1">
      <c r="B20" s="55" t="s">
        <v>18</v>
      </c>
      <c r="C20" s="55"/>
      <c r="D20" s="40">
        <f>SUM(D15:D19)</f>
        <v>760584</v>
      </c>
      <c r="E20" s="40">
        <f>SUM(E15:E19)</f>
        <v>1104287</v>
      </c>
      <c r="F20" s="40">
        <f>SUM(F15:F19)</f>
        <v>1433657</v>
      </c>
      <c r="G20" s="30"/>
      <c r="H20" s="40">
        <f>SUM(H15:H19)</f>
        <v>1478859</v>
      </c>
      <c r="I20" s="40">
        <f>SUM(I15:I19)</f>
        <v>1334010</v>
      </c>
      <c r="J20" s="40">
        <f>SUM(J15:J19)</f>
        <v>1263840</v>
      </c>
      <c r="K20" s="40">
        <f>SUM(K15:K19)</f>
        <v>1266561</v>
      </c>
      <c r="L20" s="11">
        <f>SUM(L15:L19)</f>
        <v>2457619</v>
      </c>
      <c r="N20" s="7"/>
      <c r="P20" s="7"/>
      <c r="R20" s="7"/>
    </row>
    <row r="21" spans="1:18" ht="14.25" thickTop="1">
      <c r="E21" s="30"/>
      <c r="F21" s="30"/>
      <c r="G21" s="30"/>
      <c r="H21" s="30"/>
      <c r="I21" s="30"/>
      <c r="J21" s="24"/>
      <c r="K21" s="24"/>
      <c r="L21" s="7"/>
      <c r="N21" s="7"/>
      <c r="P21" s="7"/>
      <c r="R21" s="7"/>
    </row>
    <row r="22" spans="1:18">
      <c r="A22" s="55" t="s">
        <v>69</v>
      </c>
      <c r="B22" s="55"/>
      <c r="C22" s="55"/>
      <c r="E22" s="30"/>
      <c r="F22" s="30"/>
      <c r="G22" s="30"/>
      <c r="H22" s="30"/>
      <c r="I22" s="24"/>
      <c r="J22" s="30"/>
      <c r="K22" s="24"/>
      <c r="L22" s="7"/>
      <c r="N22" s="7"/>
      <c r="P22" s="7"/>
      <c r="R22" s="7"/>
    </row>
    <row r="23" spans="1:18">
      <c r="B23" s="54" t="s">
        <v>19</v>
      </c>
      <c r="C23" s="54"/>
      <c r="D23" s="23">
        <v>10435</v>
      </c>
      <c r="E23" s="32">
        <v>48713</v>
      </c>
      <c r="F23" s="32">
        <v>52961</v>
      </c>
      <c r="G23" s="24"/>
      <c r="H23" s="32">
        <v>58806</v>
      </c>
      <c r="I23" s="32">
        <v>55262</v>
      </c>
      <c r="J23" s="32">
        <v>48009</v>
      </c>
      <c r="K23" s="32">
        <v>39828</v>
      </c>
      <c r="L23" s="6">
        <v>29733</v>
      </c>
      <c r="N23" s="7"/>
      <c r="P23" s="7"/>
      <c r="R23" s="7"/>
    </row>
    <row r="24" spans="1:18">
      <c r="B24" s="54" t="s">
        <v>20</v>
      </c>
      <c r="C24" s="54"/>
      <c r="D24" s="25"/>
      <c r="E24" s="30"/>
      <c r="F24" s="30"/>
      <c r="G24" s="30"/>
      <c r="H24" s="30"/>
      <c r="I24" s="24"/>
      <c r="J24" s="24"/>
      <c r="K24" s="24"/>
      <c r="N24" s="7"/>
      <c r="P24" s="7"/>
      <c r="R24" s="7"/>
    </row>
    <row r="25" spans="1:18">
      <c r="C25" s="1" t="s">
        <v>21</v>
      </c>
      <c r="D25" s="25">
        <v>150501</v>
      </c>
      <c r="E25" s="24">
        <v>367690</v>
      </c>
      <c r="F25" s="24">
        <v>899397</v>
      </c>
      <c r="G25" s="30"/>
      <c r="H25" s="24">
        <v>923365</v>
      </c>
      <c r="I25" s="24">
        <v>526645</v>
      </c>
      <c r="J25" s="24">
        <v>490894</v>
      </c>
      <c r="K25" s="24">
        <v>399469</v>
      </c>
      <c r="L25" s="7">
        <v>1113243</v>
      </c>
    </row>
    <row r="26" spans="1:18">
      <c r="C26" s="1" t="s">
        <v>22</v>
      </c>
      <c r="D26" s="25">
        <v>393816</v>
      </c>
      <c r="E26" s="24">
        <v>417575</v>
      </c>
      <c r="F26" s="24">
        <v>177833</v>
      </c>
      <c r="G26" s="30"/>
      <c r="H26" s="24">
        <v>202726</v>
      </c>
      <c r="I26" s="24">
        <v>94359</v>
      </c>
      <c r="J26" s="24">
        <v>84251</v>
      </c>
      <c r="K26" s="24">
        <v>81597</v>
      </c>
      <c r="L26" s="7">
        <v>346354</v>
      </c>
      <c r="N26" s="7"/>
      <c r="P26" s="7"/>
      <c r="R26" s="7"/>
    </row>
    <row r="27" spans="1:18">
      <c r="C27" s="1" t="s">
        <v>23</v>
      </c>
      <c r="D27" s="25">
        <v>58784</v>
      </c>
      <c r="E27" s="24">
        <v>123207</v>
      </c>
      <c r="F27" s="24">
        <v>148002</v>
      </c>
      <c r="G27" s="30"/>
      <c r="H27" s="24">
        <v>79466</v>
      </c>
      <c r="I27" s="24">
        <v>76610</v>
      </c>
      <c r="J27" s="24">
        <v>77065</v>
      </c>
      <c r="K27" s="24">
        <v>140224</v>
      </c>
      <c r="L27" s="7">
        <v>291577</v>
      </c>
      <c r="N27" s="7"/>
      <c r="P27" s="7"/>
      <c r="R27" s="7"/>
    </row>
    <row r="28" spans="1:18">
      <c r="B28" s="54" t="s">
        <v>24</v>
      </c>
      <c r="C28" s="54"/>
      <c r="D28" s="25">
        <v>3903</v>
      </c>
      <c r="E28" s="24">
        <f>91+6645</f>
        <v>6736</v>
      </c>
      <c r="F28" s="24">
        <f>90+4104</f>
        <v>4194</v>
      </c>
      <c r="G28" s="30"/>
      <c r="H28" s="24">
        <v>5549</v>
      </c>
      <c r="I28" s="24">
        <v>2421</v>
      </c>
      <c r="J28" s="24">
        <v>4194</v>
      </c>
      <c r="K28" s="24">
        <v>6942</v>
      </c>
      <c r="L28" s="10">
        <v>4919</v>
      </c>
      <c r="N28" s="7"/>
      <c r="P28" s="7"/>
      <c r="R28" s="7"/>
    </row>
    <row r="29" spans="1:18">
      <c r="D29" s="25"/>
      <c r="E29" s="24"/>
      <c r="F29" s="24"/>
      <c r="G29" s="30"/>
      <c r="H29" s="30"/>
      <c r="I29" s="24"/>
      <c r="J29" s="24"/>
      <c r="K29" s="24"/>
      <c r="L29" s="7"/>
      <c r="N29" s="7"/>
      <c r="P29" s="7"/>
      <c r="R29" s="7"/>
    </row>
    <row r="30" spans="1:18">
      <c r="B30" s="55" t="s">
        <v>25</v>
      </c>
      <c r="C30" s="55"/>
      <c r="D30" s="31">
        <f>SUM(D23:D29)</f>
        <v>617439</v>
      </c>
      <c r="E30" s="32">
        <f>SUM(E23:E29)</f>
        <v>963921</v>
      </c>
      <c r="F30" s="32">
        <f>SUM(F23:F29)</f>
        <v>1282387</v>
      </c>
      <c r="G30" s="32"/>
      <c r="H30" s="32">
        <f>SUM(H23:H29)</f>
        <v>1269912</v>
      </c>
      <c r="I30" s="32">
        <f>SUM(I23:I29)</f>
        <v>755297</v>
      </c>
      <c r="J30" s="32">
        <f>SUM(J23:J29)</f>
        <v>704413</v>
      </c>
      <c r="K30" s="32">
        <f>SUM(K23:K29)</f>
        <v>668060</v>
      </c>
      <c r="L30" s="10">
        <f>SUM(L23:L29)</f>
        <v>1785826</v>
      </c>
      <c r="N30" s="7"/>
      <c r="P30" s="7"/>
      <c r="R30" s="7"/>
    </row>
    <row r="31" spans="1:18">
      <c r="E31" s="24"/>
      <c r="F31" s="24"/>
      <c r="G31" s="30"/>
      <c r="H31" s="30"/>
      <c r="I31" s="30"/>
      <c r="J31" s="24"/>
      <c r="K31" s="24"/>
      <c r="L31" s="7"/>
      <c r="N31" s="7"/>
      <c r="P31" s="7"/>
      <c r="R31" s="7"/>
    </row>
    <row r="32" spans="1:18">
      <c r="B32" s="54" t="s">
        <v>26</v>
      </c>
      <c r="C32" s="54"/>
      <c r="D32" s="12">
        <v>0</v>
      </c>
      <c r="E32" s="51">
        <v>0</v>
      </c>
      <c r="F32" s="51">
        <v>0</v>
      </c>
      <c r="G32" s="50"/>
      <c r="H32" s="51">
        <v>0</v>
      </c>
      <c r="I32" s="24">
        <v>303379</v>
      </c>
      <c r="J32" s="24">
        <v>273190</v>
      </c>
      <c r="K32" s="24">
        <v>282154</v>
      </c>
      <c r="L32" s="10">
        <v>315797</v>
      </c>
      <c r="N32" s="7"/>
      <c r="P32" s="7"/>
      <c r="R32" s="7"/>
    </row>
    <row r="33" spans="1:18">
      <c r="E33" s="24"/>
      <c r="F33" s="24"/>
      <c r="G33" s="30"/>
      <c r="H33" s="30"/>
      <c r="I33" s="30"/>
      <c r="J33" s="24"/>
      <c r="K33" s="24"/>
      <c r="L33" s="7"/>
      <c r="N33" s="7"/>
      <c r="P33" s="7"/>
      <c r="R33" s="7"/>
    </row>
    <row r="34" spans="1:18">
      <c r="B34" s="55" t="s">
        <v>27</v>
      </c>
      <c r="C34" s="55"/>
      <c r="D34" s="31">
        <f>SUM(D30:D33)</f>
        <v>617439</v>
      </c>
      <c r="E34" s="32">
        <f>SUM(E30:E33)</f>
        <v>963921</v>
      </c>
      <c r="F34" s="32">
        <f>SUM(F30:F33)</f>
        <v>1282387</v>
      </c>
      <c r="G34" s="32"/>
      <c r="H34" s="32">
        <f>SUM(H30:H33)</f>
        <v>1269912</v>
      </c>
      <c r="I34" s="32">
        <f>SUM(I30:I33)</f>
        <v>1058676</v>
      </c>
      <c r="J34" s="32">
        <f>SUM(J30:J33)</f>
        <v>977603</v>
      </c>
      <c r="K34" s="32">
        <f>SUM(K30:K33)</f>
        <v>950214</v>
      </c>
      <c r="L34" s="10">
        <f>SUM(L30:L33)</f>
        <v>2101623</v>
      </c>
      <c r="N34" s="7"/>
      <c r="P34" s="7"/>
      <c r="R34" s="7"/>
    </row>
    <row r="35" spans="1:18">
      <c r="E35" s="24"/>
      <c r="F35" s="24"/>
      <c r="G35" s="30"/>
      <c r="H35" s="30"/>
      <c r="I35" s="30"/>
      <c r="J35" s="24"/>
      <c r="K35" s="24"/>
      <c r="L35" s="7"/>
      <c r="N35" s="7"/>
      <c r="P35" s="7"/>
      <c r="R35" s="7"/>
    </row>
    <row r="36" spans="1:18">
      <c r="A36" s="55" t="s">
        <v>37</v>
      </c>
      <c r="B36" s="55"/>
      <c r="C36" s="55"/>
      <c r="E36" s="24"/>
      <c r="F36" s="24"/>
      <c r="G36" s="30"/>
      <c r="H36" s="14"/>
      <c r="I36" s="24"/>
      <c r="J36" s="24"/>
      <c r="K36" s="24"/>
      <c r="L36" s="7"/>
      <c r="N36" s="7"/>
      <c r="P36" s="7"/>
      <c r="R36" s="7"/>
    </row>
    <row r="37" spans="1:18">
      <c r="B37" s="54" t="s">
        <v>28</v>
      </c>
      <c r="C37" s="54"/>
      <c r="E37" s="24"/>
      <c r="F37" s="24"/>
      <c r="G37" s="30"/>
      <c r="H37" s="30"/>
      <c r="I37" s="24"/>
      <c r="J37" s="24"/>
      <c r="K37" s="24"/>
      <c r="L37" s="7"/>
      <c r="N37" s="7"/>
      <c r="P37" s="7"/>
      <c r="R37" s="7"/>
    </row>
    <row r="38" spans="1:18">
      <c r="C38" s="1" t="s">
        <v>29</v>
      </c>
      <c r="D38" s="25">
        <v>10030</v>
      </c>
      <c r="E38" s="24">
        <v>17198</v>
      </c>
      <c r="F38" s="24">
        <v>17288</v>
      </c>
      <c r="G38" s="30"/>
      <c r="H38" s="24">
        <v>17391</v>
      </c>
      <c r="I38" s="24">
        <v>17332</v>
      </c>
      <c r="J38" s="24">
        <v>17409</v>
      </c>
      <c r="K38" s="24">
        <v>17569</v>
      </c>
      <c r="L38" s="7">
        <v>29603</v>
      </c>
      <c r="N38" s="7"/>
      <c r="P38" s="7"/>
    </row>
    <row r="39" spans="1:18">
      <c r="C39" s="1" t="s">
        <v>30</v>
      </c>
      <c r="D39" s="49">
        <v>0</v>
      </c>
      <c r="E39" s="51">
        <v>0</v>
      </c>
      <c r="F39" s="51">
        <v>0</v>
      </c>
      <c r="G39" s="51"/>
      <c r="H39" s="51">
        <v>0</v>
      </c>
      <c r="I39" s="51">
        <v>0</v>
      </c>
      <c r="J39" s="51">
        <v>0</v>
      </c>
      <c r="K39" s="51">
        <v>0</v>
      </c>
      <c r="L39" s="7">
        <v>0</v>
      </c>
      <c r="N39" s="7"/>
      <c r="P39" s="7"/>
    </row>
    <row r="40" spans="1:18">
      <c r="C40" s="1" t="s">
        <v>31</v>
      </c>
      <c r="D40" s="25">
        <v>97000</v>
      </c>
      <c r="E40" s="24">
        <v>421474</v>
      </c>
      <c r="F40" s="24">
        <v>421856</v>
      </c>
      <c r="G40" s="30"/>
      <c r="H40" s="24">
        <v>420438</v>
      </c>
      <c r="I40" s="24">
        <v>535425</v>
      </c>
      <c r="J40" s="24">
        <v>536781</v>
      </c>
      <c r="K40" s="24">
        <v>579613</v>
      </c>
      <c r="L40" s="7">
        <v>604173</v>
      </c>
      <c r="N40" s="7"/>
      <c r="P40" s="7"/>
    </row>
    <row r="41" spans="1:18">
      <c r="C41" s="1" t="s">
        <v>32</v>
      </c>
      <c r="D41" s="25">
        <v>36115</v>
      </c>
      <c r="E41" s="41">
        <v>-298306</v>
      </c>
      <c r="F41" s="41">
        <v>-287874</v>
      </c>
      <c r="G41" s="42"/>
      <c r="H41" s="41">
        <v>-228882</v>
      </c>
      <c r="I41" s="41">
        <v>-277423</v>
      </c>
      <c r="J41" s="41">
        <v>-267953</v>
      </c>
      <c r="K41" s="41">
        <v>-280835</v>
      </c>
      <c r="L41" s="10">
        <v>-277780</v>
      </c>
    </row>
    <row r="42" spans="1:18">
      <c r="D42" s="9"/>
      <c r="E42" s="24"/>
      <c r="F42" s="24"/>
      <c r="G42" s="30"/>
      <c r="H42" s="30"/>
      <c r="I42" s="24"/>
      <c r="J42" s="24"/>
      <c r="K42" s="24"/>
      <c r="L42" s="7"/>
    </row>
    <row r="43" spans="1:18">
      <c r="B43" s="55" t="s">
        <v>33</v>
      </c>
      <c r="C43" s="55"/>
      <c r="D43" s="31">
        <f>SUM(D37:D41)</f>
        <v>143145</v>
      </c>
      <c r="E43" s="32">
        <f>SUM(E37:E41)</f>
        <v>140366</v>
      </c>
      <c r="F43" s="32">
        <f>SUM(F37:F41)</f>
        <v>151270</v>
      </c>
      <c r="G43" s="32"/>
      <c r="H43" s="32">
        <f>SUM(H37:H41)</f>
        <v>208947</v>
      </c>
      <c r="I43" s="32">
        <f>SUM(I37:I41)</f>
        <v>275334</v>
      </c>
      <c r="J43" s="32">
        <f>SUM(J37:J41)</f>
        <v>286237</v>
      </c>
      <c r="K43" s="32">
        <f>SUM(K37:K41)</f>
        <v>316347</v>
      </c>
      <c r="L43" s="10">
        <f>SUM(L37:L41)</f>
        <v>355996</v>
      </c>
      <c r="R43" s="7"/>
    </row>
    <row r="44" spans="1:18">
      <c r="C44" s="9"/>
      <c r="D44" s="9"/>
      <c r="E44" s="24"/>
      <c r="F44" s="14"/>
      <c r="G44" s="30"/>
      <c r="H44" s="30"/>
      <c r="I44" s="30"/>
      <c r="J44" s="24"/>
      <c r="K44" s="24"/>
      <c r="L44" s="7"/>
      <c r="R44" s="7"/>
    </row>
    <row r="45" spans="1:18" ht="14.25" thickBot="1">
      <c r="B45" s="55" t="s">
        <v>34</v>
      </c>
      <c r="C45" s="55"/>
      <c r="D45" s="40">
        <f>D34+D43</f>
        <v>760584</v>
      </c>
      <c r="E45" s="40">
        <f>E34+E43</f>
        <v>1104287</v>
      </c>
      <c r="F45" s="40">
        <f>F34+F43</f>
        <v>1433657</v>
      </c>
      <c r="G45" s="30"/>
      <c r="H45" s="40">
        <f>H34+H43</f>
        <v>1478859</v>
      </c>
      <c r="I45" s="40">
        <f>I34+I43</f>
        <v>1334010</v>
      </c>
      <c r="J45" s="40">
        <f>J34+J43</f>
        <v>1263840</v>
      </c>
      <c r="K45" s="40">
        <f>K34+K43</f>
        <v>1266561</v>
      </c>
      <c r="L45" s="11">
        <f>L34+L43</f>
        <v>2457619</v>
      </c>
      <c r="R45" s="7"/>
    </row>
    <row r="46" spans="1:18" ht="14.25" thickTop="1">
      <c r="C46" s="2" t="s">
        <v>35</v>
      </c>
      <c r="D46" s="2"/>
      <c r="E46" s="2"/>
      <c r="F46" s="29"/>
      <c r="G46" s="2"/>
      <c r="H46" s="29"/>
      <c r="I46" s="14"/>
      <c r="J46" s="50"/>
      <c r="K46" s="9"/>
      <c r="R46" s="7"/>
    </row>
    <row r="47" spans="1:18" ht="48.75" customHeight="1">
      <c r="A47" s="56" t="s">
        <v>70</v>
      </c>
      <c r="B47" s="56"/>
      <c r="C47" s="56"/>
      <c r="D47" s="56"/>
      <c r="E47" s="56"/>
      <c r="F47" s="56"/>
      <c r="G47" s="56"/>
      <c r="H47" s="56"/>
      <c r="I47" s="56"/>
      <c r="J47" s="56"/>
      <c r="K47" s="56"/>
      <c r="L47" s="15"/>
    </row>
    <row r="48" spans="1:18">
      <c r="A48" s="15"/>
      <c r="B48" s="15"/>
      <c r="C48" s="15"/>
      <c r="D48" s="15"/>
      <c r="E48" s="15"/>
      <c r="F48" s="15"/>
      <c r="G48" s="15"/>
      <c r="H48" s="15"/>
      <c r="I48" s="15"/>
      <c r="J48" s="15"/>
      <c r="K48" s="15"/>
      <c r="L48" s="15"/>
    </row>
    <row r="49" spans="1:12">
      <c r="A49" s="15"/>
      <c r="B49" s="15"/>
      <c r="C49" s="15"/>
      <c r="D49" s="15"/>
      <c r="E49" s="15"/>
      <c r="F49" s="15"/>
      <c r="G49" s="15"/>
      <c r="H49" s="15"/>
      <c r="I49" s="15"/>
      <c r="J49" s="15"/>
      <c r="K49" s="15"/>
      <c r="L49" s="15"/>
    </row>
    <row r="50" spans="1:12">
      <c r="G50" s="7"/>
      <c r="H50" s="1" t="s">
        <v>36</v>
      </c>
      <c r="I50" s="7" t="s">
        <v>37</v>
      </c>
    </row>
    <row r="51" spans="1:12">
      <c r="F51" s="1">
        <v>2003</v>
      </c>
      <c r="G51" s="1">
        <v>2003</v>
      </c>
      <c r="H51" s="1">
        <v>1267</v>
      </c>
      <c r="I51" s="7">
        <v>316</v>
      </c>
    </row>
    <row r="52" spans="1:12">
      <c r="F52" s="1">
        <v>2004</v>
      </c>
      <c r="G52" s="1">
        <v>2004</v>
      </c>
      <c r="H52" s="1">
        <v>1264</v>
      </c>
      <c r="I52" s="7">
        <v>286</v>
      </c>
    </row>
    <row r="53" spans="1:12">
      <c r="F53" s="1">
        <v>2005</v>
      </c>
      <c r="G53" s="1">
        <v>2005</v>
      </c>
      <c r="H53" s="1">
        <v>1334</v>
      </c>
      <c r="I53" s="7">
        <v>275</v>
      </c>
    </row>
    <row r="54" spans="1:12">
      <c r="F54" s="1">
        <v>2006</v>
      </c>
      <c r="G54" s="1">
        <v>2006</v>
      </c>
      <c r="H54" s="1">
        <v>1479</v>
      </c>
      <c r="I54" s="7">
        <v>209</v>
      </c>
    </row>
    <row r="55" spans="1:12">
      <c r="F55" s="1">
        <v>2007</v>
      </c>
      <c r="G55" s="16">
        <v>2007</v>
      </c>
      <c r="H55" s="1">
        <v>1434</v>
      </c>
      <c r="I55" s="1">
        <v>151</v>
      </c>
    </row>
    <row r="56" spans="1:12">
      <c r="F56" s="1">
        <v>2008</v>
      </c>
      <c r="G56" s="1" t="s">
        <v>38</v>
      </c>
      <c r="H56" s="1">
        <v>1104</v>
      </c>
      <c r="I56" s="1">
        <v>140</v>
      </c>
    </row>
    <row r="57" spans="1:12">
      <c r="F57" s="1">
        <v>2009</v>
      </c>
      <c r="H57" s="1">
        <v>760.6</v>
      </c>
      <c r="I57" s="1">
        <v>143</v>
      </c>
    </row>
  </sheetData>
  <mergeCells count="25">
    <mergeCell ref="A2:K2"/>
    <mergeCell ref="A3:K3"/>
    <mergeCell ref="A5:C5"/>
    <mergeCell ref="D4:K4"/>
    <mergeCell ref="B9:C9"/>
    <mergeCell ref="B11:C11"/>
    <mergeCell ref="B15:C15"/>
    <mergeCell ref="B16:C16"/>
    <mergeCell ref="A7:C7"/>
    <mergeCell ref="B8:C8"/>
    <mergeCell ref="B24:C24"/>
    <mergeCell ref="B23:C23"/>
    <mergeCell ref="B17:C17"/>
    <mergeCell ref="B18:C18"/>
    <mergeCell ref="B20:C20"/>
    <mergeCell ref="A22:C22"/>
    <mergeCell ref="B28:C28"/>
    <mergeCell ref="B30:C30"/>
    <mergeCell ref="A47:K47"/>
    <mergeCell ref="B32:C32"/>
    <mergeCell ref="B34:C34"/>
    <mergeCell ref="A36:C36"/>
    <mergeCell ref="B37:C37"/>
    <mergeCell ref="B43:C43"/>
    <mergeCell ref="B45:C45"/>
  </mergeCells>
  <phoneticPr fontId="0" type="noConversion"/>
  <printOptions horizontalCentered="1"/>
  <pageMargins left="0.44" right="0.36" top="0.64" bottom="0.67" header="0.5" footer="0.5"/>
  <pageSetup scale="61" orientation="portrait" r:id="rId1"/>
  <ignoredErrors>
    <ignoredError sqref="H5:J5" numberStoredAsText="1"/>
  </ignoredErrors>
  <drawing r:id="rId2"/>
</worksheet>
</file>

<file path=xl/worksheets/sheet2.xml><?xml version="1.0" encoding="utf-8"?>
<worksheet xmlns="http://schemas.openxmlformats.org/spreadsheetml/2006/main" xmlns:r="http://schemas.openxmlformats.org/officeDocument/2006/relationships">
  <dimension ref="A1:V44"/>
  <sheetViews>
    <sheetView tabSelected="1" view="pageBreakPreview" topLeftCell="A38" zoomScale="115" zoomScaleNormal="100" zoomScaleSheetLayoutView="115" workbookViewId="0">
      <selection activeCell="N44" sqref="N44"/>
    </sheetView>
  </sheetViews>
  <sheetFormatPr defaultRowHeight="13.5"/>
  <cols>
    <col min="1" max="1" width="33.28515625" style="1" customWidth="1"/>
    <col min="2" max="2" width="12" style="1" customWidth="1"/>
    <col min="3" max="3" width="0.85546875" style="1" customWidth="1"/>
    <col min="4" max="4" width="10.140625" style="1" customWidth="1"/>
    <col min="5" max="5" width="0.85546875" style="1" customWidth="1"/>
    <col min="6" max="6" width="11" style="1" customWidth="1"/>
    <col min="7" max="7" width="0.5703125" style="1" customWidth="1"/>
    <col min="8" max="8" width="10.42578125" style="1" customWidth="1"/>
    <col min="9" max="9" width="0.5703125" style="1" customWidth="1"/>
    <col min="10" max="10" width="11.85546875" style="1" customWidth="1"/>
    <col min="11" max="11" width="0.5703125" style="1" customWidth="1"/>
    <col min="12" max="12" width="11" style="1" customWidth="1"/>
    <col min="13" max="13" width="0.5703125" style="1" customWidth="1"/>
    <col min="14" max="14" width="11" style="1" customWidth="1"/>
    <col min="15" max="15" width="14.28515625" style="1" customWidth="1"/>
    <col min="16" max="16" width="9.140625" style="1"/>
    <col min="17" max="17" width="10.85546875" style="1" customWidth="1"/>
    <col min="18" max="16384" width="9.140625" style="1"/>
  </cols>
  <sheetData>
    <row r="1" spans="1:22" ht="64.5" customHeight="1">
      <c r="A1" s="65"/>
      <c r="B1" s="65"/>
      <c r="C1" s="65"/>
      <c r="D1" s="65"/>
      <c r="E1" s="65"/>
      <c r="F1" s="65"/>
      <c r="G1" s="65"/>
      <c r="H1" s="65"/>
      <c r="I1" s="65"/>
      <c r="J1" s="65"/>
      <c r="K1" s="65"/>
      <c r="L1" s="65"/>
      <c r="M1" s="65"/>
      <c r="N1" s="65"/>
      <c r="O1" s="17"/>
      <c r="P1" s="17"/>
      <c r="Q1" s="17"/>
      <c r="R1" s="17"/>
      <c r="S1" s="17"/>
      <c r="T1" s="17"/>
      <c r="U1" s="17"/>
      <c r="V1" s="17"/>
    </row>
    <row r="2" spans="1:22" s="18" customFormat="1" ht="27">
      <c r="A2" s="66" t="s">
        <v>39</v>
      </c>
      <c r="B2" s="66"/>
      <c r="C2" s="66"/>
      <c r="D2" s="66"/>
      <c r="E2" s="66"/>
      <c r="F2" s="66"/>
      <c r="G2" s="66"/>
      <c r="H2" s="66"/>
      <c r="I2" s="66"/>
      <c r="J2" s="66"/>
      <c r="K2" s="66"/>
      <c r="L2" s="66"/>
      <c r="M2" s="66"/>
      <c r="N2" s="66"/>
    </row>
    <row r="3" spans="1:22" s="18" customFormat="1" ht="27">
      <c r="A3" s="66" t="s">
        <v>40</v>
      </c>
      <c r="B3" s="66"/>
      <c r="C3" s="66"/>
      <c r="D3" s="66"/>
      <c r="E3" s="66"/>
      <c r="F3" s="66"/>
      <c r="G3" s="66"/>
      <c r="H3" s="66"/>
      <c r="I3" s="66"/>
      <c r="J3" s="66"/>
      <c r="K3" s="66"/>
      <c r="L3" s="66"/>
      <c r="M3" s="66"/>
      <c r="N3" s="66"/>
    </row>
    <row r="5" spans="1:22">
      <c r="B5" s="62" t="s">
        <v>2</v>
      </c>
      <c r="C5" s="63"/>
      <c r="D5" s="63"/>
      <c r="E5" s="63"/>
      <c r="F5" s="63"/>
      <c r="G5" s="63"/>
      <c r="H5" s="63"/>
      <c r="I5" s="63"/>
      <c r="J5" s="63"/>
      <c r="K5" s="63"/>
      <c r="L5" s="63"/>
      <c r="M5" s="63"/>
      <c r="N5" s="64"/>
    </row>
    <row r="6" spans="1:22">
      <c r="A6" s="19" t="s">
        <v>41</v>
      </c>
      <c r="B6" s="52">
        <v>2009</v>
      </c>
      <c r="C6" s="53"/>
      <c r="D6" s="20" t="s">
        <v>42</v>
      </c>
      <c r="E6" s="13"/>
      <c r="F6" s="21" t="s">
        <v>43</v>
      </c>
      <c r="G6" s="13"/>
      <c r="H6" s="21" t="s">
        <v>4</v>
      </c>
      <c r="I6" s="13"/>
      <c r="J6" s="21" t="s">
        <v>5</v>
      </c>
      <c r="K6" s="13"/>
      <c r="L6" s="21" t="s">
        <v>6</v>
      </c>
      <c r="M6" s="13"/>
      <c r="N6" s="22">
        <v>2003</v>
      </c>
    </row>
    <row r="7" spans="1:22">
      <c r="A7" s="2" t="s">
        <v>44</v>
      </c>
      <c r="B7" s="2"/>
      <c r="C7" s="2"/>
      <c r="D7" s="2"/>
      <c r="E7" s="2"/>
      <c r="F7" s="2"/>
      <c r="G7" s="2"/>
      <c r="H7" s="2"/>
      <c r="I7" s="2"/>
      <c r="J7" s="2"/>
      <c r="K7" s="2"/>
      <c r="M7" s="2"/>
    </row>
    <row r="8" spans="1:22">
      <c r="A8" s="1" t="s">
        <v>45</v>
      </c>
    </row>
    <row r="9" spans="1:22">
      <c r="A9" s="1" t="s">
        <v>46</v>
      </c>
    </row>
    <row r="10" spans="1:22">
      <c r="A10" s="1" t="s">
        <v>47</v>
      </c>
    </row>
    <row r="11" spans="1:22">
      <c r="A11" s="1" t="s">
        <v>48</v>
      </c>
    </row>
    <row r="12" spans="1:22">
      <c r="A12" s="1" t="s">
        <v>49</v>
      </c>
      <c r="B12" s="23">
        <f>1077+195239</f>
        <v>196316</v>
      </c>
      <c r="D12" s="5">
        <f>4770+255283</f>
        <v>260053</v>
      </c>
      <c r="F12" s="5">
        <f>14434+290001</f>
        <v>304435</v>
      </c>
      <c r="H12" s="5">
        <v>310518</v>
      </c>
      <c r="J12" s="5">
        <v>285725</v>
      </c>
      <c r="L12" s="5">
        <v>273586</v>
      </c>
      <c r="N12" s="5">
        <v>280754</v>
      </c>
    </row>
    <row r="13" spans="1:22">
      <c r="A13" s="1" t="s">
        <v>50</v>
      </c>
      <c r="J13" s="24"/>
      <c r="L13" s="24"/>
      <c r="N13" s="24"/>
    </row>
    <row r="14" spans="1:22">
      <c r="A14" s="1" t="s">
        <v>51</v>
      </c>
      <c r="B14" s="2">
        <v>994</v>
      </c>
      <c r="D14" s="9">
        <v>9</v>
      </c>
      <c r="F14" s="9">
        <v>7</v>
      </c>
      <c r="H14" s="9">
        <v>7</v>
      </c>
      <c r="J14" s="9">
        <v>8</v>
      </c>
      <c r="L14" s="9">
        <v>9</v>
      </c>
      <c r="N14" s="9">
        <v>6</v>
      </c>
    </row>
    <row r="15" spans="1:22">
      <c r="A15" s="4" t="s">
        <v>52</v>
      </c>
      <c r="B15" s="25">
        <f>SUM(B12:B14)</f>
        <v>197310</v>
      </c>
      <c r="C15" s="4"/>
      <c r="D15" s="9">
        <f>SUM(D12:D14)</f>
        <v>260062</v>
      </c>
      <c r="E15" s="4"/>
      <c r="F15" s="9">
        <f>SUM(F12:F14)</f>
        <v>304442</v>
      </c>
      <c r="G15" s="4"/>
      <c r="H15" s="9">
        <f>SUM(H12:H14)</f>
        <v>310525</v>
      </c>
      <c r="I15" s="4"/>
      <c r="J15" s="9">
        <f>SUM(J12:J14)</f>
        <v>285733</v>
      </c>
      <c r="K15" s="4"/>
      <c r="L15" s="9">
        <v>273595</v>
      </c>
      <c r="M15" s="4"/>
      <c r="N15" s="9">
        <v>280760</v>
      </c>
    </row>
    <row r="16" spans="1:22">
      <c r="F16" s="9"/>
      <c r="J16" s="24"/>
      <c r="L16" s="24"/>
      <c r="N16" s="24"/>
    </row>
    <row r="17" spans="1:14">
      <c r="A17" s="2" t="s">
        <v>53</v>
      </c>
      <c r="B17" s="2"/>
      <c r="C17" s="2"/>
      <c r="E17" s="2"/>
      <c r="F17" s="9"/>
      <c r="G17" s="2"/>
      <c r="I17" s="2"/>
      <c r="J17" s="24"/>
      <c r="K17" s="2"/>
      <c r="L17" s="24"/>
      <c r="M17" s="2"/>
      <c r="N17" s="24"/>
    </row>
    <row r="18" spans="1:14">
      <c r="A18" s="1" t="s">
        <v>54</v>
      </c>
      <c r="B18" s="25">
        <v>8121</v>
      </c>
      <c r="D18" s="9">
        <v>6876</v>
      </c>
      <c r="F18" s="9">
        <v>8315</v>
      </c>
      <c r="H18" s="9">
        <v>7078</v>
      </c>
      <c r="J18" s="9">
        <v>8711</v>
      </c>
      <c r="L18" s="9">
        <v>9932</v>
      </c>
      <c r="N18" s="9">
        <v>10297</v>
      </c>
    </row>
    <row r="19" spans="1:14">
      <c r="A19" s="1" t="s">
        <v>55</v>
      </c>
      <c r="B19" s="49">
        <v>0</v>
      </c>
      <c r="D19" s="12">
        <v>0</v>
      </c>
      <c r="F19" s="12">
        <v>4</v>
      </c>
      <c r="H19" s="9">
        <f>98272+7</f>
        <v>98279</v>
      </c>
      <c r="J19" s="12">
        <v>0</v>
      </c>
      <c r="L19" s="12">
        <v>0</v>
      </c>
      <c r="N19" s="9">
        <v>6133</v>
      </c>
    </row>
    <row r="20" spans="1:14">
      <c r="A20" s="1" t="s">
        <v>56</v>
      </c>
      <c r="B20" s="25">
        <v>3</v>
      </c>
      <c r="D20" s="9">
        <v>3</v>
      </c>
      <c r="F20" s="12">
        <v>0</v>
      </c>
      <c r="H20" s="9">
        <v>3</v>
      </c>
      <c r="J20" s="12">
        <v>0</v>
      </c>
      <c r="L20" s="9">
        <v>3</v>
      </c>
      <c r="N20" s="12">
        <v>0</v>
      </c>
    </row>
    <row r="21" spans="1:14">
      <c r="A21" s="1" t="s">
        <v>57</v>
      </c>
      <c r="B21" s="25">
        <f>SUM(B18:B20)</f>
        <v>8124</v>
      </c>
      <c r="D21" s="9">
        <f>SUM(D18:D20)</f>
        <v>6879</v>
      </c>
      <c r="F21" s="9">
        <f>SUM(F18:F20)</f>
        <v>8319</v>
      </c>
      <c r="H21" s="9">
        <f>SUM(H18:H20)</f>
        <v>105360</v>
      </c>
      <c r="J21" s="9">
        <f>SUM(J18:J20)</f>
        <v>8711</v>
      </c>
      <c r="L21" s="9">
        <v>9935</v>
      </c>
      <c r="N21" s="9">
        <v>16430</v>
      </c>
    </row>
    <row r="22" spans="1:14">
      <c r="A22" s="2"/>
      <c r="B22" s="25"/>
      <c r="C22" s="2"/>
      <c r="D22" s="9"/>
      <c r="E22" s="2"/>
      <c r="F22" s="9"/>
      <c r="G22" s="2"/>
      <c r="I22" s="2"/>
      <c r="J22" s="25"/>
      <c r="K22" s="2"/>
      <c r="L22" s="24"/>
      <c r="M22" s="2"/>
      <c r="N22" s="24"/>
    </row>
    <row r="23" spans="1:14">
      <c r="A23" s="4" t="s">
        <v>58</v>
      </c>
      <c r="B23" s="25">
        <f>+B15+B21</f>
        <v>205434</v>
      </c>
      <c r="C23" s="4"/>
      <c r="D23" s="9">
        <f>+D15+D21</f>
        <v>266941</v>
      </c>
      <c r="E23" s="4"/>
      <c r="F23" s="9">
        <f>+F15+F21</f>
        <v>312761</v>
      </c>
      <c r="G23" s="4"/>
      <c r="H23" s="9">
        <f>+H15+H21</f>
        <v>415885</v>
      </c>
      <c r="I23" s="4"/>
      <c r="J23" s="9">
        <f>+J15+J21</f>
        <v>294444</v>
      </c>
      <c r="K23" s="4"/>
      <c r="L23" s="9">
        <v>283530</v>
      </c>
      <c r="M23" s="4"/>
      <c r="N23" s="9">
        <v>297190</v>
      </c>
    </row>
    <row r="24" spans="1:14">
      <c r="A24" s="2" t="s">
        <v>59</v>
      </c>
      <c r="B24" s="25"/>
      <c r="C24" s="2"/>
      <c r="D24" s="9"/>
      <c r="E24" s="2"/>
      <c r="F24" s="9"/>
      <c r="G24" s="2"/>
      <c r="I24" s="2"/>
      <c r="J24" s="24"/>
      <c r="K24" s="2"/>
      <c r="L24" s="24"/>
      <c r="M24" s="2"/>
      <c r="N24" s="24"/>
    </row>
    <row r="25" spans="1:14">
      <c r="A25" s="1" t="s">
        <v>60</v>
      </c>
      <c r="B25" s="25">
        <v>36544</v>
      </c>
      <c r="D25" s="9">
        <v>55917</v>
      </c>
      <c r="F25" s="9">
        <v>57459</v>
      </c>
      <c r="H25" s="9">
        <v>57478</v>
      </c>
      <c r="J25" s="9">
        <v>67328</v>
      </c>
      <c r="L25" s="9">
        <v>56743</v>
      </c>
      <c r="N25" s="9">
        <v>58688</v>
      </c>
    </row>
    <row r="26" spans="1:14">
      <c r="A26" s="1" t="s">
        <v>61</v>
      </c>
      <c r="B26" s="25">
        <f>326+2391</f>
        <v>2717</v>
      </c>
      <c r="D26" s="9">
        <f>170+2880</f>
        <v>3050</v>
      </c>
      <c r="F26" s="9">
        <f>510+3078</f>
        <v>3588</v>
      </c>
      <c r="H26" s="9">
        <f>632+3845</f>
        <v>4477</v>
      </c>
      <c r="J26" s="9">
        <f>542+4484</f>
        <v>5026</v>
      </c>
      <c r="L26" s="9">
        <v>5166</v>
      </c>
      <c r="N26" s="9">
        <v>5290</v>
      </c>
    </row>
    <row r="27" spans="1:14">
      <c r="A27" s="1" t="s">
        <v>62</v>
      </c>
      <c r="B27" s="25">
        <v>80226</v>
      </c>
      <c r="D27" s="9">
        <v>126744</v>
      </c>
      <c r="F27" s="9">
        <v>140400</v>
      </c>
      <c r="H27" s="9">
        <v>85592</v>
      </c>
      <c r="J27" s="9">
        <v>96239</v>
      </c>
      <c r="L27" s="9">
        <v>68897</v>
      </c>
      <c r="N27" s="9">
        <v>80560</v>
      </c>
    </row>
    <row r="28" spans="1:14">
      <c r="A28" s="1" t="s">
        <v>63</v>
      </c>
      <c r="B28" s="25">
        <v>24138</v>
      </c>
      <c r="D28" s="9">
        <v>38630</v>
      </c>
      <c r="F28" s="9">
        <v>66146</v>
      </c>
      <c r="H28" s="9">
        <v>63871</v>
      </c>
      <c r="J28" s="9">
        <v>56302</v>
      </c>
      <c r="L28" s="9">
        <v>45537</v>
      </c>
      <c r="N28" s="9">
        <v>43052</v>
      </c>
    </row>
    <row r="29" spans="1:14">
      <c r="A29" s="1" t="s">
        <v>64</v>
      </c>
      <c r="B29" s="25">
        <v>52029</v>
      </c>
      <c r="D29" s="9">
        <v>35039</v>
      </c>
      <c r="F29" s="9">
        <v>72857</v>
      </c>
      <c r="H29" s="9">
        <v>56619</v>
      </c>
      <c r="J29" s="9">
        <v>65084</v>
      </c>
      <c r="L29" s="9">
        <v>66081</v>
      </c>
      <c r="N29" s="9">
        <v>73722</v>
      </c>
    </row>
    <row r="30" spans="1:14">
      <c r="A30" s="4" t="s">
        <v>65</v>
      </c>
      <c r="B30" s="25">
        <f>SUM(B25:B29)</f>
        <v>195654</v>
      </c>
      <c r="C30" s="4"/>
      <c r="D30" s="9">
        <f>SUM(D25:D29)</f>
        <v>259380</v>
      </c>
      <c r="E30" s="4"/>
      <c r="F30" s="9">
        <f>SUM(F25:F29)</f>
        <v>340450</v>
      </c>
      <c r="G30" s="4"/>
      <c r="H30" s="9">
        <f>SUM(H25:H29)</f>
        <v>268037</v>
      </c>
      <c r="I30" s="4"/>
      <c r="J30" s="9">
        <f>SUM(J25:J29)</f>
        <v>289979</v>
      </c>
      <c r="K30" s="4"/>
      <c r="L30" s="9">
        <v>242424</v>
      </c>
      <c r="M30" s="4"/>
      <c r="N30" s="9">
        <v>261312</v>
      </c>
    </row>
    <row r="31" spans="1:14">
      <c r="B31" s="9"/>
      <c r="D31" s="9"/>
      <c r="F31" s="9"/>
      <c r="J31" s="25"/>
      <c r="L31" s="24"/>
      <c r="N31" s="24"/>
    </row>
    <row r="32" spans="1:14">
      <c r="A32" s="1" t="s">
        <v>66</v>
      </c>
      <c r="B32" s="25">
        <f>+B23-B30</f>
        <v>9780</v>
      </c>
      <c r="D32" s="9">
        <f>+D23-D30</f>
        <v>7561</v>
      </c>
      <c r="F32" s="26">
        <f>+F23-F30</f>
        <v>-27689</v>
      </c>
      <c r="H32" s="9">
        <f>+H23-H30</f>
        <v>147848</v>
      </c>
      <c r="J32" s="9">
        <f>+J23-J30</f>
        <v>4465</v>
      </c>
      <c r="L32" s="9">
        <v>41106</v>
      </c>
      <c r="N32" s="9">
        <v>35878</v>
      </c>
    </row>
    <row r="33" spans="1:17">
      <c r="B33" s="9"/>
      <c r="D33" s="9"/>
      <c r="F33" s="9"/>
      <c r="H33" s="24"/>
      <c r="J33" s="24"/>
      <c r="L33" s="24"/>
      <c r="N33" s="24"/>
    </row>
    <row r="34" spans="1:17">
      <c r="A34" s="1" t="s">
        <v>67</v>
      </c>
      <c r="B34" s="25">
        <v>4201</v>
      </c>
      <c r="D34" s="26">
        <v>-4440</v>
      </c>
      <c r="F34" s="26">
        <v>-3155</v>
      </c>
      <c r="H34" s="9">
        <v>61667</v>
      </c>
      <c r="J34" s="9">
        <v>16911</v>
      </c>
      <c r="L34" s="9">
        <v>28412</v>
      </c>
      <c r="N34" s="9">
        <v>13835</v>
      </c>
    </row>
    <row r="35" spans="1:17">
      <c r="B35" s="9"/>
      <c r="F35" s="25"/>
      <c r="J35" s="25"/>
      <c r="L35" s="24"/>
      <c r="N35" s="24"/>
    </row>
    <row r="36" spans="1:17" ht="14.25" thickBot="1">
      <c r="A36" s="4" t="s">
        <v>68</v>
      </c>
      <c r="B36" s="27">
        <f>+B32-B34</f>
        <v>5579</v>
      </c>
      <c r="C36" s="4"/>
      <c r="D36" s="27">
        <f>+D32-D34</f>
        <v>12001</v>
      </c>
      <c r="E36" s="4"/>
      <c r="F36" s="43">
        <f>+F32-F34</f>
        <v>-24534</v>
      </c>
      <c r="G36" s="4"/>
      <c r="H36" s="27">
        <f>+H32-H34</f>
        <v>86181</v>
      </c>
      <c r="I36" s="4"/>
      <c r="J36" s="43">
        <f>+J32-J34</f>
        <v>-12446</v>
      </c>
      <c r="K36" s="4"/>
      <c r="L36" s="27">
        <v>12694</v>
      </c>
      <c r="M36" s="4"/>
      <c r="N36" s="27">
        <v>22043</v>
      </c>
    </row>
    <row r="37" spans="1:17" ht="14.25" thickTop="1"/>
    <row r="38" spans="1:17">
      <c r="F38" s="1">
        <v>2003</v>
      </c>
      <c r="G38" s="1">
        <v>22</v>
      </c>
      <c r="I38" s="1">
        <v>22</v>
      </c>
      <c r="K38" s="1">
        <v>22</v>
      </c>
      <c r="M38" s="1">
        <v>22</v>
      </c>
      <c r="Q38" s="9"/>
    </row>
    <row r="39" spans="1:17">
      <c r="F39" s="1">
        <v>2004</v>
      </c>
      <c r="G39" s="1">
        <v>13</v>
      </c>
      <c r="I39" s="1">
        <v>13</v>
      </c>
      <c r="K39" s="1">
        <v>13</v>
      </c>
      <c r="M39" s="1">
        <v>13</v>
      </c>
      <c r="Q39" s="9"/>
    </row>
    <row r="40" spans="1:17">
      <c r="F40" s="1">
        <v>2005</v>
      </c>
      <c r="G40" s="1">
        <v>-12</v>
      </c>
      <c r="I40" s="1">
        <v>-12</v>
      </c>
      <c r="K40" s="1">
        <v>-12</v>
      </c>
      <c r="M40" s="1">
        <v>-12</v>
      </c>
      <c r="Q40" s="9"/>
    </row>
    <row r="41" spans="1:17">
      <c r="F41" s="1">
        <v>2006</v>
      </c>
      <c r="G41" s="1">
        <v>86</v>
      </c>
      <c r="I41" s="1">
        <v>86</v>
      </c>
      <c r="K41" s="1">
        <v>86</v>
      </c>
      <c r="M41" s="1">
        <v>86</v>
      </c>
      <c r="Q41" s="9"/>
    </row>
    <row r="42" spans="1:17">
      <c r="F42" s="1">
        <v>2007</v>
      </c>
      <c r="G42" s="1">
        <v>-25</v>
      </c>
      <c r="I42" s="1">
        <v>-25</v>
      </c>
      <c r="K42" s="1">
        <v>-25</v>
      </c>
      <c r="M42" s="1">
        <v>-25</v>
      </c>
      <c r="Q42" s="9"/>
    </row>
    <row r="43" spans="1:17">
      <c r="F43" s="1">
        <v>2008</v>
      </c>
      <c r="G43" s="1">
        <v>12</v>
      </c>
      <c r="I43" s="1">
        <v>12</v>
      </c>
      <c r="K43" s="1">
        <v>12</v>
      </c>
      <c r="M43" s="1">
        <v>12</v>
      </c>
      <c r="P43" s="28"/>
      <c r="Q43" s="9"/>
    </row>
    <row r="44" spans="1:17">
      <c r="F44" s="1">
        <v>2009</v>
      </c>
      <c r="G44" s="1">
        <v>6</v>
      </c>
      <c r="I44" s="1">
        <v>6</v>
      </c>
      <c r="K44" s="1">
        <v>6</v>
      </c>
      <c r="M44" s="1">
        <v>6</v>
      </c>
    </row>
  </sheetData>
  <mergeCells count="4">
    <mergeCell ref="A1:N1"/>
    <mergeCell ref="A2:N2"/>
    <mergeCell ref="A3:N3"/>
    <mergeCell ref="B5:N5"/>
  </mergeCells>
  <phoneticPr fontId="0" type="noConversion"/>
  <pageMargins left="0.75" right="0.75" top="1" bottom="1" header="0.5" footer="0.5"/>
  <pageSetup scale="75" orientation="portrait" r:id="rId1"/>
  <ignoredErrors>
    <ignoredError sqref="D6 F6 L6 H6 J6" numberStoredAsText="1"/>
  </ignoredError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Balance Sheet</vt:lpstr>
      <vt:lpstr>Income</vt:lpstr>
      <vt:lpstr>'Balance Sheet'!Print_Area</vt:lpstr>
      <vt:lpstr>Income!Print_Area</vt:lpstr>
    </vt:vector>
  </TitlesOfParts>
  <Company>OCIF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OCIF PR - Small Loan Companies</dc:title>
  <dc:creator>LYDIAE</dc:creator>
  <cp:lastModifiedBy>wallys</cp:lastModifiedBy>
  <cp:lastPrinted>2009-05-19T13:32:30Z</cp:lastPrinted>
  <dcterms:created xsi:type="dcterms:W3CDTF">2003-03-20T19:51:11Z</dcterms:created>
  <dcterms:modified xsi:type="dcterms:W3CDTF">2010-02-24T12:51:49Z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-505192532</vt:i4>
  </property>
  <property fmtid="{D5CDD505-2E9C-101B-9397-08002B2CF9AE}" pid="3" name="_EmailSubject">
    <vt:lpwstr/>
  </property>
  <property fmtid="{D5CDD505-2E9C-101B-9397-08002B2CF9AE}" pid="4" name="_AuthorEmail">
    <vt:lpwstr>FRANCESL@cif.gov.pr</vt:lpwstr>
  </property>
  <property fmtid="{D5CDD505-2E9C-101B-9397-08002B2CF9AE}" pid="5" name="_AuthorEmailDisplayName">
    <vt:lpwstr>FRANCES LEBRON</vt:lpwstr>
  </property>
  <property fmtid="{D5CDD505-2E9C-101B-9397-08002B2CF9AE}" pid="6" name="_ReviewingToolsShownOnce">
    <vt:lpwstr/>
  </property>
</Properties>
</file>