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11355" windowHeight="6150"/>
  </bookViews>
  <sheets>
    <sheet name="English" sheetId="1" r:id="rId1"/>
  </sheets>
  <definedNames>
    <definedName name="_xlnm.Print_Area" localSheetId="0">English!$A$1:$I$63</definedName>
  </definedNames>
  <calcPr calcId="125725"/>
</workbook>
</file>

<file path=xl/calcChain.xml><?xml version="1.0" encoding="utf-8"?>
<calcChain xmlns="http://schemas.openxmlformats.org/spreadsheetml/2006/main">
  <c r="C34" i="1"/>
  <c r="C24"/>
  <c r="C30" s="1"/>
  <c r="C15"/>
  <c r="I34"/>
  <c r="H34"/>
  <c r="F34"/>
  <c r="E34"/>
  <c r="D34"/>
  <c r="I29"/>
  <c r="H29"/>
  <c r="I24"/>
  <c r="I30"/>
  <c r="H24"/>
  <c r="H30"/>
  <c r="G24"/>
  <c r="G30"/>
  <c r="F24"/>
  <c r="F30"/>
  <c r="E24"/>
  <c r="E30"/>
  <c r="D24"/>
  <c r="D30"/>
  <c r="I15"/>
  <c r="H15"/>
  <c r="G15"/>
  <c r="F15"/>
  <c r="E15"/>
  <c r="D15"/>
</calcChain>
</file>

<file path=xl/sharedStrings.xml><?xml version="1.0" encoding="utf-8"?>
<sst xmlns="http://schemas.openxmlformats.org/spreadsheetml/2006/main" count="29" uniqueCount="27">
  <si>
    <t>Securities Brokers</t>
  </si>
  <si>
    <t>Report of Condition</t>
  </si>
  <si>
    <t>1- Cash</t>
  </si>
  <si>
    <t>2- Securities Purchased Under Resell Agreements</t>
  </si>
  <si>
    <t>3- Receivables from Brokers and Non Customers</t>
  </si>
  <si>
    <t>4- Receivables from Customers</t>
  </si>
  <si>
    <t>5- Securities Owned</t>
  </si>
  <si>
    <t>6- Investments in Affilliates</t>
  </si>
  <si>
    <t>7- Other Assets</t>
  </si>
  <si>
    <t>8- Total Assets</t>
  </si>
  <si>
    <t>9- Bank Loans</t>
  </si>
  <si>
    <t>11- Payables to Brokers, Customers and Others</t>
  </si>
  <si>
    <t>12- Accounts Payable</t>
  </si>
  <si>
    <t>13- Notes and Mortgage Payable</t>
  </si>
  <si>
    <t>15- Total Liabilities</t>
  </si>
  <si>
    <t>Capital</t>
  </si>
  <si>
    <t>16- Contributed Capital</t>
  </si>
  <si>
    <t>17- Retained Earnings</t>
  </si>
  <si>
    <t>18- Total Capital</t>
  </si>
  <si>
    <t>19- Total Liabilities and Capital</t>
  </si>
  <si>
    <t>20- Net Regulatory Capital</t>
  </si>
  <si>
    <t>21- Net Regulatory Capital Requirement</t>
  </si>
  <si>
    <t>22- Excess Net Capital</t>
  </si>
  <si>
    <t>Assets</t>
  </si>
  <si>
    <t>Liabilities</t>
  </si>
  <si>
    <t>14- Subordinated Liabilities</t>
  </si>
  <si>
    <t>10- Securities Sold Under Repurchase Agreements</t>
  </si>
</sst>
</file>

<file path=xl/styles.xml><?xml version="1.0" encoding="utf-8"?>
<styleSheet xmlns="http://schemas.openxmlformats.org/spreadsheetml/2006/main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\(&quot;$&quot;000\)"/>
    <numFmt numFmtId="165" formatCode="_(&quot;$&quot;* #,##0_);_(&quot;$&quot;* \(#,##0\);_(&quot;$&quot;* &quot;-&quot;??_);_(@_)"/>
    <numFmt numFmtId="166" formatCode="_(* #,##0_);_(* \(#,##0\);_(* &quot;-&quot;??_);_(@_)"/>
  </numFmts>
  <fonts count="24">
    <font>
      <sz val="10"/>
      <name val="Arial"/>
    </font>
    <font>
      <sz val="11"/>
      <color indexed="8"/>
      <name val="Calibri"/>
      <family val="2"/>
    </font>
    <font>
      <sz val="9"/>
      <name val="Franklin Gothic Book"/>
      <family val="2"/>
    </font>
    <font>
      <b/>
      <sz val="20"/>
      <name val="Franklin Gothic Book"/>
      <family val="2"/>
    </font>
    <font>
      <b/>
      <sz val="9"/>
      <name val="Franklin Gothic Book"/>
      <family val="2"/>
    </font>
    <font>
      <sz val="8"/>
      <name val="Arial"/>
    </font>
    <font>
      <sz val="10"/>
      <name val="Arial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5" applyNumberFormat="0" applyAlignment="0" applyProtection="0"/>
    <xf numFmtId="0" fontId="11" fillId="28" borderId="6" applyNumberFormat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5" applyNumberFormat="0" applyAlignment="0" applyProtection="0"/>
    <xf numFmtId="0" fontId="18" fillId="0" borderId="10" applyNumberFormat="0" applyFill="0" applyAlignment="0" applyProtection="0"/>
    <xf numFmtId="0" fontId="19" fillId="31" borderId="0" applyNumberFormat="0" applyBorder="0" applyAlignment="0" applyProtection="0"/>
    <xf numFmtId="0" fontId="1" fillId="32" borderId="11" applyNumberFormat="0" applyFont="0" applyAlignment="0" applyProtection="0"/>
    <xf numFmtId="0" fontId="20" fillId="27" borderId="12" applyNumberFormat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</cellStyleXfs>
  <cellXfs count="20">
    <xf numFmtId="0" fontId="0" fillId="0" borderId="0" xfId="0" applyFont="1"/>
    <xf numFmtId="0" fontId="2" fillId="0" borderId="0" xfId="0" applyFont="1"/>
    <xf numFmtId="0" fontId="4" fillId="0" borderId="0" xfId="0" applyFont="1"/>
    <xf numFmtId="0" fontId="2" fillId="0" borderId="1" xfId="0" applyFont="1" applyBorder="1"/>
    <xf numFmtId="164" fontId="4" fillId="0" borderId="2" xfId="0" applyNumberFormat="1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165" fontId="4" fillId="0" borderId="0" xfId="29" applyNumberFormat="1" applyFont="1"/>
    <xf numFmtId="165" fontId="2" fillId="0" borderId="0" xfId="29" applyNumberFormat="1" applyFont="1"/>
    <xf numFmtId="166" fontId="4" fillId="0" borderId="0" xfId="28" applyNumberFormat="1" applyFont="1"/>
    <xf numFmtId="166" fontId="2" fillId="0" borderId="0" xfId="28" applyNumberFormat="1" applyFont="1"/>
    <xf numFmtId="166" fontId="2" fillId="0" borderId="0" xfId="28" applyNumberFormat="1" applyFont="1" applyBorder="1"/>
    <xf numFmtId="166" fontId="2" fillId="0" borderId="0" xfId="0" applyNumberFormat="1" applyFont="1"/>
    <xf numFmtId="0" fontId="2" fillId="0" borderId="0" xfId="0" applyFont="1" applyAlignment="1">
      <alignment horizontal="right"/>
    </xf>
    <xf numFmtId="0" fontId="4" fillId="0" borderId="3" xfId="0" applyFont="1" applyBorder="1" applyAlignment="1">
      <alignment horizontal="center"/>
    </xf>
    <xf numFmtId="16" fontId="4" fillId="0" borderId="1" xfId="0" applyNumberFormat="1" applyFont="1" applyBorder="1" applyAlignment="1">
      <alignment horizontal="center"/>
    </xf>
    <xf numFmtId="16" fontId="4" fillId="0" borderId="4" xfId="0" applyNumberFormat="1" applyFont="1" applyBorder="1" applyAlignment="1">
      <alignment horizontal="center"/>
    </xf>
    <xf numFmtId="16" fontId="4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3" fontId="4" fillId="0" borderId="0" xfId="28" applyFont="1"/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urrency" xfId="29" builtinId="4" customBuiltin="1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te" xfId="39" builtinId="10" customBuiltin="1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31"/>
  <c:chart>
    <c:title>
      <c:tx>
        <c:rich>
          <a:bodyPr/>
          <a:lstStyle/>
          <a:p>
            <a:pPr>
              <a:defRPr/>
            </a:pPr>
            <a:r>
              <a:rPr lang="en-US"/>
              <a:t>Securities Brokers</a:t>
            </a:r>
          </a:p>
        </c:rich>
      </c:tx>
      <c:layout>
        <c:manualLayout>
          <c:xMode val="edge"/>
          <c:yMode val="edge"/>
          <c:x val="0.366667104111986"/>
          <c:y val="3.0232558139534883E-2"/>
        </c:manualLayout>
      </c:layout>
    </c:title>
    <c:plotArea>
      <c:layout>
        <c:manualLayout>
          <c:layoutTarget val="inner"/>
          <c:xMode val="edge"/>
          <c:yMode val="edge"/>
          <c:x val="0.10771120268465204"/>
          <c:y val="0.21860489939691521"/>
          <c:w val="0.80661002919529168"/>
          <c:h val="0.59534951325117336"/>
        </c:manualLayout>
      </c:layout>
      <c:barChart>
        <c:barDir val="col"/>
        <c:grouping val="clustered"/>
        <c:ser>
          <c:idx val="0"/>
          <c:order val="0"/>
          <c:tx>
            <c:strRef>
              <c:f>English!$G$36</c:f>
              <c:strCache>
                <c:ptCount val="1"/>
                <c:pt idx="0">
                  <c:v>Assets</c:v>
                </c:pt>
              </c:strCache>
            </c:strRef>
          </c:tx>
          <c:spPr>
            <a:blipFill>
              <a:blip xmlns:r="http://schemas.openxmlformats.org/officeDocument/2006/relationships" r:embed="rId1"/>
              <a:tile tx="0" ty="0" sx="100000" sy="100000" flip="none" algn="tl"/>
            </a:blipFill>
          </c:spPr>
          <c:cat>
            <c:numRef>
              <c:f>English!$F$37:$F$43</c:f>
              <c:numCache>
                <c:formatCode>General</c:formatCode>
                <c:ptCount val="7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</c:numCache>
            </c:numRef>
          </c:cat>
          <c:val>
            <c:numRef>
              <c:f>English!$G$37:$G$43</c:f>
              <c:numCache>
                <c:formatCode>_(* #,##0_);_(* \(#,##0\);_(* "-"??_);_(@_)</c:formatCode>
                <c:ptCount val="7"/>
                <c:pt idx="0">
                  <c:v>2571</c:v>
                </c:pt>
                <c:pt idx="1">
                  <c:v>2423</c:v>
                </c:pt>
                <c:pt idx="2">
                  <c:v>1925</c:v>
                </c:pt>
                <c:pt idx="3">
                  <c:v>1759</c:v>
                </c:pt>
                <c:pt idx="4">
                  <c:v>1308</c:v>
                </c:pt>
                <c:pt idx="5">
                  <c:v>2590</c:v>
                </c:pt>
                <c:pt idx="6">
                  <c:v>3271</c:v>
                </c:pt>
              </c:numCache>
            </c:numRef>
          </c:val>
        </c:ser>
        <c:gapWidth val="60"/>
        <c:axId val="53156480"/>
        <c:axId val="53484160"/>
      </c:barChart>
      <c:lineChart>
        <c:grouping val="standard"/>
        <c:ser>
          <c:idx val="1"/>
          <c:order val="1"/>
          <c:tx>
            <c:strRef>
              <c:f>English!$H$36</c:f>
              <c:strCache>
                <c:ptCount val="1"/>
                <c:pt idx="0">
                  <c:v>Capital</c:v>
                </c:pt>
              </c:strCache>
            </c:strRef>
          </c:tx>
          <c:spPr>
            <a:ln>
              <a:solidFill>
                <a:srgbClr val="0000FF"/>
              </a:solidFill>
            </a:ln>
          </c:spPr>
          <c:marker>
            <c:symbol val="triangle"/>
            <c:size val="9"/>
            <c:spPr>
              <a:ln>
                <a:solidFill>
                  <a:srgbClr val="0000FF"/>
                </a:solidFill>
              </a:ln>
            </c:spPr>
          </c:marker>
          <c:cat>
            <c:numRef>
              <c:f>English!$F$37:$F$43</c:f>
              <c:numCache>
                <c:formatCode>General</c:formatCode>
                <c:ptCount val="7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</c:numCache>
            </c:numRef>
          </c:cat>
          <c:val>
            <c:numRef>
              <c:f>English!$H$37:$H$43</c:f>
              <c:numCache>
                <c:formatCode>_(* #,##0_);_(* \(#,##0\);_(* "-"??_);_(@_)</c:formatCode>
                <c:ptCount val="7"/>
                <c:pt idx="0" formatCode="General">
                  <c:v>373</c:v>
                </c:pt>
                <c:pt idx="1">
                  <c:v>439</c:v>
                </c:pt>
                <c:pt idx="2">
                  <c:v>292</c:v>
                </c:pt>
                <c:pt idx="3">
                  <c:v>274</c:v>
                </c:pt>
                <c:pt idx="4" formatCode="General">
                  <c:v>249</c:v>
                </c:pt>
                <c:pt idx="5">
                  <c:v>249</c:v>
                </c:pt>
                <c:pt idx="6" formatCode="General">
                  <c:v>545</c:v>
                </c:pt>
              </c:numCache>
            </c:numRef>
          </c:val>
        </c:ser>
        <c:marker val="1"/>
        <c:axId val="69092096"/>
        <c:axId val="69094400"/>
      </c:lineChart>
      <c:catAx>
        <c:axId val="5315648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Assets</a:t>
                </a:r>
              </a:p>
            </c:rich>
          </c:tx>
          <c:layout>
            <c:manualLayout>
              <c:xMode val="edge"/>
              <c:yMode val="edge"/>
              <c:x val="5.6303583221522645E-2"/>
              <c:y val="0.14883737831279334"/>
            </c:manualLayout>
          </c:layout>
        </c:title>
        <c:numFmt formatCode="General" sourceLinked="1"/>
        <c:majorTickMark val="cross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53484160"/>
        <c:crosses val="autoZero"/>
        <c:lblAlgn val="ctr"/>
        <c:lblOffset val="100"/>
        <c:tickLblSkip val="1"/>
        <c:tickMarkSkip val="1"/>
      </c:catAx>
      <c:valAx>
        <c:axId val="53484160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Millions($)</a:t>
                </a:r>
              </a:p>
            </c:rich>
          </c:tx>
          <c:layout>
            <c:manualLayout>
              <c:xMode val="edge"/>
              <c:yMode val="edge"/>
              <c:x val="2.222222222222223E-2"/>
              <c:y val="0.44651211621803089"/>
            </c:manualLayout>
          </c:layout>
        </c:title>
        <c:numFmt formatCode="_(* #,##0_);_(* \(#,##0\);_(* &quot;-&quot;??_);_(@_)" sourceLinked="1"/>
        <c:majorTickMark val="cross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53156480"/>
        <c:crosses val="autoZero"/>
        <c:crossBetween val="between"/>
      </c:valAx>
      <c:catAx>
        <c:axId val="69092096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Capital</a:t>
                </a:r>
              </a:p>
            </c:rich>
          </c:tx>
          <c:layout>
            <c:manualLayout>
              <c:xMode val="edge"/>
              <c:yMode val="edge"/>
              <c:x val="0.88127347651078924"/>
              <c:y val="0.14883737831279334"/>
            </c:manualLayout>
          </c:layout>
        </c:title>
        <c:numFmt formatCode="General" sourceLinked="1"/>
        <c:tickLblPos val="nextTo"/>
        <c:crossAx val="69094400"/>
        <c:crosses val="autoZero"/>
        <c:lblAlgn val="ctr"/>
        <c:lblOffset val="100"/>
      </c:catAx>
      <c:valAx>
        <c:axId val="69094400"/>
        <c:scaling>
          <c:orientation val="minMax"/>
        </c:scaling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Millions($)</a:t>
                </a:r>
              </a:p>
            </c:rich>
          </c:tx>
          <c:layout>
            <c:manualLayout>
              <c:xMode val="edge"/>
              <c:yMode val="edge"/>
              <c:x val="0.96940082416186801"/>
              <c:y val="0.46744239126361664"/>
            </c:manualLayout>
          </c:layout>
        </c:title>
        <c:numFmt formatCode="General" sourceLinked="1"/>
        <c:majorTickMark val="cross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69092096"/>
        <c:crosses val="max"/>
        <c:crossBetween val="between"/>
      </c:valAx>
    </c:plotArea>
    <c:legend>
      <c:legendPos val="r"/>
      <c:layout>
        <c:manualLayout>
          <c:xMode val="edge"/>
          <c:yMode val="edge"/>
          <c:x val="0.41493292852382985"/>
          <c:y val="0.9325591984910957"/>
          <c:w val="0.2009058170054325"/>
          <c:h val="6.744088384300799E-2"/>
        </c:manualLayout>
      </c:layout>
      <c:txPr>
        <a:bodyPr/>
        <a:lstStyle/>
        <a:p>
          <a:pPr>
            <a:defRPr sz="1200"/>
          </a:pPr>
          <a:endParaRPr lang="en-US"/>
        </a:p>
      </c:txPr>
    </c:legend>
    <c:plotVisOnly val="1"/>
    <c:dispBlanksAs val="gap"/>
  </c:chart>
  <c:spPr>
    <a:gradFill>
      <a:gsLst>
        <a:gs pos="0">
          <a:srgbClr val="4F81BD">
            <a:tint val="66000"/>
            <a:satMod val="160000"/>
          </a:srgbClr>
        </a:gs>
        <a:gs pos="50000">
          <a:srgbClr val="4F81BD">
            <a:tint val="44500"/>
            <a:satMod val="160000"/>
          </a:srgbClr>
        </a:gs>
        <a:gs pos="100000">
          <a:srgbClr val="4F81BD">
            <a:tint val="23500"/>
            <a:satMod val="160000"/>
          </a:srgbClr>
        </a:gs>
      </a:gsLst>
      <a:lin ang="5400000" scaled="0"/>
    </a:gradFill>
  </c:spPr>
  <c:printSettings>
    <c:headerFooter>
      <c:oddHeader>&amp;A</c:oddHeader>
      <c:oddFooter>Page &amp;P</c:oddFooter>
    </c:headerFooter>
    <c:pageMargins b="1" l="0.75000000000000011" r="0.75000000000000011" t="1" header="0.5" footer="0.5"/>
    <c:pageSetup paperSize="0" orientation="portrait" horizontalDpi="0" verticalDpi="0" copies="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34</xdr:row>
      <xdr:rowOff>133350</xdr:rowOff>
    </xdr:from>
    <xdr:to>
      <xdr:col>8</xdr:col>
      <xdr:colOff>314325</xdr:colOff>
      <xdr:row>60</xdr:row>
      <xdr:rowOff>19050</xdr:rowOff>
    </xdr:to>
    <xdr:graphicFrame macro="">
      <xdr:nvGraphicFramePr>
        <xdr:cNvPr id="102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47625</xdr:colOff>
      <xdr:row>0</xdr:row>
      <xdr:rowOff>866775</xdr:rowOff>
    </xdr:to>
    <xdr:pic>
      <xdr:nvPicPr>
        <xdr:cNvPr id="1029" name="Picture 3" descr="ocif new logo ENG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8658225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3"/>
  <sheetViews>
    <sheetView tabSelected="1" view="pageBreakPreview" topLeftCell="A45" zoomScaleNormal="100" zoomScaleSheetLayoutView="100" workbookViewId="0">
      <selection activeCell="I44" sqref="I44"/>
    </sheetView>
  </sheetViews>
  <sheetFormatPr defaultRowHeight="12.75"/>
  <cols>
    <col min="1" max="1" width="4.42578125" style="1" customWidth="1"/>
    <col min="2" max="2" width="34" style="1" customWidth="1"/>
    <col min="3" max="3" width="13.85546875" style="1" customWidth="1"/>
    <col min="4" max="4" width="13.28515625" style="1" customWidth="1"/>
    <col min="5" max="9" width="12.7109375" style="1" customWidth="1"/>
    <col min="10" max="10" width="10.28515625" style="1" customWidth="1"/>
    <col min="11" max="12" width="9.28515625" style="1" customWidth="1"/>
    <col min="13" max="16384" width="9.140625" style="1"/>
  </cols>
  <sheetData>
    <row r="1" spans="1:9" ht="84" customHeight="1">
      <c r="A1" s="17"/>
      <c r="B1" s="17"/>
      <c r="C1" s="17"/>
      <c r="D1" s="17"/>
      <c r="E1" s="17"/>
      <c r="F1" s="17"/>
      <c r="G1" s="17"/>
      <c r="H1" s="17"/>
      <c r="I1" s="17"/>
    </row>
    <row r="2" spans="1:9" ht="25.5" customHeight="1">
      <c r="A2" s="18" t="s">
        <v>0</v>
      </c>
      <c r="B2" s="18"/>
      <c r="C2" s="18"/>
      <c r="D2" s="18"/>
      <c r="E2" s="18"/>
      <c r="F2" s="18"/>
      <c r="G2" s="18"/>
      <c r="H2" s="18"/>
      <c r="I2" s="18"/>
    </row>
    <row r="3" spans="1:9" ht="25.5" customHeight="1">
      <c r="A3" s="18" t="s">
        <v>1</v>
      </c>
      <c r="B3" s="18"/>
      <c r="C3" s="18"/>
      <c r="D3" s="18"/>
      <c r="E3" s="18"/>
      <c r="F3" s="18"/>
      <c r="G3" s="18"/>
      <c r="H3" s="18"/>
      <c r="I3" s="18"/>
    </row>
    <row r="5" spans="1:9">
      <c r="C5" s="14">
        <v>39082</v>
      </c>
      <c r="D5" s="15"/>
      <c r="E5" s="15"/>
      <c r="F5" s="15"/>
      <c r="G5" s="15"/>
      <c r="H5" s="15"/>
      <c r="I5" s="16"/>
    </row>
    <row r="6" spans="1:9">
      <c r="A6" s="3"/>
      <c r="B6" s="4">
        <v>0</v>
      </c>
      <c r="C6" s="5">
        <v>2009</v>
      </c>
      <c r="D6" s="5">
        <v>2008</v>
      </c>
      <c r="E6" s="13">
        <v>2007</v>
      </c>
      <c r="F6" s="13">
        <v>2006</v>
      </c>
      <c r="G6" s="13">
        <v>2005</v>
      </c>
      <c r="H6" s="13">
        <v>2004</v>
      </c>
      <c r="I6" s="13">
        <v>2003</v>
      </c>
    </row>
    <row r="7" spans="1:9">
      <c r="A7" s="2" t="s">
        <v>23</v>
      </c>
      <c r="B7" s="2"/>
      <c r="C7" s="2"/>
      <c r="D7" s="2"/>
      <c r="E7" s="2"/>
    </row>
    <row r="8" spans="1:9">
      <c r="A8" s="1" t="s">
        <v>2</v>
      </c>
      <c r="C8" s="6">
        <v>282577</v>
      </c>
      <c r="D8" s="7">
        <v>15054</v>
      </c>
      <c r="E8" s="7">
        <v>14299</v>
      </c>
      <c r="F8" s="7">
        <v>28007</v>
      </c>
      <c r="G8" s="7">
        <v>19053</v>
      </c>
      <c r="H8" s="7">
        <v>30781</v>
      </c>
      <c r="I8" s="7">
        <v>20427</v>
      </c>
    </row>
    <row r="9" spans="1:9">
      <c r="A9" s="1" t="s">
        <v>3</v>
      </c>
      <c r="C9" s="8">
        <v>2574819</v>
      </c>
      <c r="D9" s="9">
        <v>2127731</v>
      </c>
      <c r="E9" s="9">
        <v>923356</v>
      </c>
      <c r="F9" s="9">
        <v>1240582</v>
      </c>
      <c r="G9" s="9">
        <v>1258735</v>
      </c>
      <c r="H9" s="9">
        <v>1684782</v>
      </c>
      <c r="I9" s="9">
        <v>1744253</v>
      </c>
    </row>
    <row r="10" spans="1:9">
      <c r="A10" s="1" t="s">
        <v>4</v>
      </c>
      <c r="C10" s="8">
        <v>98684</v>
      </c>
      <c r="D10" s="9">
        <v>7318</v>
      </c>
      <c r="E10" s="9">
        <v>16492</v>
      </c>
      <c r="F10" s="9">
        <v>7925</v>
      </c>
      <c r="G10" s="9">
        <v>23991</v>
      </c>
      <c r="H10" s="9">
        <v>43217</v>
      </c>
      <c r="I10" s="9">
        <v>19845</v>
      </c>
    </row>
    <row r="11" spans="1:9">
      <c r="A11" s="1" t="s">
        <v>5</v>
      </c>
      <c r="C11" s="8">
        <v>5397</v>
      </c>
      <c r="D11" s="9">
        <v>18446</v>
      </c>
      <c r="E11" s="9">
        <v>7680</v>
      </c>
      <c r="F11" s="9">
        <v>2909</v>
      </c>
      <c r="G11" s="9">
        <v>5383</v>
      </c>
      <c r="H11" s="9">
        <v>23003</v>
      </c>
      <c r="I11" s="9">
        <v>20723</v>
      </c>
    </row>
    <row r="12" spans="1:9">
      <c r="A12" s="1" t="s">
        <v>6</v>
      </c>
      <c r="C12" s="8">
        <v>179190</v>
      </c>
      <c r="D12" s="9">
        <v>288176</v>
      </c>
      <c r="E12" s="9">
        <v>235637</v>
      </c>
      <c r="F12" s="9">
        <v>361694</v>
      </c>
      <c r="G12" s="9">
        <v>529509</v>
      </c>
      <c r="H12" s="9">
        <v>561140</v>
      </c>
      <c r="I12" s="9">
        <v>697326</v>
      </c>
    </row>
    <row r="13" spans="1:9">
      <c r="A13" s="1" t="s">
        <v>7</v>
      </c>
      <c r="C13" s="8">
        <v>9437</v>
      </c>
      <c r="D13" s="9">
        <v>395</v>
      </c>
      <c r="E13" s="9">
        <v>239</v>
      </c>
      <c r="F13" s="9">
        <v>2831</v>
      </c>
      <c r="G13" s="9">
        <v>3132</v>
      </c>
      <c r="H13" s="9">
        <v>0</v>
      </c>
      <c r="I13" s="9">
        <v>110</v>
      </c>
    </row>
    <row r="14" spans="1:9">
      <c r="A14" s="1" t="s">
        <v>8</v>
      </c>
      <c r="C14" s="8">
        <v>121377</v>
      </c>
      <c r="D14" s="9">
        <v>132663</v>
      </c>
      <c r="E14" s="9">
        <v>109806</v>
      </c>
      <c r="F14" s="9">
        <v>115007</v>
      </c>
      <c r="G14" s="9">
        <v>85591</v>
      </c>
      <c r="H14" s="9">
        <v>80342</v>
      </c>
      <c r="I14" s="9">
        <v>68074</v>
      </c>
    </row>
    <row r="15" spans="1:9" s="2" customFormat="1">
      <c r="A15" s="2" t="s">
        <v>9</v>
      </c>
      <c r="C15" s="6">
        <f t="shared" ref="C15:I15" si="0">SUM(C8:C14)</f>
        <v>3271481</v>
      </c>
      <c r="D15" s="6">
        <f t="shared" si="0"/>
        <v>2589783</v>
      </c>
      <c r="E15" s="6">
        <f t="shared" si="0"/>
        <v>1307509</v>
      </c>
      <c r="F15" s="6">
        <f t="shared" si="0"/>
        <v>1758955</v>
      </c>
      <c r="G15" s="6">
        <f t="shared" si="0"/>
        <v>1925394</v>
      </c>
      <c r="H15" s="6">
        <f t="shared" si="0"/>
        <v>2423265</v>
      </c>
      <c r="I15" s="6">
        <f t="shared" si="0"/>
        <v>2570758</v>
      </c>
    </row>
    <row r="16" spans="1:9">
      <c r="F16" s="10"/>
      <c r="G16" s="10"/>
      <c r="H16" s="10"/>
      <c r="I16" s="10"/>
    </row>
    <row r="17" spans="1:10">
      <c r="A17" s="2" t="s">
        <v>24</v>
      </c>
      <c r="B17" s="2"/>
      <c r="C17" s="2"/>
      <c r="D17" s="2"/>
      <c r="E17" s="2"/>
      <c r="F17" s="10"/>
      <c r="G17" s="10"/>
      <c r="H17" s="10"/>
      <c r="I17" s="10"/>
    </row>
    <row r="18" spans="1:10">
      <c r="A18" s="1" t="s">
        <v>10</v>
      </c>
      <c r="C18" s="19">
        <v>152</v>
      </c>
      <c r="D18" s="8">
        <v>0</v>
      </c>
      <c r="E18" s="8">
        <v>0</v>
      </c>
      <c r="F18" s="9">
        <v>83386</v>
      </c>
      <c r="G18" s="9">
        <v>58687</v>
      </c>
      <c r="H18" s="9">
        <v>26224</v>
      </c>
      <c r="I18" s="9">
        <v>14450</v>
      </c>
    </row>
    <row r="19" spans="1:10">
      <c r="A19" s="1" t="s">
        <v>26</v>
      </c>
      <c r="C19" s="8">
        <v>212582</v>
      </c>
      <c r="D19" s="9">
        <v>353318</v>
      </c>
      <c r="E19" s="9">
        <v>317072</v>
      </c>
      <c r="F19" s="9">
        <v>688130</v>
      </c>
      <c r="G19" s="9">
        <v>1247054</v>
      </c>
      <c r="H19" s="9">
        <v>1421744</v>
      </c>
      <c r="I19" s="9">
        <v>1630209</v>
      </c>
    </row>
    <row r="20" spans="1:10">
      <c r="A20" s="1" t="s">
        <v>11</v>
      </c>
      <c r="C20" s="8">
        <v>2307528</v>
      </c>
      <c r="D20" s="9">
        <v>1784014</v>
      </c>
      <c r="E20" s="9">
        <v>560943</v>
      </c>
      <c r="F20" s="9">
        <v>569366</v>
      </c>
      <c r="G20" s="9">
        <v>210662</v>
      </c>
      <c r="H20" s="9">
        <v>398593</v>
      </c>
      <c r="I20" s="9">
        <v>431705</v>
      </c>
    </row>
    <row r="21" spans="1:10">
      <c r="A21" s="1" t="s">
        <v>12</v>
      </c>
      <c r="C21" s="8">
        <v>108748</v>
      </c>
      <c r="D21" s="9">
        <v>55862</v>
      </c>
      <c r="E21" s="9">
        <v>72320</v>
      </c>
      <c r="F21" s="9">
        <v>45919</v>
      </c>
      <c r="G21" s="9">
        <v>33805</v>
      </c>
      <c r="H21" s="9">
        <v>41464</v>
      </c>
      <c r="I21" s="9">
        <v>30700</v>
      </c>
      <c r="J21" s="11"/>
    </row>
    <row r="22" spans="1:10">
      <c r="A22" s="1" t="s">
        <v>13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564</v>
      </c>
    </row>
    <row r="23" spans="1:10">
      <c r="A23" s="1" t="s">
        <v>25</v>
      </c>
      <c r="C23" s="8">
        <v>97000</v>
      </c>
      <c r="D23" s="9">
        <v>147900</v>
      </c>
      <c r="E23" s="9">
        <v>107900</v>
      </c>
      <c r="F23" s="9">
        <v>97930</v>
      </c>
      <c r="G23" s="9">
        <v>82911</v>
      </c>
      <c r="H23" s="9">
        <v>95915</v>
      </c>
      <c r="I23" s="9">
        <v>90526</v>
      </c>
    </row>
    <row r="24" spans="1:10">
      <c r="A24" s="2" t="s">
        <v>14</v>
      </c>
      <c r="C24" s="8">
        <f t="shared" ref="C24:I24" si="1">SUM(C18:C23)</f>
        <v>2726010</v>
      </c>
      <c r="D24" s="9">
        <f t="shared" si="1"/>
        <v>2341094</v>
      </c>
      <c r="E24" s="9">
        <f t="shared" si="1"/>
        <v>1058235</v>
      </c>
      <c r="F24" s="9">
        <f t="shared" si="1"/>
        <v>1484731</v>
      </c>
      <c r="G24" s="9">
        <f t="shared" si="1"/>
        <v>1633119</v>
      </c>
      <c r="H24" s="9">
        <f t="shared" si="1"/>
        <v>1983940</v>
      </c>
      <c r="I24" s="9">
        <f t="shared" si="1"/>
        <v>2198154</v>
      </c>
      <c r="J24" s="11"/>
    </row>
    <row r="25" spans="1:10">
      <c r="C25" s="8"/>
      <c r="D25" s="8"/>
      <c r="F25" s="10"/>
      <c r="G25" s="10"/>
      <c r="H25" s="10"/>
      <c r="I25" s="10"/>
    </row>
    <row r="26" spans="1:10">
      <c r="A26" s="2" t="s">
        <v>15</v>
      </c>
      <c r="B26" s="2"/>
      <c r="C26" s="8"/>
      <c r="D26" s="8"/>
      <c r="E26" s="2"/>
      <c r="F26" s="10"/>
      <c r="G26" s="10"/>
      <c r="H26" s="10"/>
      <c r="I26" s="10"/>
    </row>
    <row r="27" spans="1:10">
      <c r="A27" s="1" t="s">
        <v>16</v>
      </c>
      <c r="C27" s="8">
        <v>401309</v>
      </c>
      <c r="D27" s="9">
        <v>100921</v>
      </c>
      <c r="E27" s="9">
        <v>97787</v>
      </c>
      <c r="F27" s="9">
        <v>122295</v>
      </c>
      <c r="G27" s="9">
        <v>122122</v>
      </c>
      <c r="H27" s="9">
        <v>120314</v>
      </c>
      <c r="I27" s="9">
        <v>119641</v>
      </c>
    </row>
    <row r="28" spans="1:10">
      <c r="A28" s="1" t="s">
        <v>17</v>
      </c>
      <c r="C28" s="8">
        <v>144162</v>
      </c>
      <c r="D28" s="9">
        <v>147768</v>
      </c>
      <c r="E28" s="9">
        <v>151487</v>
      </c>
      <c r="F28" s="9">
        <v>151929</v>
      </c>
      <c r="G28" s="9">
        <v>170153</v>
      </c>
      <c r="H28" s="9">
        <v>319011</v>
      </c>
      <c r="I28" s="9">
        <v>252963</v>
      </c>
    </row>
    <row r="29" spans="1:10">
      <c r="A29" s="1" t="s">
        <v>18</v>
      </c>
      <c r="C29" s="8">
        <v>545471</v>
      </c>
      <c r="D29" s="9">
        <v>248689</v>
      </c>
      <c r="E29" s="9">
        <v>249274</v>
      </c>
      <c r="F29" s="9">
        <v>274224</v>
      </c>
      <c r="G29" s="9">
        <v>292275</v>
      </c>
      <c r="H29" s="9">
        <f>+H27+H28</f>
        <v>439325</v>
      </c>
      <c r="I29" s="9">
        <f>+I27+I28</f>
        <v>372604</v>
      </c>
    </row>
    <row r="30" spans="1:10" s="2" customFormat="1">
      <c r="A30" s="2" t="s">
        <v>19</v>
      </c>
      <c r="C30" s="6">
        <f t="shared" ref="C30:I30" si="2">+C24+C29</f>
        <v>3271481</v>
      </c>
      <c r="D30" s="6">
        <f t="shared" si="2"/>
        <v>2589783</v>
      </c>
      <c r="E30" s="6">
        <f t="shared" si="2"/>
        <v>1307509</v>
      </c>
      <c r="F30" s="6">
        <f t="shared" si="2"/>
        <v>1758955</v>
      </c>
      <c r="G30" s="6">
        <f t="shared" si="2"/>
        <v>1925394</v>
      </c>
      <c r="H30" s="6">
        <f t="shared" si="2"/>
        <v>2423265</v>
      </c>
      <c r="I30" s="6">
        <f t="shared" si="2"/>
        <v>2570758</v>
      </c>
    </row>
    <row r="31" spans="1:10">
      <c r="F31" s="10"/>
      <c r="G31" s="10"/>
      <c r="H31" s="10"/>
      <c r="I31" s="10"/>
    </row>
    <row r="32" spans="1:10">
      <c r="A32" s="1" t="s">
        <v>20</v>
      </c>
      <c r="C32" s="8">
        <v>413207</v>
      </c>
      <c r="D32" s="9">
        <v>134745</v>
      </c>
      <c r="E32" s="9">
        <v>123185</v>
      </c>
      <c r="F32" s="9">
        <v>166760</v>
      </c>
      <c r="G32" s="9">
        <v>201222</v>
      </c>
      <c r="H32" s="9">
        <v>188129</v>
      </c>
      <c r="I32" s="9">
        <v>171646</v>
      </c>
    </row>
    <row r="33" spans="1:9">
      <c r="A33" s="1" t="s">
        <v>21</v>
      </c>
      <c r="C33" s="8">
        <v>120677</v>
      </c>
      <c r="D33" s="9">
        <v>10152</v>
      </c>
      <c r="E33" s="9">
        <v>5933</v>
      </c>
      <c r="F33" s="9">
        <v>9137</v>
      </c>
      <c r="G33" s="9">
        <v>6460</v>
      </c>
      <c r="H33" s="9">
        <v>4081</v>
      </c>
      <c r="I33" s="9">
        <v>4584</v>
      </c>
    </row>
    <row r="34" spans="1:9">
      <c r="A34" s="1" t="s">
        <v>22</v>
      </c>
      <c r="C34" s="8">
        <f>+C32-C33</f>
        <v>292530</v>
      </c>
      <c r="D34" s="9">
        <f>+D32-D33</f>
        <v>124593</v>
      </c>
      <c r="E34" s="9">
        <f>+E32-E33</f>
        <v>117252</v>
      </c>
      <c r="F34" s="9">
        <f>+F32-F33</f>
        <v>157623</v>
      </c>
      <c r="G34" s="9">
        <v>194762</v>
      </c>
      <c r="H34" s="9">
        <f>+H32-H33</f>
        <v>184048</v>
      </c>
      <c r="I34" s="9">
        <f>+I32-I33</f>
        <v>167062</v>
      </c>
    </row>
    <row r="35" spans="1:9">
      <c r="H35" s="10"/>
      <c r="I35" s="10"/>
    </row>
    <row r="36" spans="1:9">
      <c r="G36" s="1" t="s">
        <v>23</v>
      </c>
      <c r="H36" s="1" t="s">
        <v>15</v>
      </c>
    </row>
    <row r="37" spans="1:9">
      <c r="F37" s="1">
        <v>2003</v>
      </c>
      <c r="G37" s="9">
        <v>2571</v>
      </c>
      <c r="H37" s="1">
        <v>373</v>
      </c>
    </row>
    <row r="38" spans="1:9">
      <c r="F38" s="1">
        <v>2004</v>
      </c>
      <c r="G38" s="9">
        <v>2423</v>
      </c>
      <c r="H38" s="9">
        <v>439</v>
      </c>
    </row>
    <row r="39" spans="1:9">
      <c r="F39" s="1">
        <v>2005</v>
      </c>
      <c r="G39" s="9">
        <v>1925</v>
      </c>
      <c r="H39" s="9">
        <v>292</v>
      </c>
    </row>
    <row r="40" spans="1:9">
      <c r="F40" s="12">
        <v>2006</v>
      </c>
      <c r="G40" s="9">
        <v>1759</v>
      </c>
      <c r="H40" s="9">
        <v>274</v>
      </c>
    </row>
    <row r="41" spans="1:9">
      <c r="F41" s="12">
        <v>2007</v>
      </c>
      <c r="G41" s="9">
        <v>1308</v>
      </c>
      <c r="H41" s="1">
        <v>249</v>
      </c>
    </row>
    <row r="42" spans="1:9">
      <c r="F42" s="1">
        <v>2008</v>
      </c>
      <c r="G42" s="9">
        <v>2590</v>
      </c>
      <c r="H42" s="9">
        <v>249</v>
      </c>
    </row>
    <row r="43" spans="1:9">
      <c r="F43" s="1">
        <v>2009</v>
      </c>
      <c r="G43" s="9">
        <v>3271</v>
      </c>
      <c r="H43" s="1">
        <v>545</v>
      </c>
    </row>
  </sheetData>
  <mergeCells count="4">
    <mergeCell ref="A1:I1"/>
    <mergeCell ref="A2:I2"/>
    <mergeCell ref="A3:I3"/>
    <mergeCell ref="C5:I5"/>
  </mergeCells>
  <phoneticPr fontId="5" type="noConversion"/>
  <printOptions horizontalCentered="1" verticalCentered="1"/>
  <pageMargins left="0.75" right="0.75" top="1" bottom="1" header="0.5" footer="0.5"/>
  <pageSetup scale="70" orientation="portrait" r:id="rId1"/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English</vt:lpstr>
      <vt:lpstr>English!Print_Area</vt:lpstr>
    </vt:vector>
  </TitlesOfParts>
  <Company>OCIF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OCIF PR - Securities Brokers</dc:title>
  <dc:creator>WALLYS</dc:creator>
  <cp:lastModifiedBy>wallys</cp:lastModifiedBy>
  <cp:lastPrinted>2009-05-19T13:19:59Z</cp:lastPrinted>
  <dcterms:created xsi:type="dcterms:W3CDTF">2004-09-07T13:38:53Z</dcterms:created>
  <dcterms:modified xsi:type="dcterms:W3CDTF">2010-02-02T14:35:58Z</dcterms:modified>
</cp:coreProperties>
</file>