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340" windowHeight="6030"/>
  </bookViews>
  <sheets>
    <sheet name="Estadistico" sheetId="1" r:id="rId1"/>
  </sheets>
  <definedNames>
    <definedName name="_xlnm.Print_Area" localSheetId="0">Estadistico!$A$1</definedName>
  </definedNames>
  <calcPr calcId="125725"/>
</workbook>
</file>

<file path=xl/calcChain.xml><?xml version="1.0" encoding="utf-8"?>
<calcChain xmlns="http://schemas.openxmlformats.org/spreadsheetml/2006/main">
  <c r="C41" i="1"/>
  <c r="C39"/>
  <c r="C17"/>
  <c r="C16"/>
  <c r="C32" s="1"/>
  <c r="C15"/>
  <c r="C28" s="1"/>
  <c r="K25"/>
  <c r="K24"/>
  <c r="K23"/>
  <c r="K22"/>
  <c r="K21"/>
  <c r="K20"/>
  <c r="D39"/>
  <c r="D17"/>
  <c r="D41" s="1"/>
  <c r="D16"/>
  <c r="D15"/>
  <c r="C38"/>
  <c r="C37"/>
  <c r="C36"/>
  <c r="C31"/>
  <c r="C30"/>
  <c r="C29"/>
  <c r="C25"/>
  <c r="C24"/>
  <c r="C23"/>
  <c r="C22"/>
  <c r="C21"/>
  <c r="C20"/>
  <c r="I39"/>
  <c r="H39"/>
  <c r="G39"/>
  <c r="F39"/>
  <c r="K38"/>
  <c r="J38"/>
  <c r="I15"/>
  <c r="I38"/>
  <c r="H15"/>
  <c r="H38"/>
  <c r="G38"/>
  <c r="F38"/>
  <c r="K37"/>
  <c r="J37"/>
  <c r="I37"/>
  <c r="H37"/>
  <c r="G37"/>
  <c r="F37"/>
  <c r="K36"/>
  <c r="J36"/>
  <c r="I36"/>
  <c r="H36"/>
  <c r="G36"/>
  <c r="F36"/>
  <c r="K32"/>
  <c r="J32"/>
  <c r="I16"/>
  <c r="I32"/>
  <c r="H16"/>
  <c r="H32"/>
  <c r="G32"/>
  <c r="F32"/>
  <c r="K31"/>
  <c r="J31"/>
  <c r="I31"/>
  <c r="H31"/>
  <c r="G31"/>
  <c r="F31"/>
  <c r="K30"/>
  <c r="J30"/>
  <c r="I30"/>
  <c r="H30"/>
  <c r="G30"/>
  <c r="F30"/>
  <c r="K29"/>
  <c r="J29"/>
  <c r="I29"/>
  <c r="H29"/>
  <c r="G29"/>
  <c r="F29"/>
  <c r="K28"/>
  <c r="J28"/>
  <c r="I28"/>
  <c r="H28"/>
  <c r="G28"/>
  <c r="F28"/>
  <c r="J25"/>
  <c r="I25"/>
  <c r="H25"/>
  <c r="G25"/>
  <c r="F25"/>
  <c r="J24"/>
  <c r="I24"/>
  <c r="H24"/>
  <c r="G24"/>
  <c r="F24"/>
  <c r="J23"/>
  <c r="I23"/>
  <c r="H23"/>
  <c r="G23"/>
  <c r="F23"/>
  <c r="J22"/>
  <c r="I22"/>
  <c r="H22"/>
  <c r="G22"/>
  <c r="F22"/>
  <c r="J21"/>
  <c r="I21"/>
  <c r="H21"/>
  <c r="G21"/>
  <c r="F21"/>
  <c r="E21"/>
  <c r="J20"/>
  <c r="I20"/>
  <c r="H20"/>
  <c r="G20"/>
  <c r="F20"/>
  <c r="E20"/>
  <c r="F41"/>
  <c r="H17"/>
  <c r="E41"/>
  <c r="E39"/>
  <c r="E38"/>
  <c r="E37"/>
  <c r="D37"/>
  <c r="E36"/>
  <c r="D36"/>
  <c r="E32"/>
  <c r="E31"/>
  <c r="E30"/>
  <c r="D30"/>
  <c r="E29"/>
  <c r="E28"/>
  <c r="E25"/>
  <c r="E24"/>
  <c r="D24"/>
  <c r="E23"/>
  <c r="D23"/>
  <c r="E22"/>
  <c r="D21"/>
  <c r="D20"/>
  <c r="D38"/>
  <c r="D32"/>
  <c r="D22"/>
  <c r="D25"/>
  <c r="D28"/>
  <c r="D29"/>
  <c r="D31"/>
</calcChain>
</file>

<file path=xl/sharedStrings.xml><?xml version="1.0" encoding="utf-8"?>
<sst xmlns="http://schemas.openxmlformats.org/spreadsheetml/2006/main" count="42" uniqueCount="39">
  <si>
    <t xml:space="preserve">Bancos Comerciales Domésticos </t>
  </si>
  <si>
    <t>31 diciembre</t>
  </si>
  <si>
    <t>Cantidades en millones $</t>
  </si>
  <si>
    <t>Activos Totales</t>
  </si>
  <si>
    <t>Préstamos Totales</t>
  </si>
  <si>
    <t>Préstamos Netos</t>
  </si>
  <si>
    <t>Inversiones</t>
  </si>
  <si>
    <t>Depósitos</t>
  </si>
  <si>
    <t>Capital</t>
  </si>
  <si>
    <r>
      <t>Ingreso Neto</t>
    </r>
    <r>
      <rPr>
        <b/>
        <sz val="9"/>
        <rFont val="Franklin Gothic Book"/>
        <family val="2"/>
      </rPr>
      <t>*</t>
    </r>
  </si>
  <si>
    <t>Activos Promedio</t>
  </si>
  <si>
    <t>Capital Promedio</t>
  </si>
  <si>
    <t>Total de Préstamos Promedio</t>
  </si>
  <si>
    <t>* Anualizado</t>
  </si>
  <si>
    <t>Razón de Crecimiento</t>
  </si>
  <si>
    <t>Activos</t>
  </si>
  <si>
    <t>Ingreso Neto</t>
  </si>
  <si>
    <t>Relación</t>
  </si>
  <si>
    <t>Rendimiento de los Activos (ROA)</t>
  </si>
  <si>
    <t xml:space="preserve">Rendimiento del Capital (ROE) </t>
  </si>
  <si>
    <t>Capital a Activos Totales</t>
  </si>
  <si>
    <t>Rendimiento de los Activos Promedio</t>
  </si>
  <si>
    <t>Rendimiento del Capital Promedio</t>
  </si>
  <si>
    <t>Préstamos Netos a Activos Totales</t>
  </si>
  <si>
    <t>Préstamos a Depósitos</t>
  </si>
  <si>
    <t>Préstamos Netos a Activos Promedio</t>
  </si>
  <si>
    <t>Reserva a Préstamos Totales</t>
  </si>
  <si>
    <t xml:space="preserve">Pérdidas Netas a Total de Préstamos </t>
  </si>
  <si>
    <t xml:space="preserve">     y Arrendamientos Promedio</t>
  </si>
  <si>
    <t>Reserva a Pérdidas Netas ( x )</t>
  </si>
  <si>
    <t>1.97</t>
  </si>
  <si>
    <t>1.91</t>
  </si>
  <si>
    <t>1.87</t>
  </si>
  <si>
    <t>3.  Promedio a base de los saldos al cierre de cada trimestre calendario.</t>
  </si>
  <si>
    <t>Resumen Estadístico 2001-2009</t>
  </si>
  <si>
    <t>Análisis de Préstamos y Arrendamientos</t>
  </si>
  <si>
    <t>Préstamos netos</t>
  </si>
  <si>
    <t>1.  Este Resumen Estadístico incluye a los bancos organizados bajo la Ley Núm.de Bancos de Puerto Rico (Ley Núm. 55 de 1933) y la ley del Banco Cooperativo de Puerto        Rico (Ley Núm.  88 de 1966).</t>
  </si>
  <si>
    <t>2.  Las cifras incluyen a las Entidades Bancarias Internacionales (EBIs) organizadas como Unidades bajo la Ley del Centro Bancario Internacional (Ley Núm. 52 de 1989).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</si>
</sst>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"/>
    <numFmt numFmtId="165" formatCode="_(&quot;$&quot;* #,##0_);_(&quot;$&quot;* \(#,##0\);_(&quot;$&quot;* &quot;-&quot;??_);_(@_)"/>
    <numFmt numFmtId="166" formatCode="_(* #,##0_);_(* \(#,##0\);_(* &quot;-&quot;??_);_(@_)"/>
    <numFmt numFmtId="167" formatCode="_(* #,##0.000000000000_);_(* \(#,##0.000000000000\);_(* &quot;-&quot;??_);_(@_)"/>
  </numFmts>
  <fonts count="25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20"/>
      <name val="Franklin Gothic Book"/>
      <family val="2"/>
    </font>
    <font>
      <sz val="9"/>
      <name val="Franklin Gothic Book"/>
      <family val="2"/>
    </font>
    <font>
      <b/>
      <sz val="9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Franklin Gothic Boo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7" applyNumberFormat="0" applyAlignment="0" applyProtection="0"/>
    <xf numFmtId="0" fontId="11" fillId="28" borderId="8" applyNumberForma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7" applyNumberFormat="0" applyAlignment="0" applyProtection="0"/>
    <xf numFmtId="0" fontId="18" fillId="0" borderId="12" applyNumberFormat="0" applyFill="0" applyAlignment="0" applyProtection="0"/>
    <xf numFmtId="0" fontId="19" fillId="31" borderId="0" applyNumberFormat="0" applyBorder="0" applyAlignment="0" applyProtection="0"/>
    <xf numFmtId="0" fontId="1" fillId="32" borderId="13" applyNumberFormat="0" applyFont="0" applyAlignment="0" applyProtection="0"/>
    <xf numFmtId="0" fontId="20" fillId="27" borderId="14" applyNumberForma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0" borderId="0" xfId="29" applyNumberFormat="1" applyFont="1"/>
    <xf numFmtId="165" fontId="4" fillId="0" borderId="0" xfId="29" applyNumberFormat="1" applyFont="1"/>
    <xf numFmtId="165" fontId="4" fillId="0" borderId="0" xfId="29" applyNumberFormat="1" applyFont="1" applyAlignment="1">
      <alignment horizontal="center"/>
    </xf>
    <xf numFmtId="166" fontId="4" fillId="0" borderId="0" xfId="28" applyNumberFormat="1" applyFont="1"/>
    <xf numFmtId="166" fontId="5" fillId="0" borderId="0" xfId="28" applyNumberFormat="1" applyFont="1"/>
    <xf numFmtId="43" fontId="4" fillId="0" borderId="0" xfId="0" applyNumberFormat="1" applyFont="1"/>
    <xf numFmtId="10" fontId="4" fillId="0" borderId="0" xfId="41" applyNumberFormat="1" applyFont="1"/>
    <xf numFmtId="166" fontId="4" fillId="0" borderId="0" xfId="28" applyNumberFormat="1" applyFont="1" applyBorder="1"/>
    <xf numFmtId="10" fontId="5" fillId="0" borderId="0" xfId="41" applyNumberFormat="1" applyFont="1"/>
    <xf numFmtId="10" fontId="4" fillId="0" borderId="0" xfId="28" applyNumberFormat="1" applyFont="1"/>
    <xf numFmtId="49" fontId="4" fillId="0" borderId="0" xfId="41" applyNumberFormat="1" applyFont="1" applyAlignment="1">
      <alignment horizontal="right"/>
    </xf>
    <xf numFmtId="49" fontId="4" fillId="0" borderId="0" xfId="28" applyNumberFormat="1" applyFont="1" applyAlignment="1">
      <alignment horizontal="righ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wrapText="1"/>
    </xf>
    <xf numFmtId="13" fontId="4" fillId="0" borderId="0" xfId="41" applyNumberFormat="1" applyFont="1"/>
    <xf numFmtId="167" fontId="4" fillId="0" borderId="0" xfId="0" applyNumberFormat="1" applyFont="1"/>
    <xf numFmtId="0" fontId="4" fillId="0" borderId="0" xfId="0" applyFont="1"/>
    <xf numFmtId="0" fontId="5" fillId="0" borderId="16" xfId="0" applyFont="1" applyBorder="1" applyAlignment="1">
      <alignment horizontal="center"/>
    </xf>
    <xf numFmtId="166" fontId="24" fillId="0" borderId="0" xfId="28" applyNumberFormat="1" applyFont="1"/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0" xfId="0" applyFo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81643</xdr:colOff>
      <xdr:row>1</xdr:row>
      <xdr:rowOff>0</xdr:rowOff>
    </xdr:to>
    <xdr:pic>
      <xdr:nvPicPr>
        <xdr:cNvPr id="1028" name="Picture 2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626929" cy="8708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tabSelected="1" topLeftCell="A7" zoomScale="70" zoomScaleNormal="70" workbookViewId="0">
      <selection activeCell="M15" sqref="M15"/>
    </sheetView>
  </sheetViews>
  <sheetFormatPr defaultRowHeight="13.5"/>
  <cols>
    <col min="1" max="1" width="1.7109375" style="1" customWidth="1"/>
    <col min="2" max="2" width="36.5703125" style="1" customWidth="1"/>
    <col min="3" max="3" width="12" style="1" customWidth="1"/>
    <col min="4" max="4" width="10.5703125" style="1" customWidth="1"/>
    <col min="5" max="5" width="11" style="1" customWidth="1"/>
    <col min="6" max="11" width="9.42578125" style="1" customWidth="1"/>
    <col min="12" max="12" width="10.5703125" style="1" hidden="1" customWidth="1"/>
    <col min="13" max="13" width="9.140625" style="1"/>
    <col min="14" max="14" width="10.7109375" style="1" customWidth="1"/>
    <col min="15" max="16384" width="9.140625" style="1"/>
  </cols>
  <sheetData>
    <row r="1" spans="1:12" ht="68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4" customHeight="1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7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s="2" customFormat="1" ht="12.75">
      <c r="A4" s="3"/>
    </row>
    <row r="5" spans="1:12" s="2" customFormat="1" ht="12.75">
      <c r="C5" s="33" t="s">
        <v>1</v>
      </c>
      <c r="D5" s="34"/>
      <c r="E5" s="34"/>
      <c r="F5" s="34"/>
      <c r="G5" s="34"/>
      <c r="H5" s="34"/>
      <c r="I5" s="34"/>
      <c r="J5" s="34"/>
      <c r="K5" s="35"/>
    </row>
    <row r="6" spans="1:12" s="2" customFormat="1" thickBot="1">
      <c r="A6" s="31" t="s">
        <v>2</v>
      </c>
      <c r="B6" s="31"/>
      <c r="C6" s="25">
        <v>2009</v>
      </c>
      <c r="D6" s="5">
        <v>2008</v>
      </c>
      <c r="E6" s="5">
        <v>2007</v>
      </c>
      <c r="F6" s="5">
        <v>2006</v>
      </c>
      <c r="G6" s="5">
        <v>2005</v>
      </c>
      <c r="H6" s="5">
        <v>2004</v>
      </c>
      <c r="I6" s="5">
        <v>2003</v>
      </c>
      <c r="J6" s="5">
        <v>2002</v>
      </c>
      <c r="K6" s="5">
        <v>2001</v>
      </c>
      <c r="L6" s="6">
        <v>1998</v>
      </c>
    </row>
    <row r="7" spans="1:12" s="2" customFormat="1" ht="12.75">
      <c r="A7" s="4"/>
      <c r="B7" s="4"/>
      <c r="C7" s="4"/>
      <c r="D7" s="4"/>
      <c r="E7" s="4"/>
      <c r="F7" s="4"/>
      <c r="G7" s="4"/>
      <c r="H7" s="4"/>
      <c r="I7" s="4"/>
      <c r="J7" s="7"/>
      <c r="K7" s="7"/>
      <c r="L7" s="7"/>
    </row>
    <row r="8" spans="1:12" s="2" customFormat="1" ht="12.75">
      <c r="A8" s="2" t="s">
        <v>3</v>
      </c>
      <c r="C8" s="8">
        <v>87146</v>
      </c>
      <c r="D8" s="9">
        <v>93004</v>
      </c>
      <c r="E8" s="9">
        <v>93867</v>
      </c>
      <c r="F8" s="9">
        <v>89230</v>
      </c>
      <c r="G8" s="9">
        <v>96775</v>
      </c>
      <c r="H8" s="9">
        <v>91900</v>
      </c>
      <c r="I8" s="9">
        <v>75765</v>
      </c>
      <c r="J8" s="9">
        <v>65810</v>
      </c>
      <c r="K8" s="10">
        <v>58175</v>
      </c>
      <c r="L8" s="11">
        <v>37032</v>
      </c>
    </row>
    <row r="9" spans="1:12" s="2" customFormat="1" ht="12.75">
      <c r="A9" s="2" t="s">
        <v>4</v>
      </c>
      <c r="C9" s="12">
        <v>57579</v>
      </c>
      <c r="D9" s="11">
        <v>60241</v>
      </c>
      <c r="E9" s="11">
        <v>59766</v>
      </c>
      <c r="F9" s="11">
        <v>55884</v>
      </c>
      <c r="G9" s="11">
        <v>53847</v>
      </c>
      <c r="H9" s="11">
        <v>47719</v>
      </c>
      <c r="I9" s="11">
        <v>38698</v>
      </c>
      <c r="J9" s="11">
        <v>34214</v>
      </c>
      <c r="K9" s="11">
        <v>31173</v>
      </c>
      <c r="L9" s="11">
        <v>20328</v>
      </c>
    </row>
    <row r="10" spans="1:12" s="2" customFormat="1" ht="12.75">
      <c r="A10" s="2" t="s">
        <v>5</v>
      </c>
      <c r="C10" s="12">
        <v>55756</v>
      </c>
      <c r="D10" s="11">
        <v>58840</v>
      </c>
      <c r="E10" s="11">
        <v>58755</v>
      </c>
      <c r="F10" s="11">
        <v>55091</v>
      </c>
      <c r="G10" s="11">
        <v>53173</v>
      </c>
      <c r="H10" s="11">
        <v>47075</v>
      </c>
      <c r="I10" s="11">
        <v>38095</v>
      </c>
      <c r="J10" s="11">
        <v>33672</v>
      </c>
      <c r="K10" s="11">
        <v>30649</v>
      </c>
      <c r="L10" s="11">
        <v>19745</v>
      </c>
    </row>
    <row r="11" spans="1:12" s="2" customFormat="1" ht="12.75">
      <c r="A11" s="2" t="s">
        <v>6</v>
      </c>
      <c r="C11" s="12">
        <v>19209</v>
      </c>
      <c r="D11" s="11">
        <v>22797</v>
      </c>
      <c r="E11" s="11">
        <v>26325</v>
      </c>
      <c r="F11" s="11">
        <v>26729</v>
      </c>
      <c r="G11" s="11">
        <v>36315</v>
      </c>
      <c r="H11" s="11">
        <v>38083</v>
      </c>
      <c r="I11" s="11">
        <v>32613</v>
      </c>
      <c r="J11" s="11">
        <v>27164</v>
      </c>
      <c r="K11" s="11">
        <v>22769</v>
      </c>
      <c r="L11" s="11">
        <v>13929</v>
      </c>
    </row>
    <row r="12" spans="1:12" s="2" customFormat="1" ht="12.75">
      <c r="A12" s="2" t="s">
        <v>7</v>
      </c>
      <c r="C12" s="12">
        <v>58220</v>
      </c>
      <c r="D12" s="11">
        <v>62689</v>
      </c>
      <c r="E12" s="11">
        <v>59256</v>
      </c>
      <c r="F12" s="11">
        <v>54110</v>
      </c>
      <c r="G12" s="11">
        <v>53100</v>
      </c>
      <c r="H12" s="11">
        <v>44102</v>
      </c>
      <c r="I12" s="11">
        <v>40083</v>
      </c>
      <c r="J12" s="11">
        <v>37162</v>
      </c>
      <c r="K12" s="11">
        <v>32849</v>
      </c>
      <c r="L12" s="11">
        <v>23536</v>
      </c>
    </row>
    <row r="13" spans="1:12" s="2" customFormat="1" ht="12.75">
      <c r="A13" s="2" t="s">
        <v>8</v>
      </c>
      <c r="C13" s="12">
        <v>6872</v>
      </c>
      <c r="D13" s="11">
        <v>6470</v>
      </c>
      <c r="E13" s="11">
        <v>6755</v>
      </c>
      <c r="F13" s="11">
        <v>6416</v>
      </c>
      <c r="G13" s="11">
        <v>6578</v>
      </c>
      <c r="H13" s="11">
        <v>6125</v>
      </c>
      <c r="I13" s="11">
        <v>5630</v>
      </c>
      <c r="J13" s="11">
        <v>4647</v>
      </c>
      <c r="K13" s="11">
        <v>3927</v>
      </c>
      <c r="L13" s="11">
        <v>2909</v>
      </c>
    </row>
    <row r="14" spans="1:12" s="2" customFormat="1" ht="12.75">
      <c r="A14" s="2" t="s">
        <v>9</v>
      </c>
      <c r="C14" s="26">
        <v>-515</v>
      </c>
      <c r="D14" s="11">
        <v>132</v>
      </c>
      <c r="E14" s="11">
        <v>370</v>
      </c>
      <c r="F14" s="11">
        <v>565</v>
      </c>
      <c r="G14" s="11">
        <v>1010</v>
      </c>
      <c r="H14" s="11">
        <v>1134</v>
      </c>
      <c r="I14" s="11">
        <v>832</v>
      </c>
      <c r="J14" s="11">
        <v>694</v>
      </c>
      <c r="K14" s="11">
        <v>594</v>
      </c>
      <c r="L14" s="11">
        <v>361</v>
      </c>
    </row>
    <row r="15" spans="1:12" s="2" customFormat="1" ht="12.75">
      <c r="A15" s="2" t="s">
        <v>10</v>
      </c>
      <c r="C15" s="12">
        <f>+(92447+89929+90188+87146)/4</f>
        <v>89927.5</v>
      </c>
      <c r="D15" s="11">
        <f>+(93547+94045+94387+93004)/4</f>
        <v>93745.75</v>
      </c>
      <c r="E15" s="11">
        <v>92240</v>
      </c>
      <c r="F15" s="11">
        <v>91595</v>
      </c>
      <c r="G15" s="11">
        <v>94783</v>
      </c>
      <c r="H15" s="11">
        <f>+(91900+87199+81867+78617)/4</f>
        <v>84895.75</v>
      </c>
      <c r="I15" s="11">
        <f>+(75765+73638+70887+66992)/4</f>
        <v>71820.5</v>
      </c>
      <c r="J15" s="11">
        <v>62843</v>
      </c>
      <c r="K15" s="11">
        <v>53630</v>
      </c>
      <c r="L15" s="11">
        <v>32775</v>
      </c>
    </row>
    <row r="16" spans="1:12" s="2" customFormat="1" ht="12.75">
      <c r="A16" s="2" t="s">
        <v>11</v>
      </c>
      <c r="C16" s="12">
        <f>+(7273+7036+8043+6872)/4</f>
        <v>7306</v>
      </c>
      <c r="D16" s="11">
        <f>+(6852+6497+6399+6470)/4</f>
        <v>6554.5</v>
      </c>
      <c r="E16" s="11">
        <v>6619</v>
      </c>
      <c r="F16" s="11">
        <v>6389</v>
      </c>
      <c r="G16" s="11">
        <v>6479</v>
      </c>
      <c r="H16" s="11">
        <f>+(6031+6264+5835+6012)/4</f>
        <v>6035.5</v>
      </c>
      <c r="I16" s="11">
        <f>+(5596+5287+5093+4852)/4</f>
        <v>5207</v>
      </c>
      <c r="J16" s="11">
        <v>4287</v>
      </c>
      <c r="K16" s="11">
        <v>3865</v>
      </c>
      <c r="L16" s="11">
        <v>2668</v>
      </c>
    </row>
    <row r="17" spans="1:12" s="2" customFormat="1" ht="12.75">
      <c r="A17" s="2" t="s">
        <v>12</v>
      </c>
      <c r="C17" s="8">
        <f>+(59960+58885+59176+57579)/4</f>
        <v>58900</v>
      </c>
      <c r="D17" s="9">
        <f>+(60670+60618+60717+60241)/4</f>
        <v>60561.5</v>
      </c>
      <c r="E17" s="9">
        <v>58125</v>
      </c>
      <c r="F17" s="9">
        <v>54791</v>
      </c>
      <c r="G17" s="9">
        <v>51417</v>
      </c>
      <c r="H17" s="9">
        <f>+(47719+44048+42129+39701)/4</f>
        <v>43399.25</v>
      </c>
      <c r="I17" s="9">
        <v>36809</v>
      </c>
      <c r="J17" s="9">
        <v>32654</v>
      </c>
      <c r="K17" s="9">
        <v>29442</v>
      </c>
      <c r="L17" s="11">
        <v>18240</v>
      </c>
    </row>
    <row r="18" spans="1:12" s="2" customFormat="1" ht="12.75">
      <c r="A18" s="3" t="s">
        <v>13</v>
      </c>
      <c r="B18" s="3"/>
      <c r="C18" s="3"/>
      <c r="F18" s="13"/>
      <c r="G18" s="11"/>
      <c r="I18" s="13"/>
      <c r="J18" s="14"/>
    </row>
    <row r="19" spans="1:12" s="2" customFormat="1" ht="12.75">
      <c r="A19" s="3" t="s">
        <v>14</v>
      </c>
      <c r="B19" s="3"/>
      <c r="C19" s="3"/>
      <c r="G19" s="14"/>
      <c r="J19" s="11"/>
      <c r="K19" s="15"/>
      <c r="L19" s="15"/>
    </row>
    <row r="20" spans="1:12" s="2" customFormat="1" ht="12.75">
      <c r="A20" s="2" t="s">
        <v>15</v>
      </c>
      <c r="C20" s="16">
        <f t="shared" ref="C20:J20" si="0">+C8/D8-1</f>
        <v>-6.2986538213410159E-2</v>
      </c>
      <c r="D20" s="14">
        <f t="shared" si="0"/>
        <v>-9.1938593968061699E-3</v>
      </c>
      <c r="E20" s="14">
        <f t="shared" si="0"/>
        <v>5.1966827300235385E-2</v>
      </c>
      <c r="F20" s="14">
        <f t="shared" si="0"/>
        <v>-7.796435029708082E-2</v>
      </c>
      <c r="G20" s="14">
        <f t="shared" si="0"/>
        <v>5.3046789989118714E-2</v>
      </c>
      <c r="H20" s="14">
        <f t="shared" si="0"/>
        <v>0.21296112980927862</v>
      </c>
      <c r="I20" s="14">
        <f t="shared" si="0"/>
        <v>0.1512688041331105</v>
      </c>
      <c r="J20" s="14">
        <f t="shared" si="0"/>
        <v>0.13124194241512677</v>
      </c>
      <c r="K20" s="14">
        <f>+K8/50685-1</f>
        <v>0.14777547597908658</v>
      </c>
      <c r="L20" s="14">
        <v>0.24110000000000001</v>
      </c>
    </row>
    <row r="21" spans="1:12" s="2" customFormat="1" ht="12.75">
      <c r="A21" s="24" t="s">
        <v>36</v>
      </c>
      <c r="C21" s="16">
        <f t="shared" ref="C21:J21" si="1">+C10/D10-1</f>
        <v>-5.2413324269204642E-2</v>
      </c>
      <c r="D21" s="14">
        <f t="shared" si="1"/>
        <v>1.4466853884775865E-3</v>
      </c>
      <c r="E21" s="14">
        <f t="shared" si="1"/>
        <v>6.6508141075674709E-2</v>
      </c>
      <c r="F21" s="14">
        <f t="shared" si="1"/>
        <v>3.6070938258138563E-2</v>
      </c>
      <c r="G21" s="14">
        <f t="shared" si="1"/>
        <v>0.12953797132235789</v>
      </c>
      <c r="H21" s="14">
        <f t="shared" si="1"/>
        <v>0.23572647329045804</v>
      </c>
      <c r="I21" s="14">
        <f t="shared" si="1"/>
        <v>0.13135542884295548</v>
      </c>
      <c r="J21" s="14">
        <f t="shared" si="1"/>
        <v>9.8632908088355231E-2</v>
      </c>
      <c r="K21" s="14">
        <f>+K10/26124-1</f>
        <v>0.17321237176542637</v>
      </c>
      <c r="L21" s="14">
        <v>0.15939999999999999</v>
      </c>
    </row>
    <row r="22" spans="1:12" s="2" customFormat="1" ht="12.75">
      <c r="A22" s="2" t="s">
        <v>6</v>
      </c>
      <c r="C22" s="16">
        <f t="shared" ref="C22:J22" si="2">+C11/D11-1</f>
        <v>-0.15738913014870382</v>
      </c>
      <c r="D22" s="14">
        <f t="shared" si="2"/>
        <v>-0.13401709401709405</v>
      </c>
      <c r="E22" s="14">
        <f t="shared" si="2"/>
        <v>-1.5114669460136954E-2</v>
      </c>
      <c r="F22" s="14">
        <f t="shared" si="2"/>
        <v>-0.26396805727660744</v>
      </c>
      <c r="G22" s="14">
        <f t="shared" si="2"/>
        <v>-4.6424914003623696E-2</v>
      </c>
      <c r="H22" s="14">
        <f t="shared" si="2"/>
        <v>0.16772452702909879</v>
      </c>
      <c r="I22" s="14">
        <f t="shared" si="2"/>
        <v>0.20059637755853332</v>
      </c>
      <c r="J22" s="14">
        <f t="shared" si="2"/>
        <v>0.19302560498923982</v>
      </c>
      <c r="K22" s="14">
        <f>+K11/21212-1</f>
        <v>7.3401848010560045E-2</v>
      </c>
      <c r="L22" s="14">
        <v>0.38340000000000002</v>
      </c>
    </row>
    <row r="23" spans="1:12" s="2" customFormat="1" ht="12.75">
      <c r="A23" s="2" t="s">
        <v>7</v>
      </c>
      <c r="C23" s="16">
        <f t="shared" ref="C23:J23" si="3">+C12/D12-1</f>
        <v>-7.1288423806409429E-2</v>
      </c>
      <c r="D23" s="14">
        <f t="shared" si="3"/>
        <v>5.7935061428378454E-2</v>
      </c>
      <c r="E23" s="14">
        <f t="shared" si="3"/>
        <v>9.5102568841249235E-2</v>
      </c>
      <c r="F23" s="14">
        <f t="shared" si="3"/>
        <v>1.9020715630885032E-2</v>
      </c>
      <c r="G23" s="14">
        <f t="shared" si="3"/>
        <v>0.20402702825268704</v>
      </c>
      <c r="H23" s="14">
        <f t="shared" si="3"/>
        <v>0.1002669460868697</v>
      </c>
      <c r="I23" s="14">
        <f t="shared" si="3"/>
        <v>7.8601797535116535E-2</v>
      </c>
      <c r="J23" s="14">
        <f t="shared" si="3"/>
        <v>0.13129775640049934</v>
      </c>
      <c r="K23" s="14">
        <f>+K12/29130-1</f>
        <v>0.12766906968760727</v>
      </c>
      <c r="L23" s="14">
        <v>0.20330000000000001</v>
      </c>
    </row>
    <row r="24" spans="1:12" s="2" customFormat="1" ht="12.75">
      <c r="A24" s="2" t="s">
        <v>8</v>
      </c>
      <c r="C24" s="16">
        <f t="shared" ref="C24:J24" si="4">+C13/D13-1</f>
        <v>6.2132921174652189E-2</v>
      </c>
      <c r="D24" s="14">
        <f t="shared" si="4"/>
        <v>-4.2190969652109556E-2</v>
      </c>
      <c r="E24" s="14">
        <f t="shared" si="4"/>
        <v>5.2836658354114663E-2</v>
      </c>
      <c r="F24" s="14">
        <f t="shared" si="4"/>
        <v>-2.4627546366676856E-2</v>
      </c>
      <c r="G24" s="14">
        <f t="shared" si="4"/>
        <v>7.3959183673469431E-2</v>
      </c>
      <c r="H24" s="14">
        <f t="shared" si="4"/>
        <v>8.7921847246891671E-2</v>
      </c>
      <c r="I24" s="14">
        <f t="shared" si="4"/>
        <v>0.21153432321928123</v>
      </c>
      <c r="J24" s="14">
        <f t="shared" si="4"/>
        <v>0.18334606569900691</v>
      </c>
      <c r="K24" s="14">
        <f>+K13/3389-1</f>
        <v>0.15874889347890231</v>
      </c>
      <c r="L24" s="14">
        <v>0.75239999999999996</v>
      </c>
    </row>
    <row r="25" spans="1:12" s="2" customFormat="1" ht="12.75">
      <c r="A25" s="2" t="s">
        <v>16</v>
      </c>
      <c r="C25" s="16">
        <f t="shared" ref="C25:J25" si="5">+C14/D14-1</f>
        <v>-4.9015151515151514</v>
      </c>
      <c r="D25" s="14">
        <f t="shared" si="5"/>
        <v>-0.64324324324324322</v>
      </c>
      <c r="E25" s="14">
        <f t="shared" si="5"/>
        <v>-0.34513274336283184</v>
      </c>
      <c r="F25" s="14">
        <f t="shared" si="5"/>
        <v>-0.44059405940594054</v>
      </c>
      <c r="G25" s="14">
        <f t="shared" si="5"/>
        <v>-0.10934744268077601</v>
      </c>
      <c r="H25" s="14">
        <f t="shared" si="5"/>
        <v>0.36298076923076916</v>
      </c>
      <c r="I25" s="14">
        <f t="shared" si="5"/>
        <v>0.19884726224783855</v>
      </c>
      <c r="J25" s="14">
        <f t="shared" si="5"/>
        <v>0.16835016835016825</v>
      </c>
      <c r="K25" s="14">
        <f>+K14/494-1</f>
        <v>0.20242914979757076</v>
      </c>
      <c r="L25" s="14">
        <v>8.0799999999999997E-2</v>
      </c>
    </row>
    <row r="26" spans="1:12" s="2" customFormat="1" ht="12.75"/>
    <row r="27" spans="1:12" s="2" customFormat="1" ht="12.75">
      <c r="A27" s="3" t="s">
        <v>17</v>
      </c>
      <c r="B27" s="3"/>
      <c r="C27" s="3"/>
    </row>
    <row r="28" spans="1:12" s="2" customFormat="1" ht="12.75">
      <c r="A28" s="2" t="s">
        <v>18</v>
      </c>
      <c r="C28" s="16">
        <f>+C14/C15</f>
        <v>-5.7268355063801396E-3</v>
      </c>
      <c r="D28" s="14">
        <f>+D14/D15</f>
        <v>1.4080638322270609E-3</v>
      </c>
      <c r="E28" s="14">
        <f t="shared" ref="E28:K28" si="6">+E14/E8</f>
        <v>3.9417473659539562E-3</v>
      </c>
      <c r="F28" s="14">
        <f t="shared" si="6"/>
        <v>6.3319511375098062E-3</v>
      </c>
      <c r="G28" s="14">
        <f t="shared" si="6"/>
        <v>1.0436579695169207E-2</v>
      </c>
      <c r="H28" s="14">
        <f t="shared" si="6"/>
        <v>1.233949945593036E-2</v>
      </c>
      <c r="I28" s="14">
        <f t="shared" si="6"/>
        <v>1.0981323830264634E-2</v>
      </c>
      <c r="J28" s="14">
        <f t="shared" si="6"/>
        <v>1.0545509800942106E-2</v>
      </c>
      <c r="K28" s="14">
        <f t="shared" si="6"/>
        <v>1.0210571551353674E-2</v>
      </c>
      <c r="L28" s="14">
        <v>9.7000000000000003E-3</v>
      </c>
    </row>
    <row r="29" spans="1:12" s="2" customFormat="1" ht="12.75">
      <c r="A29" s="2" t="s">
        <v>19</v>
      </c>
      <c r="C29" s="16">
        <f t="shared" ref="C29:K29" si="7">+C14/C13</f>
        <v>-7.4941792782305006E-2</v>
      </c>
      <c r="D29" s="14">
        <f t="shared" si="7"/>
        <v>2.0401854714064915E-2</v>
      </c>
      <c r="E29" s="14">
        <f t="shared" si="7"/>
        <v>5.477424130273871E-2</v>
      </c>
      <c r="F29" s="14">
        <f t="shared" si="7"/>
        <v>8.8061097256857859E-2</v>
      </c>
      <c r="G29" s="14">
        <f t="shared" si="7"/>
        <v>0.15354211006384919</v>
      </c>
      <c r="H29" s="14">
        <f t="shared" si="7"/>
        <v>0.18514285714285714</v>
      </c>
      <c r="I29" s="14">
        <f t="shared" si="7"/>
        <v>0.14777975133214921</v>
      </c>
      <c r="J29" s="14">
        <f t="shared" si="7"/>
        <v>0.14934366257800732</v>
      </c>
      <c r="K29" s="14">
        <f t="shared" si="7"/>
        <v>0.15126050420168066</v>
      </c>
      <c r="L29" s="14">
        <v>0.1241</v>
      </c>
    </row>
    <row r="30" spans="1:12" s="2" customFormat="1" ht="12.75">
      <c r="A30" s="2" t="s">
        <v>20</v>
      </c>
      <c r="C30" s="16">
        <f t="shared" ref="C30:K30" si="8">+C13/C8</f>
        <v>7.8856172400339666E-2</v>
      </c>
      <c r="D30" s="14">
        <f t="shared" si="8"/>
        <v>6.956690034837211E-2</v>
      </c>
      <c r="E30" s="14">
        <f t="shared" si="8"/>
        <v>7.1963522856808043E-2</v>
      </c>
      <c r="F30" s="14">
        <f t="shared" si="8"/>
        <v>7.1904068138518434E-2</v>
      </c>
      <c r="G30" s="14">
        <f t="shared" si="8"/>
        <v>6.7972100232498056E-2</v>
      </c>
      <c r="H30" s="14">
        <f t="shared" si="8"/>
        <v>6.6648531011969533E-2</v>
      </c>
      <c r="I30" s="14">
        <f t="shared" si="8"/>
        <v>7.4308717745660932E-2</v>
      </c>
      <c r="J30" s="14">
        <f t="shared" si="8"/>
        <v>7.0612368940890444E-2</v>
      </c>
      <c r="K30" s="14">
        <f t="shared" si="8"/>
        <v>6.7503223033949289E-2</v>
      </c>
      <c r="L30" s="14">
        <v>7.8600000000000003E-2</v>
      </c>
    </row>
    <row r="31" spans="1:12" s="2" customFormat="1" ht="12.75">
      <c r="A31" s="2" t="s">
        <v>21</v>
      </c>
      <c r="C31" s="16">
        <f t="shared" ref="C31:K31" si="9">+C14/C15</f>
        <v>-5.7268355063801396E-3</v>
      </c>
      <c r="D31" s="14">
        <f t="shared" si="9"/>
        <v>1.4080638322270609E-3</v>
      </c>
      <c r="E31" s="14">
        <f t="shared" si="9"/>
        <v>4.0112749349522983E-3</v>
      </c>
      <c r="F31" s="14">
        <f t="shared" si="9"/>
        <v>6.1684589770183958E-3</v>
      </c>
      <c r="G31" s="14">
        <f t="shared" si="9"/>
        <v>1.0655919310424864E-2</v>
      </c>
      <c r="H31" s="14">
        <f t="shared" si="9"/>
        <v>1.3357559123984416E-2</v>
      </c>
      <c r="I31" s="14">
        <f t="shared" si="9"/>
        <v>1.15844361985784E-2</v>
      </c>
      <c r="J31" s="14">
        <f t="shared" si="9"/>
        <v>1.104339385452636E-2</v>
      </c>
      <c r="K31" s="14">
        <f t="shared" si="9"/>
        <v>1.1075890359873206E-2</v>
      </c>
      <c r="L31" s="14">
        <v>1.0999999999999999E-2</v>
      </c>
    </row>
    <row r="32" spans="1:12" s="2" customFormat="1" ht="12.75">
      <c r="A32" s="2" t="s">
        <v>22</v>
      </c>
      <c r="C32" s="16">
        <f t="shared" ref="C32:K32" si="10">+C14/C16</f>
        <v>-7.0490008212428137E-2</v>
      </c>
      <c r="D32" s="14">
        <f t="shared" si="10"/>
        <v>2.0138835914257379E-2</v>
      </c>
      <c r="E32" s="14">
        <f t="shared" si="10"/>
        <v>5.589968273153044E-2</v>
      </c>
      <c r="F32" s="14">
        <f t="shared" si="10"/>
        <v>8.8433244639223668E-2</v>
      </c>
      <c r="G32" s="14">
        <f t="shared" si="10"/>
        <v>0.15588825436024079</v>
      </c>
      <c r="H32" s="14">
        <f t="shared" si="10"/>
        <v>0.18788832739623892</v>
      </c>
      <c r="I32" s="14">
        <f t="shared" si="10"/>
        <v>0.15978490493566352</v>
      </c>
      <c r="J32" s="14">
        <f t="shared" si="10"/>
        <v>0.16188476790296244</v>
      </c>
      <c r="K32" s="14">
        <f t="shared" si="10"/>
        <v>0.1536869340232859</v>
      </c>
      <c r="L32" s="14">
        <v>0.1353</v>
      </c>
    </row>
    <row r="33" spans="1:14" s="2" customFormat="1" ht="12.75">
      <c r="I33" s="3"/>
    </row>
    <row r="34" spans="1:14" s="2" customFormat="1" ht="12.75">
      <c r="I34" s="3"/>
    </row>
    <row r="35" spans="1:14" s="2" customFormat="1" ht="12.75">
      <c r="A35" s="3" t="s">
        <v>35</v>
      </c>
      <c r="B35" s="3"/>
      <c r="C35" s="3"/>
      <c r="I35" s="3"/>
    </row>
    <row r="36" spans="1:14" s="2" customFormat="1" ht="12.75">
      <c r="A36" s="2" t="s">
        <v>23</v>
      </c>
      <c r="C36" s="16">
        <f t="shared" ref="C36:K36" si="11">+C10/C8</f>
        <v>0.63979987607004341</v>
      </c>
      <c r="D36" s="14">
        <f t="shared" si="11"/>
        <v>0.63266096081888956</v>
      </c>
      <c r="E36" s="14">
        <f t="shared" si="11"/>
        <v>0.62593882834222891</v>
      </c>
      <c r="F36" s="14">
        <f t="shared" si="11"/>
        <v>0.61740446038327912</v>
      </c>
      <c r="G36" s="14">
        <f t="shared" si="11"/>
        <v>0.54944975458537848</v>
      </c>
      <c r="H36" s="14">
        <f t="shared" si="11"/>
        <v>0.51224156692056588</v>
      </c>
      <c r="I36" s="14">
        <f t="shared" si="11"/>
        <v>0.50280472513693653</v>
      </c>
      <c r="J36" s="14">
        <f t="shared" si="11"/>
        <v>0.51165476371372132</v>
      </c>
      <c r="K36" s="14">
        <f t="shared" si="11"/>
        <v>0.52684142672969492</v>
      </c>
      <c r="L36" s="14">
        <v>0.53320000000000001</v>
      </c>
    </row>
    <row r="37" spans="1:14" s="2" customFormat="1" ht="12.75">
      <c r="A37" s="2" t="s">
        <v>24</v>
      </c>
      <c r="C37" s="16">
        <f t="shared" ref="C37:K37" si="12">+C9/C12</f>
        <v>0.98899003778770178</v>
      </c>
      <c r="D37" s="14">
        <f t="shared" si="12"/>
        <v>0.96095008693710215</v>
      </c>
      <c r="E37" s="14">
        <f t="shared" si="12"/>
        <v>1.0086067233697853</v>
      </c>
      <c r="F37" s="14">
        <f t="shared" si="12"/>
        <v>1.0327850674551839</v>
      </c>
      <c r="G37" s="14">
        <f t="shared" si="12"/>
        <v>1.0140677966101694</v>
      </c>
      <c r="H37" s="14">
        <f t="shared" si="12"/>
        <v>1.0820144211146887</v>
      </c>
      <c r="I37" s="14">
        <f t="shared" si="12"/>
        <v>0.96544669810143946</v>
      </c>
      <c r="J37" s="14">
        <f t="shared" si="12"/>
        <v>0.92067165383994398</v>
      </c>
      <c r="K37" s="14">
        <f t="shared" si="12"/>
        <v>0.94897865992876496</v>
      </c>
      <c r="L37" s="14">
        <v>0.86370000000000002</v>
      </c>
    </row>
    <row r="38" spans="1:14" s="2" customFormat="1" ht="12.75">
      <c r="A38" s="2" t="s">
        <v>25</v>
      </c>
      <c r="C38" s="16">
        <f t="shared" ref="C38:K38" si="13">+C10/C15</f>
        <v>0.62001056406549726</v>
      </c>
      <c r="D38" s="14">
        <f t="shared" si="13"/>
        <v>0.62765512036545656</v>
      </c>
      <c r="E38" s="14">
        <f t="shared" si="13"/>
        <v>0.63697961838681705</v>
      </c>
      <c r="F38" s="14">
        <f t="shared" si="13"/>
        <v>0.60146296195207161</v>
      </c>
      <c r="G38" s="14">
        <f t="shared" si="13"/>
        <v>0.56099722524081319</v>
      </c>
      <c r="H38" s="14">
        <f t="shared" si="13"/>
        <v>0.55450361178268637</v>
      </c>
      <c r="I38" s="14">
        <f t="shared" si="13"/>
        <v>0.53041958772216846</v>
      </c>
      <c r="J38" s="14">
        <f t="shared" si="13"/>
        <v>0.53581146667091006</v>
      </c>
      <c r="K38" s="14">
        <f t="shared" si="13"/>
        <v>0.5714898377773634</v>
      </c>
      <c r="L38" s="14">
        <v>0.60240000000000005</v>
      </c>
    </row>
    <row r="39" spans="1:14" s="2" customFormat="1" ht="12.75">
      <c r="A39" s="2" t="s">
        <v>26</v>
      </c>
      <c r="C39" s="16">
        <f>1813/C9</f>
        <v>3.1487174143350873E-2</v>
      </c>
      <c r="D39" s="14">
        <f>1387/D9</f>
        <v>2.302418618548829E-2</v>
      </c>
      <c r="E39" s="14">
        <f>993/E9</f>
        <v>1.6614797711073187E-2</v>
      </c>
      <c r="F39" s="14">
        <f>770/F9</f>
        <v>1.3778541264046954E-2</v>
      </c>
      <c r="G39" s="14">
        <f>651/G9</f>
        <v>1.2089810017271158E-2</v>
      </c>
      <c r="H39" s="14">
        <f>619/H9</f>
        <v>1.2971772250047151E-2</v>
      </c>
      <c r="I39" s="14">
        <f>570/I9</f>
        <v>1.472944338208693E-2</v>
      </c>
      <c r="J39" s="14">
        <v>1.4999999999999999E-2</v>
      </c>
      <c r="K39" s="14">
        <v>1.47E-2</v>
      </c>
      <c r="L39" s="14">
        <v>1.7399999999999999E-2</v>
      </c>
    </row>
    <row r="40" spans="1:14" s="2" customFormat="1" ht="12.75">
      <c r="A40" s="2" t="s">
        <v>27</v>
      </c>
      <c r="E40" s="14"/>
      <c r="F40" s="14"/>
      <c r="G40" s="14"/>
      <c r="H40" s="14"/>
      <c r="I40" s="22"/>
      <c r="N40" s="23"/>
    </row>
    <row r="41" spans="1:14" s="2" customFormat="1" ht="12.75">
      <c r="A41" s="32" t="s">
        <v>28</v>
      </c>
      <c r="B41" s="32"/>
      <c r="C41" s="16">
        <f>1229/C17</f>
        <v>2.0865874363327673E-2</v>
      </c>
      <c r="D41" s="14">
        <f>807/D17</f>
        <v>1.3325297424931682E-2</v>
      </c>
      <c r="E41" s="14">
        <f>512/E17</f>
        <v>8.8086021505376349E-3</v>
      </c>
      <c r="F41" s="14">
        <f>257/F17</f>
        <v>4.6905513679253892E-3</v>
      </c>
      <c r="G41" s="14">
        <v>3.8999999999999998E-3</v>
      </c>
      <c r="H41" s="14">
        <v>4.4999999999999997E-3</v>
      </c>
      <c r="I41" s="14">
        <v>6.0000000000000001E-3</v>
      </c>
      <c r="J41" s="17">
        <v>8.0000000000000002E-3</v>
      </c>
      <c r="K41" s="17">
        <v>8.2000000000000007E-3</v>
      </c>
      <c r="L41" s="14">
        <v>1.04E-2</v>
      </c>
    </row>
    <row r="42" spans="1:14" s="2" customFormat="1" ht="12.75">
      <c r="A42" s="2" t="s">
        <v>29</v>
      </c>
      <c r="C42" s="16">
        <v>1.4751830756712775E-2</v>
      </c>
      <c r="D42" s="17">
        <v>1.7187112763320942E-2</v>
      </c>
      <c r="E42" s="17">
        <v>1.9394531249999999E-2</v>
      </c>
      <c r="F42" s="14">
        <v>0.03</v>
      </c>
      <c r="G42" s="14">
        <v>3.2399999999999998E-2</v>
      </c>
      <c r="H42" s="14">
        <v>3.1699999999999999E-2</v>
      </c>
      <c r="I42" s="14">
        <v>2.5791855203619912E-2</v>
      </c>
      <c r="J42" s="18" t="s">
        <v>30</v>
      </c>
      <c r="K42" s="19" t="s">
        <v>31</v>
      </c>
      <c r="L42" s="18" t="s">
        <v>32</v>
      </c>
    </row>
    <row r="43" spans="1:14" s="2" customFormat="1" ht="12.75">
      <c r="G43" s="14"/>
      <c r="H43" s="14"/>
    </row>
    <row r="44" spans="1:14" s="2" customFormat="1" ht="26.25" customHeight="1">
      <c r="A44" s="27" t="s">
        <v>37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0"/>
    </row>
    <row r="45" spans="1:14" s="2" customFormat="1" ht="26.25" customHeight="1">
      <c r="A45" s="28" t="s">
        <v>38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1"/>
    </row>
    <row r="46" spans="1:14" s="2" customFormat="1" ht="26.25" customHeight="1">
      <c r="A46" s="28" t="s">
        <v>33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</row>
  </sheetData>
  <mergeCells count="9">
    <mergeCell ref="A44:K44"/>
    <mergeCell ref="A45:K45"/>
    <mergeCell ref="A46:L46"/>
    <mergeCell ref="A1:L1"/>
    <mergeCell ref="A2:L2"/>
    <mergeCell ref="A3:L3"/>
    <mergeCell ref="A6:B6"/>
    <mergeCell ref="A41:B41"/>
    <mergeCell ref="C5:K5"/>
  </mergeCells>
  <phoneticPr fontId="0" type="noConversion"/>
  <pageMargins left="0.75" right="0.75" top="1" bottom="1" header="0.5" footer="0.5"/>
  <pageSetup scale="65" orientation="portrait" r:id="rId1"/>
  <ignoredErrors>
    <ignoredError sqref="J42 K4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Estadistico</vt:lpstr>
      <vt:lpstr>Estadistico!Print_Area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Resumen Estadístico 1999-2006 Bancos Comerciales Domésticos</dc:title>
  <dc:creator>WALLY SIERRA PAGAN</dc:creator>
  <cp:lastModifiedBy>ELA</cp:lastModifiedBy>
  <cp:lastPrinted>2010-02-24T13:23:50Z</cp:lastPrinted>
  <dcterms:created xsi:type="dcterms:W3CDTF">2009-02-27T14:23:48Z</dcterms:created>
  <dcterms:modified xsi:type="dcterms:W3CDTF">2010-02-24T13:24:03Z</dcterms:modified>
</cp:coreProperties>
</file>