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9720" windowHeight="6795" activeTab="1"/>
  </bookViews>
  <sheets>
    <sheet name="Balance Sheet" sheetId="1" r:id="rId1"/>
    <sheet name="Income State." sheetId="2" r:id="rId2"/>
  </sheets>
  <definedNames>
    <definedName name="_xlnm.Print_Area" localSheetId="0">'Balance Sheet'!$A$1:$P$74</definedName>
    <definedName name="_xlnm.Print_Area" localSheetId="1">'Income State.'!$A$1:$R$60</definedName>
  </definedNames>
  <calcPr calcId="125725"/>
</workbook>
</file>

<file path=xl/calcChain.xml><?xml version="1.0" encoding="utf-8"?>
<calcChain xmlns="http://schemas.openxmlformats.org/spreadsheetml/2006/main">
  <c r="E27" i="2"/>
  <c r="E32" s="1"/>
  <c r="E20"/>
  <c r="E14"/>
  <c r="D30" i="1"/>
  <c r="D12"/>
  <c r="D14" s="1"/>
  <c r="D22" s="1"/>
  <c r="E15" i="2"/>
  <c r="E21"/>
  <c r="E23" s="1"/>
  <c r="G20"/>
  <c r="D46" i="1"/>
  <c r="D32"/>
  <c r="D36" s="1"/>
  <c r="F30"/>
  <c r="Q27" i="2"/>
  <c r="Q32"/>
  <c r="O27"/>
  <c r="O32"/>
  <c r="M27"/>
  <c r="M32"/>
  <c r="K27"/>
  <c r="K32"/>
  <c r="I27"/>
  <c r="I32"/>
  <c r="G27"/>
  <c r="G32"/>
  <c r="Q20"/>
  <c r="Q21"/>
  <c r="O20"/>
  <c r="O21"/>
  <c r="M20"/>
  <c r="M21"/>
  <c r="K20"/>
  <c r="K21"/>
  <c r="I20"/>
  <c r="I21"/>
  <c r="G21"/>
  <c r="Q14"/>
  <c r="Q15" s="1"/>
  <c r="Q23" s="1"/>
  <c r="Q34" s="1"/>
  <c r="Q38" s="1"/>
  <c r="O14"/>
  <c r="O15"/>
  <c r="O23" s="1"/>
  <c r="O34" s="1"/>
  <c r="O38" s="1"/>
  <c r="M14"/>
  <c r="M15" s="1"/>
  <c r="M23" s="1"/>
  <c r="M34" s="1"/>
  <c r="M38" s="1"/>
  <c r="K14"/>
  <c r="K15"/>
  <c r="K23" s="1"/>
  <c r="K34" s="1"/>
  <c r="K38" s="1"/>
  <c r="I14"/>
  <c r="I15" s="1"/>
  <c r="I23" s="1"/>
  <c r="I34" s="1"/>
  <c r="I38" s="1"/>
  <c r="G14"/>
  <c r="G15"/>
  <c r="G23" s="1"/>
  <c r="G34" s="1"/>
  <c r="G38" s="1"/>
  <c r="Q46" i="1"/>
  <c r="P46"/>
  <c r="N46"/>
  <c r="L46"/>
  <c r="J46"/>
  <c r="H46"/>
  <c r="F46"/>
  <c r="Q32"/>
  <c r="Q36"/>
  <c r="Q48" s="1"/>
  <c r="P30"/>
  <c r="P32" s="1"/>
  <c r="P36" s="1"/>
  <c r="P48" s="1"/>
  <c r="N30"/>
  <c r="N32" s="1"/>
  <c r="N36" s="1"/>
  <c r="N48" s="1"/>
  <c r="L30"/>
  <c r="L32" s="1"/>
  <c r="L36" s="1"/>
  <c r="L48" s="1"/>
  <c r="J30"/>
  <c r="J32" s="1"/>
  <c r="J36" s="1"/>
  <c r="J48" s="1"/>
  <c r="H30"/>
  <c r="H32" s="1"/>
  <c r="H36" s="1"/>
  <c r="H48" s="1"/>
  <c r="F32"/>
  <c r="F36" s="1"/>
  <c r="F48" s="1"/>
  <c r="Q12"/>
  <c r="Q14"/>
  <c r="Q22" s="1"/>
  <c r="P12"/>
  <c r="P14" s="1"/>
  <c r="P22" s="1"/>
  <c r="N12"/>
  <c r="N14"/>
  <c r="N22" s="1"/>
  <c r="L12"/>
  <c r="L14" s="1"/>
  <c r="L22" s="1"/>
  <c r="J12"/>
  <c r="J14"/>
  <c r="J22" s="1"/>
  <c r="H12"/>
  <c r="H14" s="1"/>
  <c r="H22" s="1"/>
  <c r="F12"/>
  <c r="F14"/>
  <c r="F22" s="1"/>
  <c r="E34" i="2" l="1"/>
  <c r="E38" s="1"/>
  <c r="D48" i="1"/>
</calcChain>
</file>

<file path=xl/sharedStrings.xml><?xml version="1.0" encoding="utf-8"?>
<sst xmlns="http://schemas.openxmlformats.org/spreadsheetml/2006/main" count="79" uniqueCount="70">
  <si>
    <t>Balance Sheet</t>
  </si>
  <si>
    <t>Mortgage Institutions</t>
  </si>
  <si>
    <t>Amounts in thousands of $</t>
  </si>
  <si>
    <t>2008</t>
  </si>
  <si>
    <t>2007</t>
  </si>
  <si>
    <t>2006</t>
  </si>
  <si>
    <t>2005</t>
  </si>
  <si>
    <t>2004</t>
  </si>
  <si>
    <t>Cash in hand and Banks</t>
  </si>
  <si>
    <t>Loans and Lease financing receivables (net of unearned income)</t>
  </si>
  <si>
    <t>Less Allowance for Loan and Lease Losses</t>
  </si>
  <si>
    <t>Net Loans and Leases receivables</t>
  </si>
  <si>
    <t>Other Current Assets</t>
  </si>
  <si>
    <t>Total Current Assets</t>
  </si>
  <si>
    <t>Securities</t>
  </si>
  <si>
    <t>Premises and Fixed Assets</t>
  </si>
  <si>
    <t>Other Real Estate Owned</t>
  </si>
  <si>
    <t>Mortgage Servicing Rights</t>
  </si>
  <si>
    <t>Other Assets</t>
  </si>
  <si>
    <t>Total Assets</t>
  </si>
  <si>
    <t>Accounts Payable and Accrued Liabilities</t>
  </si>
  <si>
    <t>Loans Payable</t>
  </si>
  <si>
    <t>Banks</t>
  </si>
  <si>
    <t>Parent Company</t>
  </si>
  <si>
    <t>Others</t>
  </si>
  <si>
    <t>Other Accounts Payable</t>
  </si>
  <si>
    <t>Total Current Liabilities</t>
  </si>
  <si>
    <t>Long Term Liabilities</t>
  </si>
  <si>
    <t>Total Liabilities</t>
  </si>
  <si>
    <t xml:space="preserve"> </t>
  </si>
  <si>
    <t>Owner's Capital</t>
  </si>
  <si>
    <t xml:space="preserve">Stockholders Equity </t>
  </si>
  <si>
    <t>Common Stock</t>
  </si>
  <si>
    <t>Preferred Stock</t>
  </si>
  <si>
    <t>Additional Paid in Capital</t>
  </si>
  <si>
    <t>Retained Earnings</t>
  </si>
  <si>
    <t>Total Capital</t>
  </si>
  <si>
    <t>Total Liabilities and Capital</t>
  </si>
  <si>
    <t>1. Includes companies organized under the Mortgage Institutions Act (Act No. 97 of 1973).</t>
  </si>
  <si>
    <t xml:space="preserve">Income Statement </t>
  </si>
  <si>
    <t>Interest and fee income on Loans:</t>
  </si>
  <si>
    <t>Loans Secured by Real Estate</t>
  </si>
  <si>
    <t>Commercial and Industrial Loans</t>
  </si>
  <si>
    <t xml:space="preserve">Loans to individuals for household, family </t>
  </si>
  <si>
    <t>and other personal expenditures</t>
  </si>
  <si>
    <t xml:space="preserve">Interest and Dividend Income on Securities </t>
  </si>
  <si>
    <t xml:space="preserve">and Obligations </t>
  </si>
  <si>
    <t xml:space="preserve">Other Fee Income </t>
  </si>
  <si>
    <t>Rent of Land, Building and Equipment</t>
  </si>
  <si>
    <t>Net Gains on Sale of Loans</t>
  </si>
  <si>
    <t>Salaries and Employee Benefits</t>
  </si>
  <si>
    <t>Taxes other than income</t>
  </si>
  <si>
    <t>Provision for loan losses</t>
  </si>
  <si>
    <t>Interest Paid</t>
  </si>
  <si>
    <t>Other Expenses</t>
  </si>
  <si>
    <t>Assets</t>
  </si>
  <si>
    <t>Liabilities</t>
  </si>
  <si>
    <t>Capital</t>
  </si>
  <si>
    <t>Interest Income</t>
  </si>
  <si>
    <t>Total Interest Income</t>
  </si>
  <si>
    <t>Non Interest Income</t>
  </si>
  <si>
    <t>Total Income</t>
  </si>
  <si>
    <t>Total Non Interest Income</t>
  </si>
  <si>
    <t>Expenses</t>
  </si>
  <si>
    <t>Total Expenses</t>
  </si>
  <si>
    <t>Income Before Income Tax</t>
  </si>
  <si>
    <t>Income Tax</t>
  </si>
  <si>
    <t>Net Income</t>
  </si>
  <si>
    <t>2009</t>
  </si>
  <si>
    <t>2. The affiliates or subsidiaries of the Domestic Commercial Banks operating in Puerto Rico reached $4,145 million, or 93.72%, of the segment’s assets as of Dec. 31, 2009.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</si>
</sst>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b/>
      <sz val="10"/>
      <name val="Franklin Gothic Book"/>
      <family val="2"/>
    </font>
    <font>
      <b/>
      <sz val="10"/>
      <color indexed="10"/>
      <name val="Franklin Gothic Book"/>
      <family val="2"/>
    </font>
    <font>
      <sz val="10"/>
      <color indexed="10"/>
      <name val="Franklin Gothic Book"/>
      <family val="2"/>
    </font>
    <font>
      <sz val="8"/>
      <name val="Arial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0" applyNumberFormat="0" applyAlignment="0" applyProtection="0"/>
    <xf numFmtId="0" fontId="13" fillId="28" borderId="11" applyNumberFormat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0" applyNumberFormat="0" applyAlignment="0" applyProtection="0"/>
    <xf numFmtId="0" fontId="20" fillId="0" borderId="15" applyNumberFormat="0" applyFill="0" applyAlignment="0" applyProtection="0"/>
    <xf numFmtId="0" fontId="21" fillId="31" borderId="0" applyNumberFormat="0" applyBorder="0" applyAlignment="0" applyProtection="0"/>
    <xf numFmtId="0" fontId="1" fillId="32" borderId="16" applyNumberFormat="0" applyFont="0" applyAlignment="0" applyProtection="0"/>
    <xf numFmtId="0" fontId="22" fillId="27" borderId="17" applyNumberFormat="0" applyAlignment="0" applyProtection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0" borderId="0" applyNumberFormat="0" applyFill="0" applyBorder="0" applyAlignment="0" applyProtection="0"/>
  </cellStyleXfs>
  <cellXfs count="65"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166" fontId="4" fillId="0" borderId="0" xfId="29" applyNumberFormat="1" applyFont="1"/>
    <xf numFmtId="166" fontId="2" fillId="0" borderId="0" xfId="29" applyNumberFormat="1" applyFont="1"/>
    <xf numFmtId="42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wrapText="1"/>
    </xf>
    <xf numFmtId="43" fontId="2" fillId="0" borderId="0" xfId="28" applyFont="1"/>
    <xf numFmtId="167" fontId="4" fillId="0" borderId="0" xfId="28" applyNumberFormat="1" applyFont="1" applyAlignment="1">
      <alignment wrapText="1"/>
    </xf>
    <xf numFmtId="167" fontId="2" fillId="0" borderId="0" xfId="28" applyNumberFormat="1" applyFont="1" applyAlignment="1">
      <alignment wrapText="1"/>
    </xf>
    <xf numFmtId="167" fontId="2" fillId="0" borderId="0" xfId="28" applyNumberFormat="1" applyFont="1"/>
    <xf numFmtId="167" fontId="4" fillId="0" borderId="0" xfId="28" applyNumberFormat="1" applyFont="1"/>
    <xf numFmtId="167" fontId="2" fillId="0" borderId="1" xfId="28" applyNumberFormat="1" applyFont="1" applyBorder="1"/>
    <xf numFmtId="37" fontId="2" fillId="0" borderId="1" xfId="0" applyNumberFormat="1" applyFont="1" applyBorder="1"/>
    <xf numFmtId="37" fontId="4" fillId="0" borderId="3" xfId="0" applyNumberFormat="1" applyFont="1" applyBorder="1"/>
    <xf numFmtId="37" fontId="2" fillId="0" borderId="3" xfId="0" applyNumberFormat="1" applyFont="1" applyBorder="1"/>
    <xf numFmtId="0" fontId="2" fillId="0" borderId="0" xfId="0" applyFont="1" applyAlignment="1">
      <alignment horizontal="left"/>
    </xf>
    <xf numFmtId="167" fontId="4" fillId="0" borderId="1" xfId="28" applyNumberFormat="1" applyFont="1" applyBorder="1" applyAlignment="1">
      <alignment horizontal="left"/>
    </xf>
    <xf numFmtId="167" fontId="2" fillId="0" borderId="1" xfId="28" applyNumberFormat="1" applyFont="1" applyBorder="1" applyAlignment="1">
      <alignment horizontal="left"/>
    </xf>
    <xf numFmtId="166" fontId="4" fillId="0" borderId="4" xfId="29" applyNumberFormat="1" applyFont="1" applyBorder="1"/>
    <xf numFmtId="42" fontId="2" fillId="0" borderId="4" xfId="0" applyNumberFormat="1" applyFont="1" applyBorder="1"/>
    <xf numFmtId="167" fontId="4" fillId="0" borderId="1" xfId="28" applyNumberFormat="1" applyFont="1" applyBorder="1"/>
    <xf numFmtId="37" fontId="4" fillId="0" borderId="1" xfId="0" applyNumberFormat="1" applyFont="1" applyBorder="1"/>
    <xf numFmtId="42" fontId="4" fillId="0" borderId="5" xfId="0" applyNumberFormat="1" applyFont="1" applyBorder="1"/>
    <xf numFmtId="42" fontId="2" fillId="0" borderId="5" xfId="0" applyNumberFormat="1" applyFont="1" applyBorder="1"/>
    <xf numFmtId="10" fontId="2" fillId="0" borderId="0" xfId="41" applyNumberFormat="1" applyFont="1" applyBorder="1"/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 vertical="center"/>
    </xf>
    <xf numFmtId="38" fontId="2" fillId="0" borderId="0" xfId="28" applyNumberFormat="1" applyFont="1"/>
    <xf numFmtId="38" fontId="2" fillId="0" borderId="0" xfId="0" applyNumberFormat="1" applyFont="1"/>
    <xf numFmtId="38" fontId="2" fillId="0" borderId="1" xfId="28" applyNumberFormat="1" applyFont="1" applyBorder="1"/>
    <xf numFmtId="42" fontId="5" fillId="0" borderId="4" xfId="0" applyNumberFormat="1" applyFont="1" applyBorder="1"/>
    <xf numFmtId="0" fontId="6" fillId="0" borderId="0" xfId="0" applyFont="1"/>
    <xf numFmtId="42" fontId="4" fillId="0" borderId="4" xfId="0" applyNumberFormat="1" applyFont="1" applyBorder="1"/>
    <xf numFmtId="167" fontId="2" fillId="0" borderId="0" xfId="28" applyNumberFormat="1" applyFont="1" applyAlignment="1">
      <alignment horizontal="left"/>
    </xf>
    <xf numFmtId="0" fontId="4" fillId="0" borderId="6" xfId="0" applyFont="1" applyBorder="1" applyAlignment="1">
      <alignment horizontal="center"/>
    </xf>
    <xf numFmtId="166" fontId="4" fillId="0" borderId="1" xfId="29" applyNumberFormat="1" applyFont="1" applyBorder="1"/>
    <xf numFmtId="166" fontId="2" fillId="0" borderId="1" xfId="29" applyNumberFormat="1" applyFont="1" applyBorder="1"/>
    <xf numFmtId="164" fontId="4" fillId="0" borderId="0" xfId="0" applyNumberFormat="1" applyFont="1" applyBorder="1" applyAlignment="1"/>
    <xf numFmtId="167" fontId="5" fillId="0" borderId="1" xfId="28" applyNumberFormat="1" applyFont="1" applyBorder="1"/>
    <xf numFmtId="37" fontId="5" fillId="0" borderId="0" xfId="0" applyNumberFormat="1" applyFont="1"/>
    <xf numFmtId="167" fontId="6" fillId="0" borderId="0" xfId="28" applyNumberFormat="1" applyFont="1"/>
    <xf numFmtId="37" fontId="6" fillId="0" borderId="0" xfId="0" applyNumberFormat="1" applyFont="1"/>
    <xf numFmtId="0" fontId="2" fillId="0" borderId="1" xfId="0" applyFont="1" applyBorder="1"/>
    <xf numFmtId="10" fontId="2" fillId="0" borderId="0" xfId="41" applyNumberFormat="1" applyFont="1"/>
    <xf numFmtId="165" fontId="2" fillId="0" borderId="6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/>
    <xf numFmtId="164" fontId="4" fillId="0" borderId="8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Mortgage Institutions</a:t>
            </a:r>
          </a:p>
        </c:rich>
      </c:tx>
      <c:layout>
        <c:manualLayout>
          <c:xMode val="edge"/>
          <c:yMode val="edge"/>
          <c:x val="0.38775567339796829"/>
          <c:y val="3.4285714285714301E-2"/>
        </c:manualLayout>
      </c:layout>
    </c:title>
    <c:plotArea>
      <c:layout>
        <c:manualLayout>
          <c:layoutTarget val="inner"/>
          <c:xMode val="edge"/>
          <c:yMode val="edge"/>
          <c:x val="0.12227610133792693"/>
          <c:y val="0.1885714285714287"/>
          <c:w val="0.78450409571263946"/>
          <c:h val="0.58571428571428541"/>
        </c:manualLayout>
      </c:layout>
      <c:barChart>
        <c:barDir val="col"/>
        <c:grouping val="clustered"/>
        <c:ser>
          <c:idx val="0"/>
          <c:order val="0"/>
          <c:tx>
            <c:v>Assets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'Balance Sheet'!$L$55:$L$61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Sheet'!$M$55:$M$61</c:f>
              <c:numCache>
                <c:formatCode>_(* #,##0_);_(* \(#,##0\);_(* "-"??_);_(@_)</c:formatCode>
                <c:ptCount val="7"/>
                <c:pt idx="0">
                  <c:v>8874</c:v>
                </c:pt>
                <c:pt idx="1">
                  <c:v>10976</c:v>
                </c:pt>
                <c:pt idx="2">
                  <c:v>10017</c:v>
                </c:pt>
                <c:pt idx="3">
                  <c:v>6206</c:v>
                </c:pt>
                <c:pt idx="4" formatCode="General">
                  <c:v>5917</c:v>
                </c:pt>
                <c:pt idx="5" formatCode="General">
                  <c:v>4988</c:v>
                </c:pt>
                <c:pt idx="6" formatCode="General">
                  <c:v>4423</c:v>
                </c:pt>
              </c:numCache>
            </c:numRef>
          </c:val>
        </c:ser>
        <c:gapWidth val="50"/>
        <c:axId val="45200896"/>
        <c:axId val="45268992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'Balance Sheet'!$L$55:$L$61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Sheet'!$N$55:$N$61</c:f>
              <c:numCache>
                <c:formatCode>_(* #,##0_);_(* \(#,##0\);_(* "-"??_);_(@_)</c:formatCode>
                <c:ptCount val="7"/>
                <c:pt idx="0">
                  <c:v>2093</c:v>
                </c:pt>
                <c:pt idx="1">
                  <c:v>2340</c:v>
                </c:pt>
                <c:pt idx="2">
                  <c:v>2199</c:v>
                </c:pt>
                <c:pt idx="3">
                  <c:v>1692</c:v>
                </c:pt>
                <c:pt idx="4" formatCode="General">
                  <c:v>1726</c:v>
                </c:pt>
                <c:pt idx="5" formatCode="General">
                  <c:v>1226</c:v>
                </c:pt>
                <c:pt idx="6" formatCode="General">
                  <c:v>1158</c:v>
                </c:pt>
              </c:numCache>
            </c:numRef>
          </c:val>
        </c:ser>
        <c:marker val="1"/>
        <c:axId val="45270912"/>
        <c:axId val="51862528"/>
      </c:lineChart>
      <c:catAx>
        <c:axId val="45200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8.4745812808464216E-2"/>
              <c:y val="0.10571428571428575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268992"/>
        <c:crosses val="autoZero"/>
        <c:lblAlgn val="ctr"/>
        <c:lblOffset val="100"/>
        <c:tickLblSkip val="1"/>
        <c:tickMarkSkip val="1"/>
      </c:catAx>
      <c:valAx>
        <c:axId val="45268992"/>
        <c:scaling>
          <c:orientation val="minMax"/>
          <c:max val="12500"/>
          <c:min val="2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2.8571428571428581E-2"/>
              <c:y val="0.39714285714285741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200896"/>
        <c:crosses val="autoZero"/>
        <c:crossBetween val="between"/>
      </c:valAx>
      <c:catAx>
        <c:axId val="4527091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5835401830287306"/>
              <c:y val="0.10571428571428575"/>
            </c:manualLayout>
          </c:layout>
        </c:title>
        <c:numFmt formatCode="General" sourceLinked="1"/>
        <c:tickLblPos val="nextTo"/>
        <c:crossAx val="51862528"/>
        <c:crosses val="autoZero"/>
        <c:lblAlgn val="ctr"/>
        <c:lblOffset val="100"/>
      </c:catAx>
      <c:valAx>
        <c:axId val="51862528"/>
        <c:scaling>
          <c:orientation val="minMax"/>
          <c:max val="3500"/>
          <c:min val="5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95762768473564519"/>
              <c:y val="0.39142857142857163"/>
            </c:manualLayout>
          </c:layout>
        </c:title>
        <c:numFmt formatCode="#,##0" sourceLinked="0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270912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2493971851101325"/>
          <c:y val="0.9228571428571426"/>
          <c:w val="0.18765144264731362"/>
          <c:h val="6.8571428571428575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22" r="0.75000000000000022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Mortgage Institutions</a:t>
            </a:r>
          </a:p>
          <a:p>
            <a:pPr>
              <a:defRPr sz="1600"/>
            </a:pPr>
            <a:r>
              <a:rPr lang="en-US" sz="1600"/>
              <a:t>Net Income</a:t>
            </a:r>
          </a:p>
        </c:rich>
      </c:tx>
      <c:layout>
        <c:manualLayout>
          <c:xMode val="edge"/>
          <c:yMode val="edge"/>
          <c:x val="0.43478263300154585"/>
          <c:y val="2.4091939963815211E-2"/>
        </c:manualLayout>
      </c:layout>
    </c:title>
    <c:view3D>
      <c:hPercent val="27"/>
      <c:depthPercent val="100"/>
      <c:rAngAx val="1"/>
    </c:view3D>
    <c:plotArea>
      <c:layout>
        <c:manualLayout>
          <c:layoutTarget val="inner"/>
          <c:xMode val="edge"/>
          <c:yMode val="edge"/>
          <c:x val="0.20979776888911256"/>
          <c:y val="0.20712039568288484"/>
          <c:w val="0.70110135594073109"/>
          <c:h val="0.55367646117406055"/>
        </c:manualLayout>
      </c:layout>
      <c:bar3DChart>
        <c:barDir val="col"/>
        <c:grouping val="stack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'Income State.'!$K$45:$K$51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'Income State.'!$L$45:$L$51</c:f>
              <c:numCache>
                <c:formatCode>_(* #,##0_);_(* \(#,##0\);_(* "-"??_);_(@_)</c:formatCode>
                <c:ptCount val="7"/>
                <c:pt idx="0" formatCode="General">
                  <c:v>229</c:v>
                </c:pt>
                <c:pt idx="1">
                  <c:v>238</c:v>
                </c:pt>
                <c:pt idx="2" formatCode="General">
                  <c:v>74</c:v>
                </c:pt>
                <c:pt idx="3">
                  <c:v>-317</c:v>
                </c:pt>
                <c:pt idx="4" formatCode="General">
                  <c:v>-185</c:v>
                </c:pt>
                <c:pt idx="5" formatCode="General">
                  <c:v>-298</c:v>
                </c:pt>
                <c:pt idx="6" formatCode="General">
                  <c:v>-25</c:v>
                </c:pt>
              </c:numCache>
            </c:numRef>
          </c:val>
        </c:ser>
        <c:shape val="box"/>
        <c:axId val="52214016"/>
        <c:axId val="52216192"/>
        <c:axId val="0"/>
      </c:bar3DChart>
      <c:catAx>
        <c:axId val="52214016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216192"/>
        <c:crosses val="autoZero"/>
        <c:auto val="1"/>
        <c:lblAlgn val="ctr"/>
        <c:lblOffset val="100"/>
        <c:tickLblSkip val="1"/>
        <c:tickMarkSkip val="1"/>
      </c:catAx>
      <c:valAx>
        <c:axId val="52216192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19595325344715303"/>
              <c:y val="0.11111145087446589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214016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22" r="0.75000000000000022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709894</xdr:colOff>
      <xdr:row>53</xdr:row>
      <xdr:rowOff>130549</xdr:rowOff>
    </xdr:from>
    <xdr:to>
      <xdr:col>15</xdr:col>
      <xdr:colOff>129429</xdr:colOff>
      <xdr:row>73</xdr:row>
      <xdr:rowOff>38661</xdr:rowOff>
    </xdr:to>
    <xdr:graphicFrame macro="">
      <xdr:nvGraphicFramePr>
        <xdr:cNvPr id="1837" name="Chart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66675</xdr:colOff>
      <xdr:row>0</xdr:row>
      <xdr:rowOff>952500</xdr:rowOff>
    </xdr:to>
    <xdr:pic>
      <xdr:nvPicPr>
        <xdr:cNvPr id="1838" name="Picture 812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7250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41</xdr:row>
      <xdr:rowOff>57150</xdr:rowOff>
    </xdr:from>
    <xdr:to>
      <xdr:col>16</xdr:col>
      <xdr:colOff>685800</xdr:colOff>
      <xdr:row>59</xdr:row>
      <xdr:rowOff>95250</xdr:rowOff>
    </xdr:to>
    <xdr:graphicFrame macro="">
      <xdr:nvGraphicFramePr>
        <xdr:cNvPr id="20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57150</xdr:colOff>
      <xdr:row>0</xdr:row>
      <xdr:rowOff>1057275</xdr:rowOff>
    </xdr:to>
    <xdr:pic>
      <xdr:nvPicPr>
        <xdr:cNvPr id="2054" name="Picture 4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2297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1"/>
  <sheetViews>
    <sheetView view="pageBreakPreview" topLeftCell="A54" zoomScale="85" zoomScaleNormal="100" zoomScaleSheetLayoutView="85" workbookViewId="0">
      <selection activeCell="D6" sqref="D6"/>
    </sheetView>
  </sheetViews>
  <sheetFormatPr defaultRowHeight="13.5"/>
  <cols>
    <col min="1" max="2" width="1.7109375" style="1" customWidth="1"/>
    <col min="3" max="3" width="35.140625" style="1" customWidth="1"/>
    <col min="4" max="4" width="13.5703125" style="1" customWidth="1"/>
    <col min="5" max="5" width="0.85546875" style="1" customWidth="1"/>
    <col min="6" max="6" width="14" style="1" customWidth="1"/>
    <col min="7" max="7" width="1" style="1" customWidth="1"/>
    <col min="8" max="8" width="14.28515625" style="1" customWidth="1"/>
    <col min="9" max="9" width="1" style="1" customWidth="1"/>
    <col min="10" max="10" width="14" style="1" customWidth="1"/>
    <col min="11" max="11" width="0.85546875" style="1" customWidth="1"/>
    <col min="12" max="12" width="15" style="1" customWidth="1"/>
    <col min="13" max="13" width="0.85546875" style="1" customWidth="1"/>
    <col min="14" max="14" width="15.28515625" style="1" customWidth="1"/>
    <col min="15" max="15" width="0.85546875" style="1" customWidth="1"/>
    <col min="16" max="16" width="14.5703125" style="1" customWidth="1"/>
    <col min="17" max="17" width="0.140625" style="1" customWidth="1"/>
    <col min="18" max="18" width="3.5703125" style="1" customWidth="1"/>
    <col min="19" max="19" width="10.42578125" style="1" customWidth="1"/>
    <col min="20" max="20" width="1.42578125" style="1" customWidth="1"/>
    <col min="21" max="21" width="10.42578125" style="1" customWidth="1"/>
    <col min="22" max="22" width="1.42578125" style="1" customWidth="1"/>
    <col min="23" max="23" width="10.42578125" style="1" customWidth="1"/>
    <col min="24" max="24" width="1.42578125" style="1" customWidth="1"/>
    <col min="25" max="25" width="9.140625" style="1"/>
    <col min="26" max="26" width="10.28515625" style="1" customWidth="1"/>
    <col min="27" max="27" width="9.28515625" style="1" customWidth="1"/>
    <col min="28" max="16384" width="9.140625" style="1"/>
  </cols>
  <sheetData>
    <row r="1" spans="1:23" ht="75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23" ht="23.2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23" ht="23.25" customHeight="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2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3">
      <c r="A5" s="60"/>
      <c r="B5" s="60"/>
      <c r="C5" s="60"/>
      <c r="D5" s="61">
        <v>39082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23">
      <c r="A6" s="64" t="s">
        <v>2</v>
      </c>
      <c r="B6" s="64"/>
      <c r="C6" s="64"/>
      <c r="D6" s="52" t="s">
        <v>68</v>
      </c>
      <c r="E6" s="51"/>
      <c r="F6" s="5" t="s">
        <v>3</v>
      </c>
      <c r="G6" s="6"/>
      <c r="H6" s="5" t="s">
        <v>4</v>
      </c>
      <c r="I6" s="6"/>
      <c r="J6" s="5" t="s">
        <v>5</v>
      </c>
      <c r="K6" s="7"/>
      <c r="L6" s="5" t="s">
        <v>6</v>
      </c>
      <c r="M6" s="7"/>
      <c r="N6" s="5" t="s">
        <v>7</v>
      </c>
      <c r="O6" s="7"/>
      <c r="P6" s="41">
        <v>2003</v>
      </c>
      <c r="Q6" s="3">
        <v>1998</v>
      </c>
      <c r="S6" s="3"/>
      <c r="U6" s="3"/>
      <c r="W6" s="3"/>
    </row>
    <row r="8" spans="1:23">
      <c r="A8" s="55" t="s">
        <v>55</v>
      </c>
      <c r="B8" s="55"/>
      <c r="C8" s="55"/>
    </row>
    <row r="9" spans="1:23">
      <c r="B9" s="54" t="s">
        <v>8</v>
      </c>
      <c r="C9" s="54"/>
      <c r="D9" s="8">
        <v>142017</v>
      </c>
      <c r="F9" s="9">
        <v>103072</v>
      </c>
      <c r="H9" s="9">
        <v>341940</v>
      </c>
      <c r="J9" s="9">
        <v>271843</v>
      </c>
      <c r="L9" s="9">
        <v>596962</v>
      </c>
      <c r="N9" s="9">
        <v>810296</v>
      </c>
      <c r="P9" s="9">
        <v>239071</v>
      </c>
      <c r="Q9" s="10">
        <v>47451</v>
      </c>
      <c r="S9" s="11"/>
      <c r="U9" s="11"/>
      <c r="W9" s="11"/>
    </row>
    <row r="10" spans="1:23" ht="24.75" customHeight="1">
      <c r="B10" s="56" t="s">
        <v>9</v>
      </c>
      <c r="C10" s="56"/>
      <c r="D10" s="14">
        <v>2441721</v>
      </c>
      <c r="E10" s="12"/>
      <c r="F10" s="15">
        <v>2725501</v>
      </c>
      <c r="G10" s="12"/>
      <c r="H10" s="15">
        <v>2839725</v>
      </c>
      <c r="I10" s="12"/>
      <c r="J10" s="15">
        <v>2576696</v>
      </c>
      <c r="K10" s="12"/>
      <c r="L10" s="15">
        <v>5680805</v>
      </c>
      <c r="M10" s="12"/>
      <c r="N10" s="15">
        <v>5841711</v>
      </c>
      <c r="O10" s="12"/>
      <c r="P10" s="16">
        <v>4089737</v>
      </c>
      <c r="Q10" s="11">
        <v>1435490</v>
      </c>
      <c r="S10" s="11"/>
      <c r="U10" s="11"/>
      <c r="W10" s="11"/>
    </row>
    <row r="11" spans="1:23">
      <c r="C11" s="1" t="s">
        <v>10</v>
      </c>
      <c r="D11" s="17">
        <v>42077</v>
      </c>
      <c r="F11" s="16">
        <v>36736</v>
      </c>
      <c r="H11" s="16">
        <v>27194</v>
      </c>
      <c r="J11" s="16">
        <v>15215</v>
      </c>
      <c r="L11" s="16">
        <v>6373</v>
      </c>
      <c r="N11" s="16">
        <v>6019</v>
      </c>
      <c r="P11" s="16">
        <v>6998</v>
      </c>
      <c r="Q11" s="11">
        <v>4227</v>
      </c>
      <c r="S11" s="11"/>
      <c r="U11" s="11"/>
      <c r="W11" s="11"/>
    </row>
    <row r="12" spans="1:23">
      <c r="C12" s="1" t="s">
        <v>11</v>
      </c>
      <c r="D12" s="17">
        <f>+D10-D11</f>
        <v>2399644</v>
      </c>
      <c r="F12" s="16">
        <f>+F10-F11</f>
        <v>2688765</v>
      </c>
      <c r="H12" s="16">
        <f>+H10-H11</f>
        <v>2812531</v>
      </c>
      <c r="J12" s="16">
        <f>+J10-J11</f>
        <v>2561481</v>
      </c>
      <c r="L12" s="16">
        <f>+L10-L11</f>
        <v>5674432</v>
      </c>
      <c r="N12" s="16">
        <f>+N10-N11</f>
        <v>5835692</v>
      </c>
      <c r="P12" s="16">
        <f>+P10-P11</f>
        <v>4082739</v>
      </c>
      <c r="Q12" s="11">
        <f>Q10-Q11</f>
        <v>1431263</v>
      </c>
      <c r="S12" s="11"/>
      <c r="U12" s="11"/>
      <c r="W12" s="11"/>
    </row>
    <row r="13" spans="1:23">
      <c r="B13" s="54" t="s">
        <v>12</v>
      </c>
      <c r="C13" s="54"/>
      <c r="D13" s="17">
        <v>529650</v>
      </c>
      <c r="F13" s="16">
        <v>797564</v>
      </c>
      <c r="H13" s="16">
        <v>1064865</v>
      </c>
      <c r="J13" s="16">
        <v>676473</v>
      </c>
      <c r="L13" s="18">
        <v>1237173</v>
      </c>
      <c r="N13" s="16">
        <v>1265534</v>
      </c>
      <c r="P13" s="18">
        <v>1369365</v>
      </c>
      <c r="Q13" s="19">
        <v>310524</v>
      </c>
      <c r="S13" s="11"/>
      <c r="U13" s="11"/>
      <c r="W13" s="11"/>
    </row>
    <row r="14" spans="1:23">
      <c r="B14" s="55" t="s">
        <v>13</v>
      </c>
      <c r="C14" s="55"/>
      <c r="D14" s="20">
        <f>D9+D12+D13</f>
        <v>3071311</v>
      </c>
      <c r="F14" s="21">
        <f>F9+F12+F13</f>
        <v>3589401</v>
      </c>
      <c r="H14" s="21">
        <f>H9+H12+H13</f>
        <v>4219336</v>
      </c>
      <c r="J14" s="21">
        <f>J9+J12+J13</f>
        <v>3509797</v>
      </c>
      <c r="L14" s="19">
        <f>L9+L12+L13</f>
        <v>7508567</v>
      </c>
      <c r="N14" s="21">
        <f>N9+N12+N13</f>
        <v>7911522</v>
      </c>
      <c r="P14" s="19">
        <f>P9+P12+P13</f>
        <v>5691175</v>
      </c>
      <c r="Q14" s="19">
        <f>Q9+Q12+Q13</f>
        <v>1789238</v>
      </c>
      <c r="S14" s="11"/>
      <c r="U14" s="11"/>
      <c r="W14" s="11"/>
    </row>
    <row r="15" spans="1:23">
      <c r="D15" s="17"/>
      <c r="F15" s="16"/>
      <c r="H15" s="16"/>
      <c r="J15" s="16"/>
      <c r="L15" s="16"/>
      <c r="Q15" s="11"/>
      <c r="S15" s="11"/>
      <c r="U15" s="11"/>
      <c r="W15" s="11"/>
    </row>
    <row r="16" spans="1:23">
      <c r="B16" s="54" t="s">
        <v>14</v>
      </c>
      <c r="C16" s="54"/>
      <c r="D16" s="17">
        <v>292852</v>
      </c>
      <c r="F16" s="16">
        <v>358426</v>
      </c>
      <c r="H16" s="16">
        <v>408541</v>
      </c>
      <c r="J16" s="16">
        <v>722795</v>
      </c>
      <c r="L16" s="16">
        <v>819006</v>
      </c>
      <c r="N16" s="16">
        <v>1282610</v>
      </c>
      <c r="P16" s="16">
        <v>1737894</v>
      </c>
      <c r="Q16" s="11">
        <v>959833</v>
      </c>
      <c r="S16" s="11"/>
      <c r="U16" s="11"/>
      <c r="W16" s="11"/>
    </row>
    <row r="17" spans="1:23">
      <c r="B17" s="54" t="s">
        <v>15</v>
      </c>
      <c r="C17" s="54"/>
      <c r="D17" s="17">
        <v>27947</v>
      </c>
      <c r="F17" s="16">
        <v>31974</v>
      </c>
      <c r="H17" s="16">
        <v>33340</v>
      </c>
      <c r="J17" s="16">
        <v>40624</v>
      </c>
      <c r="L17" s="16">
        <v>44979</v>
      </c>
      <c r="N17" s="16">
        <v>36169</v>
      </c>
      <c r="P17" s="16">
        <v>26793</v>
      </c>
      <c r="Q17" s="11">
        <v>22551</v>
      </c>
      <c r="S17" s="11"/>
      <c r="U17" s="11"/>
      <c r="W17" s="11"/>
    </row>
    <row r="18" spans="1:23">
      <c r="B18" s="54" t="s">
        <v>16</v>
      </c>
      <c r="C18" s="54"/>
      <c r="D18" s="17">
        <v>67831</v>
      </c>
      <c r="F18" s="16">
        <v>67289</v>
      </c>
      <c r="H18" s="16">
        <v>64448</v>
      </c>
      <c r="J18" s="16">
        <v>66732</v>
      </c>
      <c r="L18" s="16">
        <v>43948</v>
      </c>
      <c r="N18" s="16">
        <v>36142</v>
      </c>
      <c r="P18" s="16">
        <v>34069</v>
      </c>
      <c r="Q18" s="11">
        <v>3231</v>
      </c>
      <c r="S18" s="11"/>
      <c r="U18" s="11"/>
      <c r="W18" s="11"/>
    </row>
    <row r="19" spans="1:23">
      <c r="B19" s="54" t="s">
        <v>17</v>
      </c>
      <c r="C19" s="54"/>
      <c r="D19" s="17">
        <v>12976</v>
      </c>
      <c r="F19" s="16">
        <v>8675</v>
      </c>
      <c r="H19" s="16">
        <v>90803</v>
      </c>
      <c r="J19" s="16">
        <v>240892</v>
      </c>
      <c r="L19" s="16">
        <v>221788</v>
      </c>
      <c r="N19" s="16">
        <v>215652</v>
      </c>
      <c r="P19" s="16">
        <v>207517</v>
      </c>
      <c r="Q19" s="11">
        <v>129082</v>
      </c>
      <c r="S19" s="11"/>
      <c r="U19" s="11"/>
      <c r="W19" s="11"/>
    </row>
    <row r="20" spans="1:23">
      <c r="B20" s="57" t="s">
        <v>18</v>
      </c>
      <c r="C20" s="57"/>
      <c r="D20" s="23">
        <v>949716</v>
      </c>
      <c r="E20" s="22"/>
      <c r="F20" s="24">
        <v>931741</v>
      </c>
      <c r="G20" s="22"/>
      <c r="H20" s="24">
        <v>1100260</v>
      </c>
      <c r="I20" s="22"/>
      <c r="J20" s="18">
        <v>1625336</v>
      </c>
      <c r="L20" s="18">
        <v>1379067</v>
      </c>
      <c r="N20" s="18">
        <v>1493986</v>
      </c>
      <c r="P20" s="18">
        <v>1176436</v>
      </c>
      <c r="Q20" s="19">
        <v>363246</v>
      </c>
      <c r="S20" s="11"/>
      <c r="U20" s="11"/>
      <c r="W20" s="11"/>
    </row>
    <row r="21" spans="1:23">
      <c r="J21" s="16"/>
      <c r="L21" s="17"/>
      <c r="N21" s="2"/>
      <c r="Q21" s="11"/>
      <c r="S21" s="11"/>
      <c r="U21" s="11"/>
      <c r="W21" s="11"/>
    </row>
    <row r="22" spans="1:23" ht="14.25" thickBot="1">
      <c r="B22" s="55" t="s">
        <v>19</v>
      </c>
      <c r="C22" s="55"/>
      <c r="D22" s="25">
        <f>+D14+D16+D17+D18+D19+D20</f>
        <v>4422633</v>
      </c>
      <c r="F22" s="25">
        <f>+F14+F16+F17+F18+F19+F20</f>
        <v>4987506</v>
      </c>
      <c r="H22" s="25">
        <f>+H14+H16+H17+H18+H19+H20</f>
        <v>5916728</v>
      </c>
      <c r="J22" s="25">
        <f>+J14+J16+J17+J18+J19+J20</f>
        <v>6206176</v>
      </c>
      <c r="L22" s="25">
        <f>+L14+L16+L17+L18+L19+L20</f>
        <v>10017355</v>
      </c>
      <c r="N22" s="25">
        <f>+N14+N16+N17+N18+N19+N20</f>
        <v>10976081</v>
      </c>
      <c r="P22" s="25">
        <f>+P14+P16+P17+P18+P19+P20</f>
        <v>8873884</v>
      </c>
      <c r="Q22" s="26">
        <f>SUM(Q14:Q21)</f>
        <v>3267181</v>
      </c>
      <c r="S22" s="11"/>
      <c r="U22" s="11"/>
      <c r="W22" s="11"/>
    </row>
    <row r="23" spans="1:23" ht="14.25" thickTop="1">
      <c r="J23" s="16"/>
      <c r="L23" s="17"/>
      <c r="N23" s="17"/>
      <c r="Q23" s="11"/>
      <c r="S23" s="11"/>
      <c r="U23" s="11"/>
      <c r="W23" s="11"/>
    </row>
    <row r="24" spans="1:23">
      <c r="A24" s="55" t="s">
        <v>56</v>
      </c>
      <c r="B24" s="55"/>
      <c r="C24" s="55"/>
      <c r="J24" s="16"/>
      <c r="L24" s="17"/>
      <c r="N24" s="2"/>
      <c r="Q24" s="11"/>
      <c r="S24" s="11"/>
      <c r="U24" s="11"/>
      <c r="W24" s="11"/>
    </row>
    <row r="25" spans="1:23">
      <c r="B25" s="54" t="s">
        <v>20</v>
      </c>
      <c r="C25" s="54"/>
      <c r="D25" s="8">
        <v>147927</v>
      </c>
      <c r="E25" s="9"/>
      <c r="F25" s="9">
        <v>189767</v>
      </c>
      <c r="G25" s="9"/>
      <c r="H25" s="9">
        <v>363868</v>
      </c>
      <c r="I25" s="9"/>
      <c r="J25" s="9">
        <v>460193</v>
      </c>
      <c r="K25" s="9"/>
      <c r="L25" s="9">
        <v>555826</v>
      </c>
      <c r="M25" s="9"/>
      <c r="N25" s="9">
        <v>526617</v>
      </c>
      <c r="O25" s="9"/>
      <c r="P25" s="9">
        <v>532202</v>
      </c>
      <c r="Q25" s="10">
        <v>163909</v>
      </c>
      <c r="S25" s="11"/>
      <c r="U25" s="11"/>
      <c r="W25" s="11"/>
    </row>
    <row r="26" spans="1:23">
      <c r="B26" s="54" t="s">
        <v>21</v>
      </c>
      <c r="C26" s="54"/>
      <c r="D26" s="17"/>
      <c r="F26" s="16"/>
      <c r="H26" s="16"/>
      <c r="J26" s="16"/>
      <c r="L26" s="16"/>
      <c r="N26" s="16"/>
      <c r="S26" s="11"/>
      <c r="U26" s="11"/>
      <c r="W26" s="11"/>
    </row>
    <row r="27" spans="1:23">
      <c r="C27" s="1" t="s">
        <v>22</v>
      </c>
      <c r="D27" s="17">
        <v>862332</v>
      </c>
      <c r="F27" s="16">
        <v>1207221</v>
      </c>
      <c r="H27" s="16">
        <v>1871460</v>
      </c>
      <c r="J27" s="16">
        <v>1464933</v>
      </c>
      <c r="L27" s="16">
        <v>1362588</v>
      </c>
      <c r="N27" s="16">
        <v>1430795</v>
      </c>
      <c r="P27" s="16">
        <v>1220902</v>
      </c>
      <c r="Q27" s="11">
        <v>747601</v>
      </c>
    </row>
    <row r="28" spans="1:23">
      <c r="C28" s="1" t="s">
        <v>23</v>
      </c>
      <c r="D28" s="17">
        <v>588829</v>
      </c>
      <c r="F28" s="16">
        <v>685092</v>
      </c>
      <c r="H28" s="16">
        <v>467105</v>
      </c>
      <c r="J28" s="16">
        <v>595797</v>
      </c>
      <c r="L28" s="16">
        <v>566972</v>
      </c>
      <c r="N28" s="16">
        <v>606766</v>
      </c>
      <c r="P28" s="16">
        <v>409096</v>
      </c>
      <c r="Q28" s="11">
        <v>270684</v>
      </c>
      <c r="S28" s="11"/>
      <c r="U28" s="11"/>
      <c r="W28" s="11"/>
    </row>
    <row r="29" spans="1:23">
      <c r="C29" s="1" t="s">
        <v>24</v>
      </c>
      <c r="D29" s="17">
        <v>35943</v>
      </c>
      <c r="F29" s="16">
        <v>105660</v>
      </c>
      <c r="H29" s="16">
        <v>151329</v>
      </c>
      <c r="J29" s="16">
        <v>809600</v>
      </c>
      <c r="L29" s="16">
        <v>644469</v>
      </c>
      <c r="N29" s="16">
        <v>367793</v>
      </c>
      <c r="P29" s="16">
        <v>935250</v>
      </c>
      <c r="Q29" s="11">
        <v>1174845</v>
      </c>
      <c r="S29" s="11"/>
      <c r="U29" s="11"/>
      <c r="W29" s="11"/>
    </row>
    <row r="30" spans="1:23">
      <c r="B30" s="54" t="s">
        <v>25</v>
      </c>
      <c r="C30" s="54"/>
      <c r="D30" s="27">
        <f>224+4225+82933</f>
        <v>87382</v>
      </c>
      <c r="F30" s="18">
        <f>1212+4116+80276</f>
        <v>85604</v>
      </c>
      <c r="H30" s="18">
        <f>99+3960+38870</f>
        <v>42929</v>
      </c>
      <c r="J30" s="18">
        <f>61+11199+160324</f>
        <v>171584</v>
      </c>
      <c r="L30" s="18">
        <f>71+28005+158075</f>
        <v>186151</v>
      </c>
      <c r="N30" s="18">
        <f>210+11578+206802</f>
        <v>218590</v>
      </c>
      <c r="P30" s="18">
        <f>71+3344+285465</f>
        <v>288880</v>
      </c>
      <c r="Q30" s="19">
        <v>228635</v>
      </c>
      <c r="S30" s="11"/>
      <c r="U30" s="11"/>
      <c r="W30" s="11"/>
    </row>
    <row r="31" spans="1:23">
      <c r="D31" s="17"/>
      <c r="F31" s="16"/>
      <c r="H31" s="16"/>
      <c r="J31" s="16"/>
      <c r="L31" s="16"/>
      <c r="Q31" s="11"/>
      <c r="S31" s="11"/>
      <c r="U31" s="11"/>
      <c r="W31" s="11"/>
    </row>
    <row r="32" spans="1:23">
      <c r="B32" s="55" t="s">
        <v>26</v>
      </c>
      <c r="C32" s="55"/>
      <c r="D32" s="28">
        <f>SUM(D25:D30)</f>
        <v>1722413</v>
      </c>
      <c r="F32" s="19">
        <f>SUM(F25:F30)</f>
        <v>2273344</v>
      </c>
      <c r="H32" s="19">
        <f>SUM(H25:H30)</f>
        <v>2896691</v>
      </c>
      <c r="J32" s="19">
        <f>SUM(J25:J30)</f>
        <v>3502107</v>
      </c>
      <c r="L32" s="19">
        <f>SUM(L25:L30)</f>
        <v>3316006</v>
      </c>
      <c r="N32" s="19">
        <f>SUM(N25:N30)</f>
        <v>3150561</v>
      </c>
      <c r="P32" s="19">
        <f>SUM(P25:P30)</f>
        <v>3386330</v>
      </c>
      <c r="Q32" s="19">
        <f>SUM(Q25:Q31)</f>
        <v>2585674</v>
      </c>
      <c r="S32" s="11"/>
      <c r="U32" s="11"/>
      <c r="W32" s="11"/>
    </row>
    <row r="33" spans="1:23">
      <c r="D33" s="17"/>
      <c r="F33" s="16"/>
      <c r="H33" s="16"/>
      <c r="J33" s="16"/>
      <c r="L33" s="16"/>
      <c r="N33" s="16"/>
      <c r="Q33" s="11"/>
      <c r="S33" s="11"/>
      <c r="U33" s="11"/>
      <c r="W33" s="11"/>
    </row>
    <row r="34" spans="1:23">
      <c r="B34" s="54" t="s">
        <v>27</v>
      </c>
      <c r="C34" s="54"/>
      <c r="D34" s="27">
        <v>1542612</v>
      </c>
      <c r="F34" s="18">
        <v>1488118</v>
      </c>
      <c r="H34" s="18">
        <v>1293557</v>
      </c>
      <c r="J34" s="18">
        <v>1011968</v>
      </c>
      <c r="L34" s="18">
        <v>4502426</v>
      </c>
      <c r="N34" s="18">
        <v>5485446</v>
      </c>
      <c r="P34" s="18">
        <v>3394432</v>
      </c>
      <c r="Q34" s="19">
        <v>72422</v>
      </c>
      <c r="S34" s="11"/>
      <c r="U34" s="11"/>
      <c r="W34" s="11"/>
    </row>
    <row r="35" spans="1:23">
      <c r="D35" s="17"/>
      <c r="F35" s="16"/>
      <c r="H35" s="16"/>
      <c r="J35" s="16"/>
      <c r="L35" s="16"/>
      <c r="N35" s="16"/>
      <c r="Q35" s="11"/>
      <c r="S35" s="11"/>
      <c r="U35" s="11"/>
      <c r="W35" s="11"/>
    </row>
    <row r="36" spans="1:23">
      <c r="B36" s="55" t="s">
        <v>28</v>
      </c>
      <c r="C36" s="55"/>
      <c r="D36" s="42">
        <f>SUM(D32:D34)</f>
        <v>3265025</v>
      </c>
      <c r="F36" s="43">
        <f>SUM(F32:F34)</f>
        <v>3761462</v>
      </c>
      <c r="G36" s="9"/>
      <c r="H36" s="43">
        <f>SUM(H32:H34)</f>
        <v>4190248</v>
      </c>
      <c r="I36" s="9"/>
      <c r="J36" s="43">
        <f>SUM(J32:J34)</f>
        <v>4514075</v>
      </c>
      <c r="K36" s="9"/>
      <c r="L36" s="43">
        <f>SUM(L32:L34)</f>
        <v>7818432</v>
      </c>
      <c r="M36" s="9"/>
      <c r="N36" s="43">
        <f>SUM(N32:N34)</f>
        <v>8636007</v>
      </c>
      <c r="O36" s="9"/>
      <c r="P36" s="43">
        <f>SUM(P32:P35)</f>
        <v>6780762</v>
      </c>
      <c r="Q36" s="19">
        <f>SUM(Q32:Q35)</f>
        <v>2658096</v>
      </c>
      <c r="S36" s="11"/>
      <c r="U36" s="11"/>
      <c r="W36" s="11"/>
    </row>
    <row r="37" spans="1:23">
      <c r="D37" s="17"/>
      <c r="F37" s="16"/>
      <c r="H37" s="16"/>
      <c r="J37" s="17"/>
      <c r="L37" s="17"/>
      <c r="N37" s="1" t="s">
        <v>29</v>
      </c>
      <c r="Q37" s="11"/>
      <c r="S37" s="11"/>
      <c r="U37" s="11"/>
      <c r="W37" s="11"/>
    </row>
    <row r="38" spans="1:23">
      <c r="A38" s="55" t="s">
        <v>57</v>
      </c>
      <c r="B38" s="55"/>
      <c r="C38" s="55"/>
      <c r="D38" s="17"/>
      <c r="F38" s="16"/>
      <c r="H38" s="16"/>
      <c r="J38" s="17"/>
      <c r="L38" s="17"/>
      <c r="Q38" s="11"/>
      <c r="S38" s="11"/>
      <c r="U38" s="11"/>
      <c r="W38" s="11"/>
    </row>
    <row r="39" spans="1:23">
      <c r="B39" s="54" t="s">
        <v>30</v>
      </c>
      <c r="C39" s="54"/>
      <c r="D39" s="17">
        <v>3967</v>
      </c>
      <c r="F39" s="16">
        <v>4743</v>
      </c>
      <c r="H39" s="16">
        <v>5672</v>
      </c>
      <c r="J39" s="16">
        <v>6512</v>
      </c>
      <c r="L39" s="16">
        <v>250</v>
      </c>
      <c r="N39" s="16">
        <v>250</v>
      </c>
      <c r="P39" s="16">
        <v>2839</v>
      </c>
      <c r="Q39" s="11">
        <v>251</v>
      </c>
      <c r="S39" s="11"/>
      <c r="U39" s="11"/>
      <c r="W39" s="11"/>
    </row>
    <row r="40" spans="1:23">
      <c r="B40" s="54" t="s">
        <v>31</v>
      </c>
      <c r="C40" s="54"/>
      <c r="D40" s="17"/>
      <c r="F40" s="16"/>
      <c r="H40" s="16"/>
      <c r="J40" s="16"/>
      <c r="L40" s="16"/>
      <c r="N40" s="16"/>
      <c r="Q40" s="11"/>
      <c r="S40" s="11"/>
      <c r="U40" s="11"/>
      <c r="W40" s="11"/>
    </row>
    <row r="41" spans="1:23">
      <c r="C41" s="1" t="s">
        <v>32</v>
      </c>
      <c r="D41" s="17">
        <v>15981</v>
      </c>
      <c r="F41" s="16">
        <v>21072</v>
      </c>
      <c r="H41" s="16">
        <v>23021</v>
      </c>
      <c r="J41" s="16">
        <v>131317</v>
      </c>
      <c r="L41" s="16">
        <v>131333</v>
      </c>
      <c r="N41" s="16">
        <v>131569</v>
      </c>
      <c r="P41" s="16">
        <v>128583</v>
      </c>
      <c r="Q41" s="11">
        <v>54532</v>
      </c>
      <c r="S41" s="11"/>
      <c r="U41" s="11"/>
      <c r="W41" s="11"/>
    </row>
    <row r="42" spans="1:23">
      <c r="C42" s="1" t="s">
        <v>33</v>
      </c>
      <c r="D42" s="17">
        <v>35678</v>
      </c>
      <c r="F42" s="16">
        <v>43170</v>
      </c>
      <c r="H42" s="16">
        <v>42473</v>
      </c>
      <c r="J42" s="16">
        <v>36935</v>
      </c>
      <c r="L42" s="16">
        <v>34683</v>
      </c>
      <c r="N42" s="16">
        <v>34433</v>
      </c>
      <c r="P42" s="16">
        <v>35555</v>
      </c>
      <c r="Q42" s="11">
        <v>2233</v>
      </c>
      <c r="S42" s="11"/>
      <c r="U42" s="11"/>
      <c r="W42" s="11"/>
    </row>
    <row r="43" spans="1:23">
      <c r="C43" s="1" t="s">
        <v>34</v>
      </c>
      <c r="D43" s="17">
        <v>1644458</v>
      </c>
      <c r="F43" s="16">
        <v>1667505</v>
      </c>
      <c r="H43" s="16">
        <v>1571864</v>
      </c>
      <c r="J43" s="16">
        <v>1191252</v>
      </c>
      <c r="L43" s="16">
        <v>1291473</v>
      </c>
      <c r="N43" s="16">
        <v>1350991</v>
      </c>
      <c r="P43" s="16">
        <v>1345038</v>
      </c>
      <c r="Q43" s="11">
        <v>215088</v>
      </c>
      <c r="S43" s="11"/>
      <c r="U43" s="11"/>
      <c r="W43" s="11"/>
    </row>
    <row r="44" spans="1:23">
      <c r="C44" s="1" t="s">
        <v>35</v>
      </c>
      <c r="D44" s="45">
        <v>-542476</v>
      </c>
      <c r="F44" s="36">
        <v>-510446</v>
      </c>
      <c r="H44" s="18">
        <v>83450</v>
      </c>
      <c r="J44" s="18">
        <v>326085</v>
      </c>
      <c r="L44" s="18">
        <v>741184</v>
      </c>
      <c r="N44" s="18">
        <v>822831</v>
      </c>
      <c r="P44" s="18">
        <v>581107</v>
      </c>
      <c r="Q44" s="19">
        <v>336981</v>
      </c>
      <c r="S44" s="11"/>
      <c r="U44" s="11"/>
      <c r="W44" s="11"/>
    </row>
    <row r="45" spans="1:23">
      <c r="D45" s="17"/>
      <c r="F45" s="16"/>
      <c r="H45" s="16"/>
      <c r="J45" s="16"/>
      <c r="L45" s="16"/>
      <c r="Q45" s="11"/>
      <c r="S45" s="11"/>
      <c r="U45" s="11"/>
      <c r="W45" s="11"/>
    </row>
    <row r="46" spans="1:23">
      <c r="C46" s="2" t="s">
        <v>36</v>
      </c>
      <c r="D46" s="8">
        <f>SUM(D39:D44)</f>
        <v>1157608</v>
      </c>
      <c r="F46" s="9">
        <f>SUM(F39:F44)</f>
        <v>1226044</v>
      </c>
      <c r="G46" s="9"/>
      <c r="H46" s="9">
        <f>SUM(H39:H44)</f>
        <v>1726480</v>
      </c>
      <c r="I46" s="9"/>
      <c r="J46" s="9">
        <f>SUM(J39:J44)</f>
        <v>1692101</v>
      </c>
      <c r="K46" s="9"/>
      <c r="L46" s="9">
        <f>SUM(L39:L44)</f>
        <v>2198923</v>
      </c>
      <c r="M46" s="9"/>
      <c r="N46" s="9">
        <f>SUM(N39:N44)</f>
        <v>2340074</v>
      </c>
      <c r="O46" s="9"/>
      <c r="P46" s="9">
        <f>SUM(P39:P44)</f>
        <v>2093122</v>
      </c>
      <c r="Q46" s="11">
        <f>SUM(Q39:Q44)</f>
        <v>609085</v>
      </c>
      <c r="S46" s="11"/>
      <c r="U46" s="11"/>
      <c r="W46" s="11"/>
    </row>
    <row r="47" spans="1:23">
      <c r="D47" s="27"/>
      <c r="F47" s="49"/>
      <c r="H47" s="49"/>
      <c r="J47" s="27"/>
      <c r="L47" s="27"/>
      <c r="N47" s="27"/>
      <c r="Q47" s="11"/>
      <c r="S47" s="11"/>
      <c r="U47" s="11"/>
      <c r="W47" s="11"/>
    </row>
    <row r="48" spans="1:23" ht="14.25" thickBot="1">
      <c r="C48" s="2" t="s">
        <v>37</v>
      </c>
      <c r="D48" s="25">
        <f>+D36+D46</f>
        <v>4422633</v>
      </c>
      <c r="F48" s="25">
        <f>+F36+F46</f>
        <v>4987506</v>
      </c>
      <c r="H48" s="25">
        <f>+H36+H46</f>
        <v>5916728</v>
      </c>
      <c r="J48" s="25">
        <f>+J36+J46</f>
        <v>6206176</v>
      </c>
      <c r="L48" s="25">
        <f>+L36+L46</f>
        <v>10017355</v>
      </c>
      <c r="N48" s="25">
        <f>+N36+N46</f>
        <v>10976081</v>
      </c>
      <c r="P48" s="29">
        <f>P36+P46</f>
        <v>8873884</v>
      </c>
      <c r="Q48" s="30">
        <f>Q36+Q46</f>
        <v>3267181</v>
      </c>
      <c r="S48" s="11"/>
      <c r="U48" s="11"/>
      <c r="W48" s="11"/>
    </row>
    <row r="49" spans="1:23" ht="14.25" thickTop="1">
      <c r="P49" s="2"/>
      <c r="S49" s="11"/>
      <c r="U49" s="11"/>
      <c r="W49" s="11"/>
    </row>
    <row r="50" spans="1:23">
      <c r="C50" s="50"/>
      <c r="F50" s="16"/>
      <c r="H50" s="31"/>
      <c r="I50" s="31"/>
      <c r="J50" s="13"/>
      <c r="K50" s="31"/>
      <c r="L50" s="31"/>
    </row>
    <row r="51" spans="1:23">
      <c r="A51" s="56" t="s">
        <v>38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23" s="32" customFormat="1">
      <c r="A52" s="53" t="s">
        <v>69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23" s="32" customFormat="1" ht="8.25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5" spans="1:23">
      <c r="L55" s="1">
        <v>2003</v>
      </c>
      <c r="M55" s="16">
        <v>8874</v>
      </c>
      <c r="N55" s="16">
        <v>2093</v>
      </c>
    </row>
    <row r="56" spans="1:23">
      <c r="L56" s="1">
        <v>2004</v>
      </c>
      <c r="M56" s="16">
        <v>10976</v>
      </c>
      <c r="N56" s="16">
        <v>2340</v>
      </c>
    </row>
    <row r="57" spans="1:23">
      <c r="L57" s="1">
        <v>2005</v>
      </c>
      <c r="M57" s="16">
        <v>10017</v>
      </c>
      <c r="N57" s="16">
        <v>2199</v>
      </c>
    </row>
    <row r="58" spans="1:23">
      <c r="L58" s="1">
        <v>2006</v>
      </c>
      <c r="M58" s="16">
        <v>6206</v>
      </c>
      <c r="N58" s="16">
        <v>1692</v>
      </c>
    </row>
    <row r="59" spans="1:23">
      <c r="L59" s="1">
        <v>2007</v>
      </c>
      <c r="M59" s="1">
        <v>5917</v>
      </c>
      <c r="N59" s="1">
        <v>1726</v>
      </c>
    </row>
    <row r="60" spans="1:23">
      <c r="L60" s="1">
        <v>2008</v>
      </c>
      <c r="M60" s="1">
        <v>4988</v>
      </c>
      <c r="N60" s="1">
        <v>1226</v>
      </c>
    </row>
    <row r="61" spans="1:23">
      <c r="L61" s="1">
        <v>2009</v>
      </c>
      <c r="M61" s="1">
        <v>4423</v>
      </c>
      <c r="N61" s="1">
        <v>1158</v>
      </c>
    </row>
  </sheetData>
  <mergeCells count="29">
    <mergeCell ref="A1:Q1"/>
    <mergeCell ref="A2:Q2"/>
    <mergeCell ref="A3:Q3"/>
    <mergeCell ref="A5:C5"/>
    <mergeCell ref="B34:C34"/>
    <mergeCell ref="D5:P5"/>
    <mergeCell ref="B16:C16"/>
    <mergeCell ref="B17:C17"/>
    <mergeCell ref="B18:C18"/>
    <mergeCell ref="A6:C6"/>
    <mergeCell ref="A8:C8"/>
    <mergeCell ref="B9:C9"/>
    <mergeCell ref="B10:C10"/>
    <mergeCell ref="B13:C13"/>
    <mergeCell ref="B14:C14"/>
    <mergeCell ref="B19:C19"/>
    <mergeCell ref="B20:C20"/>
    <mergeCell ref="B22:C22"/>
    <mergeCell ref="A24:C24"/>
    <mergeCell ref="B36:C36"/>
    <mergeCell ref="A52:Q53"/>
    <mergeCell ref="B25:C25"/>
    <mergeCell ref="B26:C26"/>
    <mergeCell ref="B30:C30"/>
    <mergeCell ref="B32:C32"/>
    <mergeCell ref="A51:Q51"/>
    <mergeCell ref="A38:C38"/>
    <mergeCell ref="B39:C39"/>
    <mergeCell ref="B40:C40"/>
  </mergeCells>
  <phoneticPr fontId="7" type="noConversion"/>
  <printOptions horizontalCentered="1"/>
  <pageMargins left="0.52" right="0.43" top="0.64" bottom="1" header="0.5" footer="0.5"/>
  <pageSetup scale="63" orientation="portrait" r:id="rId1"/>
  <ignoredErrors>
    <ignoredError sqref="F6 H6 J6 L6 N6 D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tabSelected="1" view="pageBreakPreview" topLeftCell="A39" zoomScaleNormal="100" zoomScaleSheetLayoutView="100" workbookViewId="0">
      <selection activeCell="T58" sqref="T58"/>
    </sheetView>
  </sheetViews>
  <sheetFormatPr defaultRowHeight="13.5"/>
  <cols>
    <col min="1" max="2" width="2.7109375" style="1" customWidth="1"/>
    <col min="3" max="3" width="4.140625" style="1" customWidth="1"/>
    <col min="4" max="4" width="34.7109375" style="1" customWidth="1"/>
    <col min="5" max="5" width="12.42578125" style="1" customWidth="1"/>
    <col min="6" max="6" width="1" style="1" customWidth="1"/>
    <col min="7" max="7" width="12.7109375" style="1" customWidth="1"/>
    <col min="8" max="8" width="1" style="1" customWidth="1"/>
    <col min="9" max="9" width="13" style="1" customWidth="1"/>
    <col min="10" max="10" width="1" style="1" customWidth="1"/>
    <col min="11" max="11" width="13.28515625" style="1" customWidth="1"/>
    <col min="12" max="12" width="0.85546875" style="1" customWidth="1"/>
    <col min="13" max="13" width="12.140625" style="1" customWidth="1"/>
    <col min="14" max="14" width="0.85546875" style="1" customWidth="1"/>
    <col min="15" max="15" width="12.140625" style="1" customWidth="1"/>
    <col min="16" max="16" width="0.85546875" style="1" customWidth="1"/>
    <col min="17" max="17" width="12" style="1" customWidth="1"/>
    <col min="18" max="18" width="0.85546875" style="1" hidden="1" customWidth="1"/>
    <col min="19" max="20" width="9.140625" style="1"/>
    <col min="21" max="21" width="9.85546875" style="1" customWidth="1"/>
    <col min="22" max="16384" width="9.140625" style="1"/>
  </cols>
  <sheetData>
    <row r="1" spans="1:19" ht="86.2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9" s="33" customFormat="1" ht="23.25" customHeight="1">
      <c r="A2" s="59" t="s">
        <v>39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9" s="33" customFormat="1" ht="23.25" customHeight="1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9">
      <c r="C4" s="2"/>
      <c r="E4" s="61">
        <v>37986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44"/>
    </row>
    <row r="5" spans="1:19">
      <c r="A5" s="64" t="s">
        <v>2</v>
      </c>
      <c r="B5" s="64"/>
      <c r="C5" s="64"/>
      <c r="D5" s="64"/>
      <c r="E5" s="52" t="s">
        <v>68</v>
      </c>
      <c r="F5" s="51"/>
      <c r="G5" s="5" t="s">
        <v>3</v>
      </c>
      <c r="H5" s="6"/>
      <c r="I5" s="5" t="s">
        <v>4</v>
      </c>
      <c r="J5" s="4"/>
      <c r="K5" s="5" t="s">
        <v>5</v>
      </c>
      <c r="L5" s="7"/>
      <c r="M5" s="5" t="s">
        <v>6</v>
      </c>
      <c r="N5" s="7"/>
      <c r="O5" s="5" t="s">
        <v>7</v>
      </c>
      <c r="P5" s="7"/>
      <c r="Q5" s="41">
        <v>2003</v>
      </c>
      <c r="R5" s="7"/>
    </row>
    <row r="7" spans="1:19">
      <c r="A7" s="55" t="s">
        <v>58</v>
      </c>
      <c r="B7" s="55"/>
      <c r="C7" s="55"/>
      <c r="D7" s="55"/>
    </row>
    <row r="8" spans="1:19">
      <c r="B8" s="54" t="s">
        <v>40</v>
      </c>
      <c r="C8" s="54"/>
      <c r="D8" s="54"/>
    </row>
    <row r="9" spans="1:19">
      <c r="C9" s="1" t="s">
        <v>41</v>
      </c>
      <c r="E9" s="8">
        <v>178048</v>
      </c>
      <c r="G9" s="9">
        <v>208146</v>
      </c>
      <c r="I9" s="9">
        <v>219580</v>
      </c>
      <c r="K9" s="9">
        <v>298067</v>
      </c>
      <c r="M9" s="9">
        <v>406442</v>
      </c>
      <c r="O9" s="9">
        <v>366817</v>
      </c>
      <c r="Q9" s="9">
        <v>301142</v>
      </c>
    </row>
    <row r="10" spans="1:19">
      <c r="C10" s="1" t="s">
        <v>42</v>
      </c>
      <c r="E10" s="17">
        <v>4304</v>
      </c>
      <c r="G10" s="16">
        <v>5044</v>
      </c>
      <c r="I10" s="16">
        <v>4660</v>
      </c>
      <c r="K10" s="16">
        <v>4622</v>
      </c>
      <c r="M10" s="16">
        <v>2932</v>
      </c>
      <c r="O10" s="16">
        <v>2101</v>
      </c>
      <c r="Q10" s="16">
        <v>49</v>
      </c>
    </row>
    <row r="11" spans="1:19">
      <c r="C11" s="54" t="s">
        <v>43</v>
      </c>
      <c r="D11" s="54"/>
      <c r="E11" s="17"/>
      <c r="G11" s="16"/>
      <c r="K11" s="16"/>
      <c r="M11" s="16"/>
      <c r="O11" s="16"/>
      <c r="S11" s="11"/>
    </row>
    <row r="12" spans="1:19">
      <c r="C12" s="1" t="s">
        <v>44</v>
      </c>
      <c r="E12" s="17">
        <v>14</v>
      </c>
      <c r="G12" s="16">
        <v>300</v>
      </c>
      <c r="I12" s="16">
        <v>46</v>
      </c>
      <c r="K12" s="16">
        <v>3871</v>
      </c>
      <c r="M12" s="16">
        <v>17518</v>
      </c>
      <c r="O12" s="16">
        <v>16089</v>
      </c>
      <c r="Q12" s="16">
        <v>18007</v>
      </c>
      <c r="S12" s="11"/>
    </row>
    <row r="13" spans="1:19">
      <c r="C13" s="54" t="s">
        <v>45</v>
      </c>
      <c r="D13" s="54"/>
      <c r="E13" s="17"/>
      <c r="G13" s="16"/>
      <c r="K13" s="16"/>
      <c r="M13" s="16"/>
      <c r="O13" s="16"/>
    </row>
    <row r="14" spans="1:19">
      <c r="C14" s="1" t="s">
        <v>46</v>
      </c>
      <c r="E14" s="27">
        <f>69+47107+543+6641</f>
        <v>54360</v>
      </c>
      <c r="G14" s="18">
        <f>94+62398+10325</f>
        <v>72817</v>
      </c>
      <c r="I14" s="18">
        <f>26+74831+46+13908</f>
        <v>88811</v>
      </c>
      <c r="K14" s="18">
        <f>14+72960+18+17466</f>
        <v>90458</v>
      </c>
      <c r="M14" s="18">
        <f>30+110083+36376</f>
        <v>146489</v>
      </c>
      <c r="O14" s="18">
        <f>24+79841+347+17160+30705</f>
        <v>128077</v>
      </c>
      <c r="Q14" s="16">
        <f>31+15+90873+625+18937+17715</f>
        <v>128196</v>
      </c>
    </row>
    <row r="15" spans="1:19">
      <c r="B15" s="55" t="s">
        <v>59</v>
      </c>
      <c r="C15" s="55"/>
      <c r="D15" s="55"/>
      <c r="E15" s="27">
        <f>SUM(E9:E14)</f>
        <v>236726</v>
      </c>
      <c r="G15" s="18">
        <f>SUM(G9:G14)</f>
        <v>286307</v>
      </c>
      <c r="I15" s="18">
        <f>SUM(I9:I14)</f>
        <v>313097</v>
      </c>
      <c r="K15" s="18">
        <f>SUM(K9:K14)</f>
        <v>397018</v>
      </c>
      <c r="M15" s="18">
        <f>SUM(M9:M14)</f>
        <v>573381</v>
      </c>
      <c r="O15" s="18">
        <f>SUM(O9:O14)</f>
        <v>513084</v>
      </c>
      <c r="Q15" s="21">
        <f>SUM(Q8:Q14)</f>
        <v>447394</v>
      </c>
    </row>
    <row r="16" spans="1:19">
      <c r="G16" s="16"/>
      <c r="K16" s="16"/>
      <c r="M16" s="16"/>
    </row>
    <row r="17" spans="1:17">
      <c r="A17" s="55" t="s">
        <v>60</v>
      </c>
      <c r="B17" s="55"/>
      <c r="C17" s="55"/>
      <c r="D17" s="55"/>
      <c r="G17" s="16"/>
      <c r="K17" s="16"/>
      <c r="M17" s="16"/>
    </row>
    <row r="18" spans="1:17">
      <c r="B18" s="54" t="s">
        <v>47</v>
      </c>
      <c r="C18" s="54"/>
      <c r="D18" s="54"/>
      <c r="E18" s="17">
        <v>26935</v>
      </c>
      <c r="G18" s="47">
        <v>-41973</v>
      </c>
      <c r="I18" s="16">
        <v>15194</v>
      </c>
      <c r="K18" s="34">
        <v>-7511</v>
      </c>
      <c r="M18" s="16">
        <v>163885</v>
      </c>
      <c r="O18" s="16">
        <v>265433</v>
      </c>
      <c r="Q18" s="16">
        <v>167340</v>
      </c>
    </row>
    <row r="19" spans="1:17">
      <c r="B19" s="1" t="s">
        <v>48</v>
      </c>
      <c r="E19" s="17">
        <v>139</v>
      </c>
      <c r="G19" s="16">
        <v>100</v>
      </c>
      <c r="I19" s="16">
        <v>81</v>
      </c>
      <c r="K19" s="16">
        <v>100</v>
      </c>
      <c r="M19" s="16">
        <v>89</v>
      </c>
      <c r="O19" s="16">
        <v>195</v>
      </c>
      <c r="Q19" s="16">
        <v>234</v>
      </c>
    </row>
    <row r="20" spans="1:17">
      <c r="B20" s="54" t="s">
        <v>49</v>
      </c>
      <c r="C20" s="54"/>
      <c r="D20" s="54"/>
      <c r="E20" s="27">
        <f>80038-1375-435</f>
        <v>78228</v>
      </c>
      <c r="G20" s="18">
        <f>-1992+88893+22</f>
        <v>86923</v>
      </c>
      <c r="I20" s="18">
        <f>1164+62773+158</f>
        <v>64095</v>
      </c>
      <c r="K20" s="18">
        <f>-10406+73399+-33</f>
        <v>62960</v>
      </c>
      <c r="M20" s="18">
        <f>5133+117406+4715</f>
        <v>127254</v>
      </c>
      <c r="O20" s="18">
        <f>-5452+13941+-184</f>
        <v>8305</v>
      </c>
      <c r="Q20" s="16">
        <f>-4118+136337+-11</f>
        <v>132208</v>
      </c>
    </row>
    <row r="21" spans="1:17">
      <c r="B21" s="54" t="s">
        <v>62</v>
      </c>
      <c r="C21" s="54"/>
      <c r="D21" s="54"/>
      <c r="E21" s="28">
        <f>SUM(E18:E20)</f>
        <v>105302</v>
      </c>
      <c r="G21" s="19">
        <f>SUM(G18:G20)</f>
        <v>45050</v>
      </c>
      <c r="I21" s="19">
        <f>SUM(I18:I20)</f>
        <v>79370</v>
      </c>
      <c r="K21" s="19">
        <f>SUM(K18:K20)</f>
        <v>55549</v>
      </c>
      <c r="M21" s="19">
        <f>SUM(M18:M20)</f>
        <v>291228</v>
      </c>
      <c r="O21" s="19">
        <f>SUM(O18:O20)</f>
        <v>273933</v>
      </c>
      <c r="Q21" s="21">
        <f>SUM(Q18:Q20)</f>
        <v>299782</v>
      </c>
    </row>
    <row r="22" spans="1:17">
      <c r="G22" s="16"/>
      <c r="K22" s="16"/>
      <c r="M22" s="16"/>
      <c r="O22" s="16"/>
    </row>
    <row r="23" spans="1:17">
      <c r="A23" s="55" t="s">
        <v>61</v>
      </c>
      <c r="B23" s="55"/>
      <c r="C23" s="55"/>
      <c r="D23" s="55"/>
      <c r="E23" s="28">
        <f>E15+E21</f>
        <v>342028</v>
      </c>
      <c r="G23" s="19">
        <f>G15+G21</f>
        <v>331357</v>
      </c>
      <c r="I23" s="19">
        <f>I15+I21</f>
        <v>392467</v>
      </c>
      <c r="K23" s="19">
        <f>K15+K21</f>
        <v>452567</v>
      </c>
      <c r="M23" s="19">
        <f>M15+M21</f>
        <v>864609</v>
      </c>
      <c r="O23" s="19">
        <f>O15+O21</f>
        <v>787017</v>
      </c>
      <c r="Q23" s="19">
        <f>Q15+Q21</f>
        <v>747176</v>
      </c>
    </row>
    <row r="24" spans="1:17">
      <c r="G24" s="16"/>
      <c r="K24" s="16"/>
      <c r="M24" s="16"/>
      <c r="O24" s="16"/>
    </row>
    <row r="25" spans="1:17">
      <c r="A25" s="55" t="s">
        <v>63</v>
      </c>
      <c r="B25" s="55"/>
      <c r="C25" s="55"/>
      <c r="G25" s="16"/>
      <c r="K25" s="16"/>
      <c r="M25" s="16"/>
      <c r="O25" s="16"/>
    </row>
    <row r="26" spans="1:17">
      <c r="B26" s="54" t="s">
        <v>50</v>
      </c>
      <c r="C26" s="54"/>
      <c r="D26" s="54"/>
      <c r="E26" s="17">
        <v>87019</v>
      </c>
      <c r="G26" s="16">
        <v>105309</v>
      </c>
      <c r="I26" s="16">
        <v>152975</v>
      </c>
      <c r="K26" s="16">
        <v>154219</v>
      </c>
      <c r="M26" s="16">
        <v>129891</v>
      </c>
      <c r="O26" s="16">
        <v>119123</v>
      </c>
      <c r="Q26" s="16">
        <v>109279</v>
      </c>
    </row>
    <row r="27" spans="1:17">
      <c r="B27" s="1" t="s">
        <v>51</v>
      </c>
      <c r="E27" s="17">
        <f>638+6616</f>
        <v>7254</v>
      </c>
      <c r="G27" s="16">
        <f>755+7591</f>
        <v>8346</v>
      </c>
      <c r="I27" s="16">
        <f>1407+8645</f>
        <v>10052</v>
      </c>
      <c r="K27" s="16">
        <f>1870+10239</f>
        <v>12109</v>
      </c>
      <c r="M27" s="16">
        <f>1202+8445</f>
        <v>9647</v>
      </c>
      <c r="O27" s="16">
        <f>1144+9321</f>
        <v>10465</v>
      </c>
      <c r="Q27" s="16">
        <f>888+7983</f>
        <v>8871</v>
      </c>
    </row>
    <row r="28" spans="1:17">
      <c r="B28" s="54" t="s">
        <v>52</v>
      </c>
      <c r="C28" s="54"/>
      <c r="D28" s="54"/>
      <c r="E28" s="17">
        <v>27337</v>
      </c>
      <c r="G28" s="16">
        <v>19711</v>
      </c>
      <c r="I28" s="16">
        <v>13821</v>
      </c>
      <c r="K28" s="16">
        <v>31533</v>
      </c>
      <c r="M28" s="16">
        <v>7271</v>
      </c>
      <c r="O28" s="16">
        <v>2960</v>
      </c>
      <c r="Q28" s="16">
        <v>2150</v>
      </c>
    </row>
    <row r="29" spans="1:17">
      <c r="B29" s="1" t="s">
        <v>53</v>
      </c>
      <c r="E29" s="17">
        <v>112886</v>
      </c>
      <c r="G29" s="16">
        <v>162097</v>
      </c>
      <c r="I29" s="16">
        <v>239546</v>
      </c>
      <c r="J29" s="16"/>
      <c r="K29" s="16">
        <v>303658</v>
      </c>
      <c r="L29" s="16"/>
      <c r="M29" s="16">
        <v>386176</v>
      </c>
      <c r="N29" s="16"/>
      <c r="O29" s="16">
        <v>238136</v>
      </c>
      <c r="P29" s="16"/>
      <c r="Q29" s="16">
        <v>209222</v>
      </c>
    </row>
    <row r="30" spans="1:17">
      <c r="B30" s="54" t="s">
        <v>54</v>
      </c>
      <c r="C30" s="54"/>
      <c r="D30" s="54"/>
      <c r="E30" s="27">
        <v>143691</v>
      </c>
      <c r="G30" s="18">
        <v>155409</v>
      </c>
      <c r="I30" s="18">
        <v>244312</v>
      </c>
      <c r="K30" s="18">
        <v>317386</v>
      </c>
      <c r="M30" s="18">
        <v>263978</v>
      </c>
      <c r="O30" s="18">
        <v>162794</v>
      </c>
      <c r="Q30" s="18">
        <v>145113</v>
      </c>
    </row>
    <row r="31" spans="1:17">
      <c r="E31" s="17"/>
      <c r="G31" s="16"/>
      <c r="K31" s="16"/>
      <c r="M31" s="16"/>
      <c r="O31" s="16"/>
    </row>
    <row r="32" spans="1:17">
      <c r="B32" s="55" t="s">
        <v>64</v>
      </c>
      <c r="C32" s="55"/>
      <c r="D32" s="55"/>
      <c r="E32" s="27">
        <f>SUM(E26:E31)</f>
        <v>378187</v>
      </c>
      <c r="G32" s="18">
        <f>SUM(G26:G31)</f>
        <v>450872</v>
      </c>
      <c r="I32" s="18">
        <f>SUM(I26:I31)</f>
        <v>660706</v>
      </c>
      <c r="K32" s="18">
        <f>SUM(K26:K31)</f>
        <v>818905</v>
      </c>
      <c r="M32" s="18">
        <f>SUM(M26:M31)</f>
        <v>796963</v>
      </c>
      <c r="O32" s="18">
        <f>SUM(O26:O31)</f>
        <v>533478</v>
      </c>
      <c r="Q32" s="19">
        <f>SUM(Q26:Q31)</f>
        <v>474635</v>
      </c>
    </row>
    <row r="33" spans="1:18">
      <c r="E33" s="17"/>
      <c r="G33" s="16"/>
      <c r="K33" s="16"/>
      <c r="M33" s="16"/>
      <c r="O33" s="16"/>
    </row>
    <row r="34" spans="1:18">
      <c r="A34" s="54" t="s">
        <v>65</v>
      </c>
      <c r="B34" s="54"/>
      <c r="C34" s="54"/>
      <c r="D34" s="54"/>
      <c r="E34" s="46">
        <f>E23-E32</f>
        <v>-36159</v>
      </c>
      <c r="G34" s="48">
        <f>G23-G32</f>
        <v>-119515</v>
      </c>
      <c r="I34" s="35">
        <f>I23-I32</f>
        <v>-268239</v>
      </c>
      <c r="K34" s="35">
        <f>K23-K32</f>
        <v>-366338</v>
      </c>
      <c r="M34" s="11">
        <f>M23-M32</f>
        <v>67646</v>
      </c>
      <c r="O34" s="11">
        <f>O23-O32</f>
        <v>253539</v>
      </c>
      <c r="Q34" s="11">
        <f>Q23-Q32</f>
        <v>272541</v>
      </c>
    </row>
    <row r="35" spans="1:18">
      <c r="E35" s="17"/>
      <c r="G35" s="16"/>
      <c r="K35" s="16"/>
      <c r="M35" s="16"/>
      <c r="O35" s="16"/>
    </row>
    <row r="36" spans="1:18">
      <c r="A36" s="54" t="s">
        <v>66</v>
      </c>
      <c r="B36" s="54"/>
      <c r="C36" s="54"/>
      <c r="D36" s="54"/>
      <c r="E36" s="45">
        <v>-10858</v>
      </c>
      <c r="G36" s="18">
        <v>178433</v>
      </c>
      <c r="I36" s="36">
        <v>-83600</v>
      </c>
      <c r="J36" s="35"/>
      <c r="K36" s="36">
        <v>-49725</v>
      </c>
      <c r="L36" s="35"/>
      <c r="M36" s="36">
        <v>-6709</v>
      </c>
      <c r="O36" s="18">
        <v>15978</v>
      </c>
      <c r="Q36" s="18">
        <v>43214</v>
      </c>
    </row>
    <row r="37" spans="1:18">
      <c r="E37" s="17"/>
      <c r="K37" s="17"/>
      <c r="M37" s="17"/>
      <c r="O37" s="17"/>
    </row>
    <row r="38" spans="1:18" ht="14.25" thickBot="1">
      <c r="A38" s="55" t="s">
        <v>67</v>
      </c>
      <c r="B38" s="55"/>
      <c r="C38" s="55"/>
      <c r="D38" s="55"/>
      <c r="E38" s="37">
        <f>E34-E36</f>
        <v>-25301</v>
      </c>
      <c r="G38" s="37">
        <f>G34-G36</f>
        <v>-297948</v>
      </c>
      <c r="I38" s="37">
        <f>I34-I36</f>
        <v>-184639</v>
      </c>
      <c r="J38" s="38"/>
      <c r="K38" s="37">
        <f>K34-K36</f>
        <v>-316613</v>
      </c>
      <c r="M38" s="39">
        <f>M34-M36</f>
        <v>74355</v>
      </c>
      <c r="O38" s="39">
        <f>O34-O36</f>
        <v>237561</v>
      </c>
      <c r="Q38" s="39">
        <f>Q34-Q36</f>
        <v>229327</v>
      </c>
    </row>
    <row r="39" spans="1:18" ht="14.25" thickTop="1"/>
    <row r="41" spans="1:18">
      <c r="A41" s="56" t="s">
        <v>38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5" spans="1:18">
      <c r="K45" s="1">
        <v>2003</v>
      </c>
      <c r="L45" s="1">
        <v>229</v>
      </c>
    </row>
    <row r="46" spans="1:18">
      <c r="K46" s="1">
        <v>2004</v>
      </c>
      <c r="L46" s="40">
        <v>238</v>
      </c>
    </row>
    <row r="47" spans="1:18">
      <c r="K47" s="1">
        <v>2005</v>
      </c>
      <c r="L47" s="1">
        <v>74</v>
      </c>
    </row>
    <row r="48" spans="1:18">
      <c r="K48" s="1">
        <v>2006</v>
      </c>
      <c r="L48" s="16">
        <v>-317</v>
      </c>
    </row>
    <row r="49" spans="11:12">
      <c r="K49" s="1">
        <v>2007</v>
      </c>
      <c r="L49" s="1">
        <v>-185</v>
      </c>
    </row>
    <row r="50" spans="11:12">
      <c r="K50" s="1">
        <v>2008</v>
      </c>
      <c r="L50" s="1">
        <v>-298</v>
      </c>
    </row>
    <row r="51" spans="11:12">
      <c r="K51" s="1">
        <v>2009</v>
      </c>
      <c r="L51" s="1">
        <v>-25</v>
      </c>
    </row>
  </sheetData>
  <mergeCells count="24">
    <mergeCell ref="A1:R1"/>
    <mergeCell ref="A2:R2"/>
    <mergeCell ref="A3:R3"/>
    <mergeCell ref="A5:D5"/>
    <mergeCell ref="A34:D34"/>
    <mergeCell ref="A41:R41"/>
    <mergeCell ref="B20:D20"/>
    <mergeCell ref="B21:D21"/>
    <mergeCell ref="A23:D23"/>
    <mergeCell ref="A25:C25"/>
    <mergeCell ref="B26:D26"/>
    <mergeCell ref="B28:D28"/>
    <mergeCell ref="A36:D36"/>
    <mergeCell ref="A38:D38"/>
    <mergeCell ref="A17:D17"/>
    <mergeCell ref="B18:D18"/>
    <mergeCell ref="B30:D30"/>
    <mergeCell ref="B32:D32"/>
    <mergeCell ref="E4:Q4"/>
    <mergeCell ref="A7:D7"/>
    <mergeCell ref="B8:D8"/>
    <mergeCell ref="C11:D11"/>
    <mergeCell ref="C13:D13"/>
    <mergeCell ref="B15:D15"/>
  </mergeCells>
  <phoneticPr fontId="7" type="noConversion"/>
  <printOptions horizontalCentered="1"/>
  <pageMargins left="0.47" right="0.38" top="1" bottom="1" header="0.5" footer="0.5"/>
  <pageSetup scale="72" orientation="portrait" r:id="rId1"/>
  <ignoredErrors>
    <ignoredError sqref="G5 I5 K5 M5 O5 E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Balance Sheet</vt:lpstr>
      <vt:lpstr>Income State.</vt:lpstr>
      <vt:lpstr>'Balance Sheet'!Print_Area</vt:lpstr>
      <vt:lpstr>'Income State.'!Print_Area</vt:lpstr>
    </vt:vector>
  </TitlesOfParts>
  <Company>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Mortgage Institutions in P.R.</dc:title>
  <dc:creator>OCIF</dc:creator>
  <cp:lastModifiedBy>wallys</cp:lastModifiedBy>
  <cp:lastPrinted>2010-01-19T15:29:29Z</cp:lastPrinted>
  <dcterms:created xsi:type="dcterms:W3CDTF">2003-03-20T19:51:11Z</dcterms:created>
  <dcterms:modified xsi:type="dcterms:W3CDTF">2010-02-24T12:49:56Z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1972865991</vt:i4>
  </property>
  <property fmtid="{D5CDD505-2E9C-101B-9397-08002B2CF9AE}" pid="3" name="_EmailSubject">
    <vt:lpwstr/>
  </property>
  <property fmtid="{D5CDD505-2E9C-101B-9397-08002B2CF9AE}" pid="4" name="_AuthorEmail">
    <vt:lpwstr>FRANCESL@cif.gov.pr</vt:lpwstr>
  </property>
  <property fmtid="{D5CDD505-2E9C-101B-9397-08002B2CF9AE}" pid="5" name="_AuthorEmailDisplayName">
    <vt:lpwstr>FRANCES LEBRON</vt:lpwstr>
  </property>
  <property fmtid="{D5CDD505-2E9C-101B-9397-08002B2CF9AE}" pid="6" name="_ReviewingToolsShownOnce">
    <vt:lpwstr/>
  </property>
</Properties>
</file>