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9720" windowHeight="6795"/>
  </bookViews>
  <sheets>
    <sheet name="Balance Sheet" sheetId="1" r:id="rId1"/>
    <sheet name="Income State." sheetId="2" r:id="rId2"/>
  </sheets>
  <definedNames>
    <definedName name="_xlnm.Print_Area" localSheetId="0">'Balance Sheet'!$A$1:$P$80</definedName>
    <definedName name="_xlnm.Print_Area" localSheetId="1">'Income State.'!$A$1:$P$65</definedName>
  </definedNames>
  <calcPr calcId="125725"/>
</workbook>
</file>

<file path=xl/calcChain.xml><?xml version="1.0" encoding="utf-8"?>
<calcChain xmlns="http://schemas.openxmlformats.org/spreadsheetml/2006/main">
  <c r="D35" i="2"/>
  <c r="D14"/>
  <c r="D44" i="1"/>
  <c r="D24" i="2"/>
  <c r="F19"/>
  <c r="F24" s="1"/>
  <c r="F40" i="1"/>
  <c r="F44" s="1"/>
  <c r="D32"/>
  <c r="D35" s="1"/>
  <c r="D13"/>
  <c r="D15" s="1"/>
  <c r="D22" s="1"/>
  <c r="P30" i="2"/>
  <c r="P35" s="1"/>
  <c r="P37" s="1"/>
  <c r="P41" s="1"/>
  <c r="N30"/>
  <c r="N35" s="1"/>
  <c r="N37" s="1"/>
  <c r="N41" s="1"/>
  <c r="L30"/>
  <c r="L35" s="1"/>
  <c r="J30"/>
  <c r="J35" s="1"/>
  <c r="J37" s="1"/>
  <c r="J41" s="1"/>
  <c r="H30"/>
  <c r="H35" s="1"/>
  <c r="F30"/>
  <c r="F35" s="1"/>
  <c r="L22"/>
  <c r="P19"/>
  <c r="P24"/>
  <c r="N19"/>
  <c r="N24"/>
  <c r="L19"/>
  <c r="L24"/>
  <c r="J19"/>
  <c r="J24"/>
  <c r="H19"/>
  <c r="H24"/>
  <c r="J12"/>
  <c r="P10"/>
  <c r="N10"/>
  <c r="L10"/>
  <c r="J10"/>
  <c r="H10"/>
  <c r="F10"/>
  <c r="P9"/>
  <c r="P14"/>
  <c r="N9"/>
  <c r="N14"/>
  <c r="L9"/>
  <c r="L14"/>
  <c r="L37" s="1"/>
  <c r="L41" s="1"/>
  <c r="J9"/>
  <c r="J14"/>
  <c r="H9"/>
  <c r="H14"/>
  <c r="H37" s="1"/>
  <c r="H41" s="1"/>
  <c r="F9"/>
  <c r="F14"/>
  <c r="P44" i="1"/>
  <c r="N44"/>
  <c r="L44"/>
  <c r="J44"/>
  <c r="H40"/>
  <c r="H44"/>
  <c r="P32"/>
  <c r="P35" s="1"/>
  <c r="P46" s="1"/>
  <c r="N32"/>
  <c r="N35"/>
  <c r="N46" s="1"/>
  <c r="L32"/>
  <c r="L35" s="1"/>
  <c r="L46" s="1"/>
  <c r="J32"/>
  <c r="J35"/>
  <c r="J46" s="1"/>
  <c r="H32"/>
  <c r="H35" s="1"/>
  <c r="H46" s="1"/>
  <c r="F32"/>
  <c r="F35"/>
  <c r="F46" s="1"/>
  <c r="P13"/>
  <c r="P15" s="1"/>
  <c r="P22" s="1"/>
  <c r="N13"/>
  <c r="N15"/>
  <c r="N22" s="1"/>
  <c r="L13"/>
  <c r="L15" s="1"/>
  <c r="L22" s="1"/>
  <c r="J13"/>
  <c r="J15"/>
  <c r="J22" s="1"/>
  <c r="H13"/>
  <c r="H15" s="1"/>
  <c r="H22" s="1"/>
  <c r="F13"/>
  <c r="F15"/>
  <c r="F22" s="1"/>
  <c r="J26" i="2"/>
  <c r="N26"/>
  <c r="P26"/>
  <c r="D46" i="1" l="1"/>
  <c r="F26" i="2"/>
  <c r="F37"/>
  <c r="F41" s="1"/>
  <c r="D26"/>
  <c r="D37"/>
  <c r="D41" s="1"/>
  <c r="L26"/>
  <c r="H26"/>
</calcChain>
</file>

<file path=xl/sharedStrings.xml><?xml version="1.0" encoding="utf-8"?>
<sst xmlns="http://schemas.openxmlformats.org/spreadsheetml/2006/main" count="71" uniqueCount="66">
  <si>
    <t>Balance Sheet</t>
  </si>
  <si>
    <t>Leasing Companies</t>
  </si>
  <si>
    <t>December 31</t>
  </si>
  <si>
    <t>Amounts in thousands of $</t>
  </si>
  <si>
    <t>Cash in hand and Banks</t>
  </si>
  <si>
    <t>Loans and Lease financing receivables</t>
  </si>
  <si>
    <t xml:space="preserve">        </t>
  </si>
  <si>
    <t xml:space="preserve"> </t>
  </si>
  <si>
    <t>Less Allowance for Loan and Lease Losses</t>
  </si>
  <si>
    <t>Net Loans and Leases receivables</t>
  </si>
  <si>
    <t>Other Current Assets</t>
  </si>
  <si>
    <t>Total Current Assets</t>
  </si>
  <si>
    <t xml:space="preserve">Securities </t>
  </si>
  <si>
    <t>Premises and Fixed Assets</t>
  </si>
  <si>
    <t>Other Real Estate Owned</t>
  </si>
  <si>
    <t>Personal Property held for Lease</t>
  </si>
  <si>
    <t>Other Assets</t>
  </si>
  <si>
    <t>Total Assets</t>
  </si>
  <si>
    <t>Accounts Payable and Accrued Liabilities</t>
  </si>
  <si>
    <t>Loans Payable</t>
  </si>
  <si>
    <t>Banks</t>
  </si>
  <si>
    <t>Parent Company</t>
  </si>
  <si>
    <t>Others</t>
  </si>
  <si>
    <t>Deposits (To Guarantee Leases)</t>
  </si>
  <si>
    <t>Other Accounts Payable</t>
  </si>
  <si>
    <t>Total Current Liabilities</t>
  </si>
  <si>
    <t>Long Term Liabilities</t>
  </si>
  <si>
    <t>Total Liabilities</t>
  </si>
  <si>
    <t xml:space="preserve">Stockholders Equity </t>
  </si>
  <si>
    <t>Common Stock</t>
  </si>
  <si>
    <t>Additional Paid in Capital</t>
  </si>
  <si>
    <t>Retained Earnings</t>
  </si>
  <si>
    <t>Total Capital</t>
  </si>
  <si>
    <t>Total Liabilities and Capital</t>
  </si>
  <si>
    <t>1.Includes companies organized under the Personal Property Leasing Institutions Act (Act No. 20 of 1973). Comprises data from affiliates and subsidiaries of Domestic and Foreign Commercial Banks, domestic and foreign corporations, as well as independent domestic companies.</t>
  </si>
  <si>
    <t>Asset</t>
  </si>
  <si>
    <t>Capital</t>
  </si>
  <si>
    <t>Income Statement</t>
  </si>
  <si>
    <t>Interest and fee income on Loans</t>
  </si>
  <si>
    <t>Income from Lease Financing Receivables</t>
  </si>
  <si>
    <t>Interest and Dividend Income on Securities</t>
  </si>
  <si>
    <t>Other Domestic Debt Securities</t>
  </si>
  <si>
    <t xml:space="preserve">Other Fee Income </t>
  </si>
  <si>
    <t>All Other Non Interest Income</t>
  </si>
  <si>
    <t>Rent of Land, Building and Equipment</t>
  </si>
  <si>
    <t>Net Gains on Sale of Loans</t>
  </si>
  <si>
    <t xml:space="preserve">Net Gains on Sales of Premises </t>
  </si>
  <si>
    <t>Salaries and Employee Benefits</t>
  </si>
  <si>
    <t>Taxes other than Income</t>
  </si>
  <si>
    <t>Provision for Loan Losses</t>
  </si>
  <si>
    <t>Interest Paid</t>
  </si>
  <si>
    <t>Other Expenses</t>
  </si>
  <si>
    <t>Assets</t>
  </si>
  <si>
    <t>Liabilities</t>
  </si>
  <si>
    <t>Interest Income</t>
  </si>
  <si>
    <t>Total Interest Income</t>
  </si>
  <si>
    <t>Non Interest Income</t>
  </si>
  <si>
    <t>Total Non Interest Income</t>
  </si>
  <si>
    <t>Total Income</t>
  </si>
  <si>
    <t>Expenses</t>
  </si>
  <si>
    <t>Total Expenses</t>
  </si>
  <si>
    <t>Income Before Tax</t>
  </si>
  <si>
    <t>Income Tax</t>
  </si>
  <si>
    <t>Net Income</t>
  </si>
  <si>
    <t>and Fixed Assets</t>
  </si>
  <si>
    <t>(net of unearned income)</t>
  </si>
</sst>
</file>

<file path=xl/styles.xml><?xml version="1.0" encoding="utf-8"?>
<styleSheet xmlns="http://schemas.openxmlformats.org/spreadsheetml/2006/main">
  <numFmts count="8">
    <numFmt numFmtId="42" formatCode="_(&quot;$&quot;* #,##0_);_(&quot;$&quot;* \(#,##0\);_(&quot;$&quot;* &quot;-&quot;_);_(@_)"/>
    <numFmt numFmtId="44" formatCode="_(&quot;$&quot;* #,##0.00_);_(&quot;$&quot;* \(#,##0.00\);_(&quot;$&quot;* &quot;-&quot;??_);_(@_)"/>
    <numFmt numFmtId="43" formatCode="_(* #,##0.00_);_(* \(#,##0.00\);_(* &quot;-&quot;??_);_(@_)"/>
    <numFmt numFmtId="164" formatCode="\(&quot;$&quot;000\)"/>
    <numFmt numFmtId="165" formatCode="0."/>
    <numFmt numFmtId="166" formatCode="_(&quot;$&quot;* #,##0_);_(&quot;$&quot;* \(#,##0\);_(&quot;$&quot;* &quot;-&quot;??_);_(@_)"/>
    <numFmt numFmtId="167" formatCode="_(* #,##0_);_(* \(#,##0\);_(* &quot;-&quot;??_);_(@_)"/>
    <numFmt numFmtId="168" formatCode="0.0"/>
  </numFmts>
  <fonts count="24">
    <font>
      <sz val="10"/>
      <name val="Arial"/>
    </font>
    <font>
      <sz val="11"/>
      <color indexed="8"/>
      <name val="Calibri"/>
      <family val="2"/>
    </font>
    <font>
      <sz val="10"/>
      <name val="Franklin Gothic Book"/>
      <family val="2"/>
    </font>
    <font>
      <b/>
      <sz val="10"/>
      <name val="Franklin Gothic Book"/>
      <family val="2"/>
    </font>
    <font>
      <b/>
      <sz val="20"/>
      <name val="Franklin Gothic Book"/>
      <family val="2"/>
    </font>
    <font>
      <sz val="8"/>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10" fillId="27" borderId="9" applyNumberFormat="0" applyAlignment="0" applyProtection="0"/>
    <xf numFmtId="0" fontId="11" fillId="28" borderId="10" applyNumberFormat="0" applyAlignment="0" applyProtection="0"/>
    <xf numFmtId="43" fontId="6" fillId="0" borderId="0" applyFont="0" applyFill="0" applyBorder="0" applyAlignment="0" applyProtection="0"/>
    <xf numFmtId="44" fontId="6" fillId="0" borderId="0" applyFont="0" applyFill="0" applyBorder="0" applyAlignment="0" applyProtection="0"/>
    <xf numFmtId="0" fontId="12" fillId="0" borderId="0" applyNumberFormat="0" applyFill="0" applyBorder="0" applyAlignment="0" applyProtection="0"/>
    <xf numFmtId="0" fontId="13" fillId="29" borderId="0" applyNumberFormat="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30" borderId="9" applyNumberFormat="0" applyAlignment="0" applyProtection="0"/>
    <xf numFmtId="0" fontId="18" fillId="0" borderId="14" applyNumberFormat="0" applyFill="0" applyAlignment="0" applyProtection="0"/>
    <xf numFmtId="0" fontId="19" fillId="31" borderId="0" applyNumberFormat="0" applyBorder="0" applyAlignment="0" applyProtection="0"/>
    <xf numFmtId="0" fontId="1" fillId="32" borderId="15" applyNumberFormat="0" applyFont="0" applyAlignment="0" applyProtection="0"/>
    <xf numFmtId="0" fontId="20" fillId="27" borderId="16" applyNumberFormat="0" applyAlignment="0" applyProtection="0"/>
    <xf numFmtId="0" fontId="21" fillId="0" borderId="0" applyNumberFormat="0" applyFill="0" applyBorder="0" applyAlignment="0" applyProtection="0"/>
    <xf numFmtId="0" fontId="22" fillId="0" borderId="17" applyNumberFormat="0" applyFill="0" applyAlignment="0" applyProtection="0"/>
    <xf numFmtId="0" fontId="23" fillId="0" borderId="0" applyNumberFormat="0" applyFill="0" applyBorder="0" applyAlignment="0" applyProtection="0"/>
  </cellStyleXfs>
  <cellXfs count="56">
    <xf numFmtId="0" fontId="0" fillId="0" borderId="0" xfId="0" applyFont="1"/>
    <xf numFmtId="0" fontId="2" fillId="0" borderId="0" xfId="0" applyFont="1"/>
    <xf numFmtId="0" fontId="3" fillId="0" borderId="0" xfId="0" applyFont="1"/>
    <xf numFmtId="0" fontId="3" fillId="0" borderId="0" xfId="0" applyFont="1" applyAlignment="1">
      <alignment horizontal="center"/>
    </xf>
    <xf numFmtId="0" fontId="3" fillId="0" borderId="3" xfId="0" applyFont="1" applyBorder="1" applyAlignment="1">
      <alignment horizontal="center"/>
    </xf>
    <xf numFmtId="164" fontId="2" fillId="0" borderId="3" xfId="0" applyNumberFormat="1" applyFont="1" applyBorder="1" applyAlignment="1">
      <alignment horizontal="left"/>
    </xf>
    <xf numFmtId="0" fontId="2" fillId="0" borderId="3" xfId="0" applyFont="1" applyBorder="1" applyAlignment="1">
      <alignment horizontal="left"/>
    </xf>
    <xf numFmtId="0" fontId="2" fillId="0" borderId="3" xfId="0" applyFont="1" applyBorder="1"/>
    <xf numFmtId="165" fontId="2" fillId="0" borderId="0" xfId="0" applyNumberFormat="1" applyFont="1"/>
    <xf numFmtId="166" fontId="3" fillId="0" borderId="0" xfId="29" applyNumberFormat="1" applyFont="1"/>
    <xf numFmtId="166" fontId="2" fillId="0" borderId="0" xfId="29" applyNumberFormat="1" applyFont="1"/>
    <xf numFmtId="37" fontId="2" fillId="0" borderId="0" xfId="0" applyNumberFormat="1" applyFont="1"/>
    <xf numFmtId="167" fontId="3" fillId="0" borderId="0" xfId="28" applyNumberFormat="1" applyFont="1"/>
    <xf numFmtId="167" fontId="2" fillId="0" borderId="0" xfId="28" applyNumberFormat="1" applyFont="1"/>
    <xf numFmtId="0" fontId="2" fillId="0" borderId="0" xfId="0" applyFont="1" applyAlignment="1">
      <alignment horizontal="right"/>
    </xf>
    <xf numFmtId="167" fontId="3" fillId="0" borderId="4" xfId="28" applyNumberFormat="1" applyFont="1" applyBorder="1"/>
    <xf numFmtId="167" fontId="2" fillId="0" borderId="4" xfId="28" applyNumberFormat="1" applyFont="1" applyBorder="1"/>
    <xf numFmtId="37" fontId="2" fillId="0" borderId="4" xfId="0" applyNumberFormat="1" applyFont="1" applyBorder="1"/>
    <xf numFmtId="37" fontId="3" fillId="0" borderId="0" xfId="0" applyNumberFormat="1" applyFont="1"/>
    <xf numFmtId="0" fontId="2" fillId="0" borderId="0" xfId="28" applyNumberFormat="1" applyFont="1"/>
    <xf numFmtId="165" fontId="2" fillId="0" borderId="0" xfId="0" applyNumberFormat="1" applyFont="1" applyAlignment="1">
      <alignment horizontal="right"/>
    </xf>
    <xf numFmtId="0" fontId="2" fillId="0" borderId="0" xfId="0" applyFont="1" applyAlignment="1">
      <alignment horizontal="left"/>
    </xf>
    <xf numFmtId="167" fontId="3" fillId="0" borderId="4" xfId="28" applyNumberFormat="1" applyFont="1" applyBorder="1" applyAlignment="1">
      <alignment horizontal="left"/>
    </xf>
    <xf numFmtId="167" fontId="2" fillId="0" borderId="4" xfId="28" applyNumberFormat="1" applyFont="1" applyBorder="1" applyAlignment="1">
      <alignment horizontal="left"/>
    </xf>
    <xf numFmtId="42" fontId="3" fillId="0" borderId="5" xfId="0" applyNumberFormat="1" applyFont="1" applyBorder="1"/>
    <xf numFmtId="166" fontId="3" fillId="0" borderId="4" xfId="29" applyNumberFormat="1" applyFont="1" applyBorder="1"/>
    <xf numFmtId="166" fontId="2" fillId="0" borderId="4" xfId="29" applyNumberFormat="1" applyFont="1" applyBorder="1"/>
    <xf numFmtId="0" fontId="2" fillId="0" borderId="4" xfId="0" applyFont="1" applyBorder="1"/>
    <xf numFmtId="37" fontId="3" fillId="0" borderId="4" xfId="0" applyNumberFormat="1" applyFont="1" applyBorder="1"/>
    <xf numFmtId="168" fontId="2" fillId="0" borderId="0" xfId="0" applyNumberFormat="1" applyFont="1"/>
    <xf numFmtId="0" fontId="3" fillId="0" borderId="6" xfId="0" applyFont="1" applyBorder="1" applyAlignment="1">
      <alignment horizontal="center"/>
    </xf>
    <xf numFmtId="0" fontId="3" fillId="0" borderId="7" xfId="0" applyFont="1" applyBorder="1" applyAlignment="1">
      <alignment horizontal="center"/>
    </xf>
    <xf numFmtId="164" fontId="3" fillId="0" borderId="3" xfId="0" applyNumberFormat="1" applyFont="1" applyBorder="1" applyAlignment="1">
      <alignment horizontal="center"/>
    </xf>
    <xf numFmtId="167" fontId="3" fillId="0" borderId="0" xfId="28" applyNumberFormat="1" applyFont="1" applyBorder="1"/>
    <xf numFmtId="37" fontId="3" fillId="0" borderId="0" xfId="0" applyNumberFormat="1" applyFont="1" applyBorder="1"/>
    <xf numFmtId="0" fontId="3" fillId="0" borderId="4" xfId="0" applyFont="1" applyBorder="1"/>
    <xf numFmtId="38" fontId="2" fillId="0" borderId="4" xfId="28" applyNumberFormat="1" applyFont="1" applyBorder="1"/>
    <xf numFmtId="0" fontId="3" fillId="0" borderId="0" xfId="0" applyFont="1" applyBorder="1"/>
    <xf numFmtId="0" fontId="2" fillId="0" borderId="0" xfId="0" applyFont="1" applyBorder="1"/>
    <xf numFmtId="166" fontId="3" fillId="0" borderId="0" xfId="29" applyNumberFormat="1" applyFont="1" applyBorder="1"/>
    <xf numFmtId="0" fontId="2" fillId="0" borderId="0" xfId="0" applyFont="1" applyBorder="1" applyAlignment="1">
      <alignment horizontal="right"/>
    </xf>
    <xf numFmtId="164" fontId="3" fillId="0" borderId="7" xfId="0" applyNumberFormat="1" applyFont="1" applyBorder="1" applyAlignment="1">
      <alignment horizontal="center"/>
    </xf>
    <xf numFmtId="0" fontId="2" fillId="0" borderId="0" xfId="0" applyFont="1"/>
    <xf numFmtId="0" fontId="2" fillId="0" borderId="0" xfId="0" applyFont="1" applyAlignment="1">
      <alignment horizontal="left"/>
    </xf>
    <xf numFmtId="0" fontId="3" fillId="0" borderId="0" xfId="0" applyFont="1"/>
    <xf numFmtId="0" fontId="2" fillId="0" borderId="0" xfId="0" applyFont="1" applyAlignment="1">
      <alignment wrapText="1"/>
    </xf>
    <xf numFmtId="164" fontId="2" fillId="0" borderId="1" xfId="0" applyNumberFormat="1" applyFont="1" applyBorder="1" applyAlignment="1">
      <alignment horizontal="left"/>
    </xf>
    <xf numFmtId="164" fontId="2" fillId="0" borderId="2" xfId="0" applyNumberFormat="1" applyFont="1" applyBorder="1" applyAlignment="1">
      <alignment horizontal="left"/>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49" fontId="3" fillId="0" borderId="1" xfId="0" applyNumberFormat="1" applyFont="1" applyBorder="1" applyAlignment="1">
      <alignment horizontal="center"/>
    </xf>
    <xf numFmtId="49" fontId="3" fillId="0" borderId="2" xfId="0" applyNumberFormat="1" applyFont="1" applyBorder="1" applyAlignment="1">
      <alignment horizontal="center"/>
    </xf>
    <xf numFmtId="49" fontId="3" fillId="0" borderId="8" xfId="0" applyNumberFormat="1" applyFont="1" applyBorder="1" applyAlignment="1">
      <alignment horizontal="center"/>
    </xf>
    <xf numFmtId="164" fontId="2" fillId="0" borderId="4" xfId="0" applyNumberFormat="1" applyFont="1" applyBorder="1" applyAlignment="1">
      <alignment horizontal="left"/>
    </xf>
    <xf numFmtId="0" fontId="2" fillId="0" borderId="0" xfId="0" applyFont="1" applyAlignment="1"/>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Leasing Companies</a:t>
            </a:r>
          </a:p>
        </c:rich>
      </c:tx>
      <c:layout>
        <c:manualLayout>
          <c:xMode val="edge"/>
          <c:yMode val="edge"/>
          <c:x val="0.40100302484610933"/>
          <c:y val="3.2994879922664935E-2"/>
        </c:manualLayout>
      </c:layout>
    </c:title>
    <c:plotArea>
      <c:layout>
        <c:manualLayout>
          <c:layoutTarget val="inner"/>
          <c:xMode val="edge"/>
          <c:yMode val="edge"/>
          <c:x val="9.0725806451613017E-2"/>
          <c:y val="0.11991434689507495"/>
          <c:w val="0.83870967741935554"/>
          <c:h val="0.71948608137044956"/>
        </c:manualLayout>
      </c:layout>
      <c:barChart>
        <c:barDir val="col"/>
        <c:grouping val="clustered"/>
        <c:ser>
          <c:idx val="0"/>
          <c:order val="0"/>
          <c:tx>
            <c:strRef>
              <c:f>'Balance Sheet'!$J$54</c:f>
              <c:strCache>
                <c:ptCount val="1"/>
                <c:pt idx="0">
                  <c:v>Asset</c:v>
                </c:pt>
              </c:strCache>
            </c:strRef>
          </c:tx>
          <c:spPr>
            <a:blipFill>
              <a:blip xmlns:r="http://schemas.openxmlformats.org/officeDocument/2006/relationships" r:embed="rId1"/>
              <a:tile tx="0" ty="0" sx="100000" sy="100000" flip="none" algn="tl"/>
            </a:blipFill>
          </c:spPr>
          <c:cat>
            <c:numRef>
              <c:f>'Balance Sheet'!$C$55:$C$61</c:f>
              <c:numCache>
                <c:formatCode>General</c:formatCode>
                <c:ptCount val="7"/>
                <c:pt idx="0">
                  <c:v>2003</c:v>
                </c:pt>
                <c:pt idx="1">
                  <c:v>2004</c:v>
                </c:pt>
                <c:pt idx="2">
                  <c:v>2005</c:v>
                </c:pt>
                <c:pt idx="3">
                  <c:v>2006</c:v>
                </c:pt>
                <c:pt idx="4">
                  <c:v>2007</c:v>
                </c:pt>
                <c:pt idx="5">
                  <c:v>2008</c:v>
                </c:pt>
                <c:pt idx="6">
                  <c:v>2009</c:v>
                </c:pt>
              </c:numCache>
            </c:numRef>
          </c:cat>
          <c:val>
            <c:numRef>
              <c:f>'Balance Sheet'!$J$55:$J$61</c:f>
              <c:numCache>
                <c:formatCode>#,##0_);\(#,##0\)</c:formatCode>
                <c:ptCount val="7"/>
                <c:pt idx="0">
                  <c:v>1751</c:v>
                </c:pt>
                <c:pt idx="1">
                  <c:v>2087</c:v>
                </c:pt>
                <c:pt idx="2">
                  <c:v>2389</c:v>
                </c:pt>
                <c:pt idx="3">
                  <c:v>2521</c:v>
                </c:pt>
                <c:pt idx="4" formatCode="_(* #,##0_);_(* \(#,##0\);_(* &quot;-&quot;??_);_(@_)">
                  <c:v>2662</c:v>
                </c:pt>
                <c:pt idx="5" formatCode="_(* #,##0_);_(* \(#,##0\);_(* &quot;-&quot;??_);_(@_)">
                  <c:v>2554</c:v>
                </c:pt>
                <c:pt idx="6" formatCode="_(* #,##0_);_(* \(#,##0\);_(* &quot;-&quot;??_);_(@_)">
                  <c:v>2219</c:v>
                </c:pt>
              </c:numCache>
            </c:numRef>
          </c:val>
        </c:ser>
        <c:gapWidth val="60"/>
        <c:axId val="51872128"/>
        <c:axId val="45028864"/>
      </c:barChart>
      <c:lineChart>
        <c:grouping val="standard"/>
        <c:ser>
          <c:idx val="1"/>
          <c:order val="1"/>
          <c:tx>
            <c:strRef>
              <c:f>'Balance Sheet'!$K$54</c:f>
              <c:strCache>
                <c:ptCount val="1"/>
                <c:pt idx="0">
                  <c:v>Capital</c:v>
                </c:pt>
              </c:strCache>
            </c:strRef>
          </c:tx>
          <c:spPr>
            <a:ln>
              <a:solidFill>
                <a:srgbClr val="0000FF"/>
              </a:solidFill>
            </a:ln>
          </c:spPr>
          <c:marker>
            <c:symbol val="triangle"/>
            <c:size val="9"/>
            <c:spPr>
              <a:ln>
                <a:solidFill>
                  <a:srgbClr val="0000FF"/>
                </a:solidFill>
              </a:ln>
            </c:spPr>
          </c:marker>
          <c:cat>
            <c:numRef>
              <c:f>'Balance Sheet'!$C$55:$C$61</c:f>
              <c:numCache>
                <c:formatCode>General</c:formatCode>
                <c:ptCount val="7"/>
                <c:pt idx="0">
                  <c:v>2003</c:v>
                </c:pt>
                <c:pt idx="1">
                  <c:v>2004</c:v>
                </c:pt>
                <c:pt idx="2">
                  <c:v>2005</c:v>
                </c:pt>
                <c:pt idx="3">
                  <c:v>2006</c:v>
                </c:pt>
                <c:pt idx="4">
                  <c:v>2007</c:v>
                </c:pt>
                <c:pt idx="5">
                  <c:v>2008</c:v>
                </c:pt>
                <c:pt idx="6">
                  <c:v>2009</c:v>
                </c:pt>
              </c:numCache>
            </c:numRef>
          </c:cat>
          <c:val>
            <c:numRef>
              <c:f>'Balance Sheet'!$K$55:$K$61</c:f>
              <c:numCache>
                <c:formatCode>General</c:formatCode>
                <c:ptCount val="7"/>
                <c:pt idx="0">
                  <c:v>331</c:v>
                </c:pt>
                <c:pt idx="1">
                  <c:v>321</c:v>
                </c:pt>
                <c:pt idx="2">
                  <c:v>345</c:v>
                </c:pt>
                <c:pt idx="3">
                  <c:v>377</c:v>
                </c:pt>
                <c:pt idx="4">
                  <c:v>382</c:v>
                </c:pt>
                <c:pt idx="5">
                  <c:v>389</c:v>
                </c:pt>
                <c:pt idx="6">
                  <c:v>368</c:v>
                </c:pt>
              </c:numCache>
            </c:numRef>
          </c:val>
        </c:ser>
        <c:marker val="1"/>
        <c:axId val="51974528"/>
        <c:axId val="52301824"/>
      </c:lineChart>
      <c:catAx>
        <c:axId val="51872128"/>
        <c:scaling>
          <c:orientation val="minMax"/>
        </c:scaling>
        <c:axPos val="b"/>
        <c:title>
          <c:tx>
            <c:rich>
              <a:bodyPr/>
              <a:lstStyle/>
              <a:p>
                <a:pPr>
                  <a:defRPr/>
                </a:pPr>
                <a:r>
                  <a:rPr lang="en-US"/>
                  <a:t>Assets</a:t>
                </a:r>
              </a:p>
            </c:rich>
          </c:tx>
          <c:layout>
            <c:manualLayout>
              <c:xMode val="edge"/>
              <c:yMode val="edge"/>
              <c:x val="7.2580645161290328E-2"/>
              <c:y val="5.7815845824411134E-2"/>
            </c:manualLayout>
          </c:layout>
        </c:title>
        <c:numFmt formatCode="General" sourceLinked="1"/>
        <c:majorTickMark val="cross"/>
        <c:tickLblPos val="nextTo"/>
        <c:txPr>
          <a:bodyPr rot="0" vert="horz"/>
          <a:lstStyle/>
          <a:p>
            <a:pPr>
              <a:defRPr b="1"/>
            </a:pPr>
            <a:endParaRPr lang="en-US"/>
          </a:p>
        </c:txPr>
        <c:crossAx val="45028864"/>
        <c:crosses val="autoZero"/>
        <c:lblAlgn val="ctr"/>
        <c:lblOffset val="100"/>
        <c:tickLblSkip val="1"/>
        <c:tickMarkSkip val="1"/>
      </c:catAx>
      <c:valAx>
        <c:axId val="45028864"/>
        <c:scaling>
          <c:orientation val="minMax"/>
          <c:min val="500"/>
        </c:scaling>
        <c:axPos val="l"/>
        <c:majorGridlines/>
        <c:title>
          <c:tx>
            <c:rich>
              <a:bodyPr/>
              <a:lstStyle/>
              <a:p>
                <a:pPr>
                  <a:defRPr/>
                </a:pPr>
                <a:r>
                  <a:rPr lang="en-US"/>
                  <a:t>Millions($)</a:t>
                </a:r>
              </a:p>
            </c:rich>
          </c:tx>
          <c:layout>
            <c:manualLayout>
              <c:xMode val="edge"/>
              <c:yMode val="edge"/>
              <c:x val="1.8797005755446489E-2"/>
              <c:y val="0.39847757788306476"/>
            </c:manualLayout>
          </c:layout>
        </c:title>
        <c:numFmt formatCode="#,##0_);\(#,##0\)" sourceLinked="1"/>
        <c:majorTickMark val="cross"/>
        <c:tickLblPos val="nextTo"/>
        <c:txPr>
          <a:bodyPr rot="0" vert="horz"/>
          <a:lstStyle/>
          <a:p>
            <a:pPr>
              <a:defRPr/>
            </a:pPr>
            <a:endParaRPr lang="en-US"/>
          </a:p>
        </c:txPr>
        <c:crossAx val="51872128"/>
        <c:crosses val="autoZero"/>
        <c:crossBetween val="between"/>
      </c:valAx>
      <c:catAx>
        <c:axId val="51974528"/>
        <c:scaling>
          <c:orientation val="minMax"/>
        </c:scaling>
        <c:delete val="1"/>
        <c:axPos val="b"/>
        <c:title>
          <c:tx>
            <c:rich>
              <a:bodyPr/>
              <a:lstStyle/>
              <a:p>
                <a:pPr>
                  <a:defRPr/>
                </a:pPr>
                <a:r>
                  <a:rPr lang="en-US"/>
                  <a:t>Capital</a:t>
                </a:r>
              </a:p>
            </c:rich>
          </c:tx>
          <c:layout>
            <c:manualLayout>
              <c:xMode val="edge"/>
              <c:yMode val="edge"/>
              <c:x val="0.90322580645161321"/>
              <c:y val="6.2098501070663822E-2"/>
            </c:manualLayout>
          </c:layout>
        </c:title>
        <c:numFmt formatCode="General" sourceLinked="1"/>
        <c:tickLblPos val="nextTo"/>
        <c:crossAx val="52301824"/>
        <c:crosses val="autoZero"/>
        <c:lblAlgn val="ctr"/>
        <c:lblOffset val="100"/>
      </c:catAx>
      <c:valAx>
        <c:axId val="52301824"/>
        <c:scaling>
          <c:orientation val="minMax"/>
          <c:min val="100"/>
        </c:scaling>
        <c:axPos val="r"/>
        <c:title>
          <c:tx>
            <c:rich>
              <a:bodyPr/>
              <a:lstStyle/>
              <a:p>
                <a:pPr>
                  <a:defRPr/>
                </a:pPr>
                <a:r>
                  <a:rPr lang="en-US"/>
                  <a:t>Millions($)</a:t>
                </a:r>
              </a:p>
            </c:rich>
          </c:tx>
          <c:layout>
            <c:manualLayout>
              <c:xMode val="edge"/>
              <c:yMode val="edge"/>
              <c:x val="0.96673387096774188"/>
              <c:y val="0.40471092077087811"/>
            </c:manualLayout>
          </c:layout>
        </c:title>
        <c:numFmt formatCode="General" sourceLinked="1"/>
        <c:majorTickMark val="cross"/>
        <c:tickLblPos val="nextTo"/>
        <c:txPr>
          <a:bodyPr rot="0" vert="horz"/>
          <a:lstStyle/>
          <a:p>
            <a:pPr>
              <a:defRPr/>
            </a:pPr>
            <a:endParaRPr lang="en-US"/>
          </a:p>
        </c:txPr>
        <c:crossAx val="51974528"/>
        <c:crosses val="max"/>
        <c:crossBetween val="between"/>
      </c:valAx>
    </c:plotArea>
    <c:legend>
      <c:legendPos val="r"/>
      <c:layout>
        <c:manualLayout>
          <c:xMode val="edge"/>
          <c:yMode val="edge"/>
          <c:x val="0.4274193548387098"/>
          <c:y val="0.9250535331905787"/>
          <c:w val="0.16935483870967738"/>
          <c:h val="5.995717344753751E-2"/>
        </c:manualLayout>
      </c:layout>
      <c:txPr>
        <a:bodyPr/>
        <a:lstStyle/>
        <a:p>
          <a:pPr>
            <a:defRPr sz="1200" b="1"/>
          </a:pPr>
          <a:endParaRPr lang="en-US"/>
        </a:p>
      </c:txPr>
    </c:legend>
    <c:plotVisOnly val="1"/>
    <c:dispBlanksAs val="gap"/>
  </c:char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printSettings>
    <c:headerFooter>
      <c:oddHeader>&amp;A</c:oddHeader>
      <c:oddFooter>Page &amp;P</c:oddFooter>
    </c:headerFooter>
    <c:pageMargins b="1" l="0.75000000000000033" r="0.75000000000000033" t="1" header="0.5" footer="0.5"/>
    <c:pageSetup paperSize="0" orientation="landscape" horizontalDpi="0" verticalDpi="0" copies="0"/>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23"/>
  <c:chart>
    <c:title>
      <c:tx>
        <c:rich>
          <a:bodyPr/>
          <a:lstStyle/>
          <a:p>
            <a:pPr>
              <a:defRPr sz="1600"/>
            </a:pPr>
            <a:r>
              <a:rPr lang="en-US" sz="1600"/>
              <a:t>Leasing Companies
Net Income</a:t>
            </a:r>
          </a:p>
        </c:rich>
      </c:tx>
      <c:layout>
        <c:manualLayout>
          <c:xMode val="edge"/>
          <c:yMode val="edge"/>
          <c:x val="0.46067843289500321"/>
          <c:y val="3.2154340836012866E-3"/>
        </c:manualLayout>
      </c:layout>
    </c:title>
    <c:view3D>
      <c:rotX val="38"/>
      <c:hPercent val="35"/>
      <c:rotY val="44"/>
      <c:depthPercent val="100"/>
      <c:rAngAx val="1"/>
    </c:view3D>
    <c:sideWall>
      <c:spPr>
        <a:blipFill>
          <a:blip xmlns:r="http://schemas.openxmlformats.org/officeDocument/2006/relationships" r:embed="rId1"/>
          <a:tile tx="0" ty="0" sx="100000" sy="100000" flip="none" algn="tl"/>
        </a:blipFill>
      </c:spPr>
    </c:sideWall>
    <c:backWall>
      <c:spPr>
        <a:blipFill>
          <a:blip xmlns:r="http://schemas.openxmlformats.org/officeDocument/2006/relationships" r:embed="rId1"/>
          <a:tile tx="0" ty="0" sx="100000" sy="100000" flip="none" algn="tl"/>
        </a:blipFill>
      </c:spPr>
    </c:backWall>
    <c:plotArea>
      <c:layout>
        <c:manualLayout>
          <c:layoutTarget val="inner"/>
          <c:xMode val="edge"/>
          <c:yMode val="edge"/>
          <c:x val="0.18253315680672666"/>
          <c:y val="0.21444430378678556"/>
          <c:w val="0.77294205480952061"/>
          <c:h val="0.56913183279742763"/>
        </c:manualLayout>
      </c:layout>
      <c:bar3DChart>
        <c:barDir val="col"/>
        <c:grouping val="clustered"/>
        <c:ser>
          <c:idx val="0"/>
          <c:order val="0"/>
          <c:spPr>
            <a:blipFill>
              <a:blip xmlns:r="http://schemas.openxmlformats.org/officeDocument/2006/relationships" r:embed="rId2"/>
              <a:tile tx="0" ty="0" sx="100000" sy="100000" flip="none" algn="tl"/>
            </a:blipFill>
          </c:spPr>
          <c:cat>
            <c:numRef>
              <c:f>'Income State.'!$C$52:$C$58</c:f>
              <c:numCache>
                <c:formatCode>General</c:formatCode>
                <c:ptCount val="7"/>
                <c:pt idx="0">
                  <c:v>2003</c:v>
                </c:pt>
                <c:pt idx="1">
                  <c:v>2004</c:v>
                </c:pt>
                <c:pt idx="2">
                  <c:v>2005</c:v>
                </c:pt>
                <c:pt idx="3">
                  <c:v>2006</c:v>
                </c:pt>
                <c:pt idx="4">
                  <c:v>2007</c:v>
                </c:pt>
                <c:pt idx="5">
                  <c:v>2008</c:v>
                </c:pt>
                <c:pt idx="6">
                  <c:v>2009</c:v>
                </c:pt>
              </c:numCache>
            </c:numRef>
          </c:cat>
          <c:val>
            <c:numRef>
              <c:f>'Income State.'!$J$52:$J$58</c:f>
              <c:numCache>
                <c:formatCode>0.0</c:formatCode>
                <c:ptCount val="7"/>
                <c:pt idx="0" formatCode="General">
                  <c:v>33.1</c:v>
                </c:pt>
                <c:pt idx="1">
                  <c:v>36.299999999999997</c:v>
                </c:pt>
                <c:pt idx="2" formatCode="General">
                  <c:v>42.4</c:v>
                </c:pt>
                <c:pt idx="3">
                  <c:v>27.7</c:v>
                </c:pt>
                <c:pt idx="4" formatCode="General">
                  <c:v>12</c:v>
                </c:pt>
                <c:pt idx="5" formatCode="General">
                  <c:v>22</c:v>
                </c:pt>
                <c:pt idx="6" formatCode="General">
                  <c:v>30</c:v>
                </c:pt>
              </c:numCache>
            </c:numRef>
          </c:val>
        </c:ser>
        <c:gapWidth val="80"/>
        <c:gapDepth val="110"/>
        <c:shape val="box"/>
        <c:axId val="51357184"/>
        <c:axId val="51358720"/>
        <c:axId val="0"/>
      </c:bar3DChart>
      <c:catAx>
        <c:axId val="51357184"/>
        <c:scaling>
          <c:orientation val="minMax"/>
        </c:scaling>
        <c:axPos val="b"/>
        <c:numFmt formatCode="General" sourceLinked="1"/>
        <c:tickLblPos val="low"/>
        <c:txPr>
          <a:bodyPr rot="0" vert="horz"/>
          <a:lstStyle/>
          <a:p>
            <a:pPr>
              <a:defRPr/>
            </a:pPr>
            <a:endParaRPr lang="en-US"/>
          </a:p>
        </c:txPr>
        <c:crossAx val="51358720"/>
        <c:crosses val="autoZero"/>
        <c:auto val="1"/>
        <c:lblAlgn val="ctr"/>
        <c:lblOffset val="100"/>
        <c:tickLblSkip val="1"/>
        <c:tickMarkSkip val="1"/>
      </c:catAx>
      <c:valAx>
        <c:axId val="51358720"/>
        <c:scaling>
          <c:orientation val="minMax"/>
        </c:scaling>
        <c:axPos val="l"/>
        <c:majorGridlines/>
        <c:title>
          <c:tx>
            <c:rich>
              <a:bodyPr rot="0" vert="horz"/>
              <a:lstStyle/>
              <a:p>
                <a:pPr>
                  <a:defRPr/>
                </a:pPr>
                <a:r>
                  <a:rPr lang="en-US"/>
                  <a:t>Millions($)</a:t>
                </a:r>
              </a:p>
            </c:rich>
          </c:tx>
          <c:layout>
            <c:manualLayout>
              <c:xMode val="edge"/>
              <c:yMode val="edge"/>
              <c:x val="0.18879056047197648"/>
              <c:y val="0.2197213290460879"/>
            </c:manualLayout>
          </c:layout>
        </c:title>
        <c:numFmt formatCode="General" sourceLinked="1"/>
        <c:tickLblPos val="nextTo"/>
        <c:txPr>
          <a:bodyPr rot="0" vert="horz"/>
          <a:lstStyle/>
          <a:p>
            <a:pPr>
              <a:defRPr/>
            </a:pPr>
            <a:endParaRPr lang="en-US"/>
          </a:p>
        </c:txPr>
        <c:crossAx val="51357184"/>
        <c:crosses val="autoZero"/>
        <c:crossBetween val="between"/>
      </c:valAx>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lotArea>
    <c:plotVisOnly val="1"/>
    <c:dispBlanksAs val="gap"/>
  </c:char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printSettings>
    <c:headerFooter/>
    <c:pageMargins b="1" l="0.75000000000000033" r="0.75000000000000033" t="1" header="0.5" footer="0.5"/>
    <c:pageSetup paperSize="0" orientation="landscape" horizontalDpi="0" verticalDpi="0" copies="0"/>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97491</xdr:colOff>
      <xdr:row>51</xdr:row>
      <xdr:rowOff>93569</xdr:rowOff>
    </xdr:from>
    <xdr:to>
      <xdr:col>15</xdr:col>
      <xdr:colOff>615763</xdr:colOff>
      <xdr:row>77</xdr:row>
      <xdr:rowOff>84044</xdr:rowOff>
    </xdr:to>
    <xdr:graphicFrame macro="">
      <xdr:nvGraphicFramePr>
        <xdr:cNvPr id="1477"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16</xdr:col>
      <xdr:colOff>228600</xdr:colOff>
      <xdr:row>0</xdr:row>
      <xdr:rowOff>1009650</xdr:rowOff>
    </xdr:to>
    <xdr:pic>
      <xdr:nvPicPr>
        <xdr:cNvPr id="1478" name="Picture 448" descr="logo ocif&#10;"/>
        <xdr:cNvPicPr>
          <a:picLocks noChangeAspect="1" noChangeArrowheads="1"/>
        </xdr:cNvPicPr>
      </xdr:nvPicPr>
      <xdr:blipFill>
        <a:blip xmlns:r="http://schemas.openxmlformats.org/officeDocument/2006/relationships" r:embed="rId2"/>
        <a:srcRect/>
        <a:stretch>
          <a:fillRect/>
        </a:stretch>
      </xdr:blipFill>
      <xdr:spPr bwMode="auto">
        <a:xfrm>
          <a:off x="0" y="0"/>
          <a:ext cx="10115550" cy="10096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47</xdr:row>
      <xdr:rowOff>38100</xdr:rowOff>
    </xdr:from>
    <xdr:to>
      <xdr:col>15</xdr:col>
      <xdr:colOff>390525</xdr:colOff>
      <xdr:row>64</xdr:row>
      <xdr:rowOff>85725</xdr:rowOff>
    </xdr:to>
    <xdr:graphicFrame macro="">
      <xdr:nvGraphicFramePr>
        <xdr:cNvPr id="20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16</xdr:col>
      <xdr:colOff>476250</xdr:colOff>
      <xdr:row>0</xdr:row>
      <xdr:rowOff>914400</xdr:rowOff>
    </xdr:to>
    <xdr:pic>
      <xdr:nvPicPr>
        <xdr:cNvPr id="2057" name="Picture 3" descr="logo ocif&#10;"/>
        <xdr:cNvPicPr>
          <a:picLocks noChangeAspect="1" noChangeArrowheads="1"/>
        </xdr:cNvPicPr>
      </xdr:nvPicPr>
      <xdr:blipFill>
        <a:blip xmlns:r="http://schemas.openxmlformats.org/officeDocument/2006/relationships" r:embed="rId2"/>
        <a:srcRect/>
        <a:stretch>
          <a:fillRect/>
        </a:stretch>
      </xdr:blipFill>
      <xdr:spPr bwMode="auto">
        <a:xfrm>
          <a:off x="0" y="0"/>
          <a:ext cx="8496300" cy="914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U61"/>
  <sheetViews>
    <sheetView tabSelected="1" view="pageBreakPreview" topLeftCell="A36" zoomScale="85" zoomScaleNormal="100" zoomScaleSheetLayoutView="85" workbookViewId="0">
      <selection activeCell="A8" sqref="A8:C8"/>
    </sheetView>
  </sheetViews>
  <sheetFormatPr defaultRowHeight="13.5"/>
  <cols>
    <col min="1" max="2" width="1.5703125" style="1" customWidth="1"/>
    <col min="3" max="3" width="35.85546875" style="1" customWidth="1"/>
    <col min="4" max="4" width="14.7109375" style="1" customWidth="1"/>
    <col min="5" max="5" width="1" style="1" customWidth="1"/>
    <col min="6" max="6" width="14.85546875" style="1" customWidth="1"/>
    <col min="7" max="7" width="1.28515625" style="1" customWidth="1"/>
    <col min="8" max="8" width="14.28515625" style="1" customWidth="1"/>
    <col min="9" max="9" width="1.5703125" style="1" customWidth="1"/>
    <col min="10" max="10" width="14.28515625" style="1" customWidth="1"/>
    <col min="11" max="11" width="1.5703125" style="1" customWidth="1"/>
    <col min="12" max="12" width="14.28515625" style="1" customWidth="1"/>
    <col min="13" max="13" width="1.42578125" style="1" customWidth="1"/>
    <col min="14" max="14" width="14.28515625" style="1" customWidth="1"/>
    <col min="15" max="15" width="1.42578125" style="1" customWidth="1"/>
    <col min="16" max="16" width="14.28515625" style="1" customWidth="1"/>
    <col min="17" max="17" width="10.42578125" style="1" customWidth="1"/>
    <col min="18" max="18" width="8.85546875" style="1" customWidth="1"/>
    <col min="19" max="19" width="10.42578125" style="1" customWidth="1"/>
    <col min="20" max="20" width="7.7109375" style="1" customWidth="1"/>
    <col min="21" max="21" width="10.42578125" style="1" customWidth="1"/>
    <col min="22" max="22" width="1.42578125" style="1" customWidth="1"/>
    <col min="23" max="16384" width="9.140625" style="1"/>
  </cols>
  <sheetData>
    <row r="1" spans="1:21" ht="93" customHeight="1">
      <c r="A1" s="48"/>
      <c r="B1" s="48"/>
      <c r="C1" s="48"/>
      <c r="D1" s="48"/>
      <c r="E1" s="48"/>
      <c r="F1" s="48"/>
      <c r="G1" s="48"/>
      <c r="H1" s="48"/>
      <c r="I1" s="48"/>
      <c r="J1" s="48"/>
      <c r="K1" s="48"/>
      <c r="L1" s="48"/>
      <c r="M1" s="48"/>
      <c r="N1" s="48"/>
      <c r="O1" s="48"/>
      <c r="P1" s="48"/>
    </row>
    <row r="2" spans="1:21" s="2" customFormat="1" ht="27">
      <c r="A2" s="49" t="s">
        <v>0</v>
      </c>
      <c r="B2" s="49"/>
      <c r="C2" s="49"/>
      <c r="D2" s="49"/>
      <c r="E2" s="49"/>
      <c r="F2" s="49"/>
      <c r="G2" s="49"/>
      <c r="H2" s="49"/>
      <c r="I2" s="49"/>
      <c r="J2" s="49"/>
      <c r="K2" s="49"/>
      <c r="L2" s="49"/>
      <c r="M2" s="49"/>
      <c r="N2" s="49"/>
      <c r="O2" s="49"/>
      <c r="P2" s="49"/>
    </row>
    <row r="3" spans="1:21" s="2" customFormat="1" ht="27">
      <c r="A3" s="49" t="s">
        <v>1</v>
      </c>
      <c r="B3" s="49"/>
      <c r="C3" s="49"/>
      <c r="D3" s="49"/>
      <c r="E3" s="49"/>
      <c r="F3" s="49"/>
      <c r="G3" s="49"/>
      <c r="H3" s="49"/>
      <c r="I3" s="49"/>
      <c r="J3" s="49"/>
      <c r="K3" s="49"/>
      <c r="L3" s="49"/>
      <c r="M3" s="49"/>
      <c r="N3" s="49"/>
      <c r="O3" s="49"/>
      <c r="P3" s="49"/>
    </row>
    <row r="4" spans="1:21">
      <c r="A4" s="50"/>
      <c r="B4" s="50"/>
      <c r="C4" s="50"/>
      <c r="D4" s="50"/>
      <c r="E4" s="50"/>
      <c r="F4" s="50"/>
      <c r="G4" s="50"/>
      <c r="H4" s="50"/>
      <c r="I4" s="50"/>
      <c r="J4" s="50"/>
      <c r="K4" s="50"/>
      <c r="L4" s="50"/>
      <c r="M4" s="50"/>
      <c r="N4" s="50"/>
      <c r="O4" s="50"/>
      <c r="P4" s="50"/>
    </row>
    <row r="5" spans="1:21">
      <c r="A5" s="2"/>
      <c r="B5" s="2"/>
      <c r="C5" s="2"/>
      <c r="D5" s="51" t="s">
        <v>2</v>
      </c>
      <c r="E5" s="52"/>
      <c r="F5" s="52"/>
      <c r="G5" s="52"/>
      <c r="H5" s="52"/>
      <c r="I5" s="52"/>
      <c r="J5" s="52"/>
      <c r="K5" s="52"/>
      <c r="L5" s="52"/>
      <c r="M5" s="52"/>
      <c r="N5" s="52"/>
      <c r="O5" s="52"/>
      <c r="P5" s="53"/>
    </row>
    <row r="6" spans="1:21">
      <c r="A6" s="46" t="s">
        <v>3</v>
      </c>
      <c r="B6" s="47"/>
      <c r="C6" s="47"/>
      <c r="D6" s="30">
        <v>2009</v>
      </c>
      <c r="E6" s="32"/>
      <c r="F6" s="4">
        <v>2008</v>
      </c>
      <c r="G6" s="5"/>
      <c r="H6" s="4">
        <v>2007</v>
      </c>
      <c r="I6" s="5"/>
      <c r="J6" s="4">
        <v>2006</v>
      </c>
      <c r="K6" s="6"/>
      <c r="L6" s="4">
        <v>2005</v>
      </c>
      <c r="M6" s="6"/>
      <c r="N6" s="4">
        <v>2004</v>
      </c>
      <c r="O6" s="6"/>
      <c r="P6" s="31">
        <v>2003</v>
      </c>
      <c r="Q6" s="3"/>
      <c r="S6" s="3"/>
      <c r="U6" s="3"/>
    </row>
    <row r="8" spans="1:21">
      <c r="A8" s="44" t="s">
        <v>52</v>
      </c>
      <c r="B8" s="44"/>
      <c r="C8" s="44"/>
    </row>
    <row r="9" spans="1:21">
      <c r="A9" s="8"/>
      <c r="B9" s="42" t="s">
        <v>4</v>
      </c>
      <c r="C9" s="42"/>
      <c r="D9" s="9">
        <v>26802</v>
      </c>
      <c r="E9" s="9"/>
      <c r="F9" s="10">
        <v>32651</v>
      </c>
      <c r="H9" s="10">
        <v>29197</v>
      </c>
      <c r="J9" s="10">
        <v>9785</v>
      </c>
      <c r="L9" s="10">
        <v>10289</v>
      </c>
      <c r="N9" s="10">
        <v>15810</v>
      </c>
      <c r="P9" s="10">
        <v>13695</v>
      </c>
      <c r="Q9" s="11"/>
      <c r="S9" s="11"/>
      <c r="U9" s="11"/>
    </row>
    <row r="10" spans="1:21">
      <c r="A10" s="8"/>
      <c r="B10" s="42" t="s">
        <v>5</v>
      </c>
      <c r="C10" s="42"/>
      <c r="F10" s="13"/>
      <c r="J10" s="13"/>
      <c r="P10" s="13"/>
      <c r="Q10" s="11"/>
      <c r="S10" s="11"/>
      <c r="U10" s="11"/>
    </row>
    <row r="11" spans="1:21">
      <c r="A11" s="1" t="s">
        <v>6</v>
      </c>
      <c r="B11" s="42" t="s">
        <v>65</v>
      </c>
      <c r="C11" s="42"/>
      <c r="D11" s="12">
        <v>1910530</v>
      </c>
      <c r="E11" s="12"/>
      <c r="F11" s="13">
        <v>2216000</v>
      </c>
      <c r="H11" s="13">
        <v>2297719</v>
      </c>
      <c r="J11" s="13">
        <v>2151779</v>
      </c>
      <c r="L11" s="13">
        <v>2013112</v>
      </c>
      <c r="N11" s="13">
        <v>1732013</v>
      </c>
      <c r="P11" s="13">
        <v>1433242</v>
      </c>
      <c r="Q11" s="11"/>
      <c r="S11" s="11"/>
      <c r="U11" s="11"/>
    </row>
    <row r="12" spans="1:21">
      <c r="A12" s="1" t="s">
        <v>7</v>
      </c>
      <c r="B12" s="14"/>
      <c r="C12" s="1" t="s">
        <v>8</v>
      </c>
      <c r="D12" s="15">
        <v>53693</v>
      </c>
      <c r="E12" s="12"/>
      <c r="F12" s="16">
        <v>63819</v>
      </c>
      <c r="H12" s="16">
        <v>50909</v>
      </c>
      <c r="J12" s="16">
        <v>45319</v>
      </c>
      <c r="L12" s="16">
        <v>54864</v>
      </c>
      <c r="N12" s="16">
        <v>55316</v>
      </c>
      <c r="P12" s="16">
        <v>47541</v>
      </c>
      <c r="Q12" s="11"/>
      <c r="S12" s="11"/>
      <c r="U12" s="11"/>
    </row>
    <row r="13" spans="1:21">
      <c r="B13" s="14"/>
      <c r="C13" s="1" t="s">
        <v>9</v>
      </c>
      <c r="D13" s="18">
        <f>D11-D12</f>
        <v>1856837</v>
      </c>
      <c r="E13" s="18"/>
      <c r="F13" s="11">
        <f>F11-F12</f>
        <v>2152181</v>
      </c>
      <c r="H13" s="11">
        <f>H11-H12</f>
        <v>2246810</v>
      </c>
      <c r="J13" s="11">
        <f>J11-J12</f>
        <v>2106460</v>
      </c>
      <c r="L13" s="11">
        <f>L11-L12</f>
        <v>1958248</v>
      </c>
      <c r="N13" s="11">
        <f>N11-N12</f>
        <v>1676697</v>
      </c>
      <c r="P13" s="11">
        <f>P11-P12</f>
        <v>1385701</v>
      </c>
      <c r="Q13" s="11"/>
      <c r="S13" s="11"/>
      <c r="U13" s="11"/>
    </row>
    <row r="14" spans="1:21">
      <c r="A14" s="8"/>
      <c r="B14" s="42" t="s">
        <v>10</v>
      </c>
      <c r="C14" s="42"/>
      <c r="D14" s="15">
        <v>84074</v>
      </c>
      <c r="E14" s="33"/>
      <c r="F14" s="16">
        <v>83460</v>
      </c>
      <c r="H14" s="16">
        <v>78893</v>
      </c>
      <c r="J14" s="16">
        <v>71602</v>
      </c>
      <c r="L14" s="16">
        <v>90721</v>
      </c>
      <c r="N14" s="16">
        <v>103338</v>
      </c>
      <c r="P14" s="16">
        <v>68094</v>
      </c>
      <c r="Q14" s="11"/>
      <c r="S14" s="11"/>
      <c r="U14" s="11"/>
    </row>
    <row r="15" spans="1:21">
      <c r="A15" s="8"/>
      <c r="B15" s="44" t="s">
        <v>11</v>
      </c>
      <c r="C15" s="44"/>
      <c r="D15" s="18">
        <f>D9+D13+D14</f>
        <v>1967713</v>
      </c>
      <c r="E15" s="34"/>
      <c r="F15" s="11">
        <f>F9+F13+F14</f>
        <v>2268292</v>
      </c>
      <c r="H15" s="11">
        <f>H9+H13+H14</f>
        <v>2354900</v>
      </c>
      <c r="J15" s="11">
        <f>J9+J13+J14</f>
        <v>2187847</v>
      </c>
      <c r="L15" s="11">
        <f>L9+L13+L14</f>
        <v>2059258</v>
      </c>
      <c r="N15" s="11">
        <f>N9+N13+N14</f>
        <v>1795845</v>
      </c>
      <c r="P15" s="11">
        <f>P9+P13+P14</f>
        <v>1467490</v>
      </c>
      <c r="Q15" s="11"/>
      <c r="S15" s="11"/>
      <c r="U15" s="11"/>
    </row>
    <row r="16" spans="1:21">
      <c r="A16" s="8"/>
      <c r="B16" s="42" t="s">
        <v>12</v>
      </c>
      <c r="C16" s="42"/>
      <c r="D16" s="12">
        <v>0</v>
      </c>
      <c r="F16" s="13">
        <v>0</v>
      </c>
      <c r="G16" s="13"/>
      <c r="H16" s="13">
        <v>0</v>
      </c>
      <c r="I16" s="13"/>
      <c r="J16" s="13">
        <v>0</v>
      </c>
      <c r="L16" s="13">
        <v>3974</v>
      </c>
      <c r="N16" s="13">
        <v>3805</v>
      </c>
      <c r="P16" s="13">
        <v>5330</v>
      </c>
      <c r="Q16" s="11"/>
      <c r="S16" s="11"/>
      <c r="U16" s="11"/>
    </row>
    <row r="17" spans="1:21">
      <c r="A17" s="8"/>
      <c r="B17" s="42" t="s">
        <v>13</v>
      </c>
      <c r="C17" s="42"/>
      <c r="D17" s="12">
        <v>35385</v>
      </c>
      <c r="F17" s="13">
        <v>37525</v>
      </c>
      <c r="H17" s="13">
        <v>40294</v>
      </c>
      <c r="J17" s="13">
        <v>44347</v>
      </c>
      <c r="L17" s="13">
        <v>46599</v>
      </c>
      <c r="N17" s="13">
        <v>44600</v>
      </c>
      <c r="P17" s="13">
        <v>42092</v>
      </c>
      <c r="Q17" s="11"/>
      <c r="S17" s="11"/>
      <c r="U17" s="11"/>
    </row>
    <row r="18" spans="1:21">
      <c r="A18" s="8"/>
      <c r="B18" s="42" t="s">
        <v>14</v>
      </c>
      <c r="C18" s="42"/>
      <c r="D18" s="12">
        <v>740</v>
      </c>
      <c r="F18" s="13">
        <v>740</v>
      </c>
      <c r="H18" s="13">
        <v>740</v>
      </c>
      <c r="J18" s="13">
        <v>740</v>
      </c>
      <c r="L18" s="13">
        <v>740</v>
      </c>
      <c r="N18" s="13">
        <v>740</v>
      </c>
      <c r="P18" s="13">
        <v>769</v>
      </c>
      <c r="Q18" s="11"/>
      <c r="S18" s="11"/>
      <c r="U18" s="11"/>
    </row>
    <row r="19" spans="1:21">
      <c r="A19" s="8"/>
      <c r="B19" s="1" t="s">
        <v>15</v>
      </c>
      <c r="D19" s="12">
        <v>144612</v>
      </c>
      <c r="F19" s="13">
        <v>161128</v>
      </c>
      <c r="H19" s="13">
        <v>190285</v>
      </c>
      <c r="J19" s="13">
        <v>198534</v>
      </c>
      <c r="L19" s="13">
        <v>208595</v>
      </c>
      <c r="N19" s="13">
        <v>182570</v>
      </c>
      <c r="P19" s="13">
        <v>176701</v>
      </c>
      <c r="Q19" s="11"/>
      <c r="S19" s="11"/>
      <c r="U19" s="11"/>
    </row>
    <row r="20" spans="1:21">
      <c r="A20" s="20"/>
      <c r="B20" s="43" t="s">
        <v>16</v>
      </c>
      <c r="C20" s="43"/>
      <c r="D20" s="22">
        <v>70135</v>
      </c>
      <c r="E20" s="21"/>
      <c r="F20" s="23">
        <v>85824</v>
      </c>
      <c r="G20" s="21"/>
      <c r="H20" s="23">
        <v>75830</v>
      </c>
      <c r="I20" s="21"/>
      <c r="J20" s="23">
        <v>89699</v>
      </c>
      <c r="K20" s="21"/>
      <c r="L20" s="23">
        <v>69544</v>
      </c>
      <c r="M20" s="21"/>
      <c r="N20" s="23">
        <v>59493</v>
      </c>
      <c r="O20" s="21"/>
      <c r="P20" s="23">
        <v>59071</v>
      </c>
      <c r="Q20" s="11"/>
      <c r="S20" s="11"/>
      <c r="U20" s="11"/>
    </row>
    <row r="21" spans="1:21">
      <c r="A21" s="8"/>
      <c r="F21" s="13"/>
      <c r="J21" s="12"/>
      <c r="L21" s="12"/>
      <c r="Q21" s="11"/>
      <c r="S21" s="11"/>
      <c r="U21" s="11"/>
    </row>
    <row r="22" spans="1:21" ht="14.25" thickBot="1">
      <c r="A22" s="8"/>
      <c r="B22" s="44" t="s">
        <v>17</v>
      </c>
      <c r="C22" s="44"/>
      <c r="D22" s="24">
        <f>SUM(D15:D20)</f>
        <v>2218585</v>
      </c>
      <c r="F22" s="24">
        <f>SUM(F15:F20)</f>
        <v>2553509</v>
      </c>
      <c r="H22" s="24">
        <f>SUM(H15:H20)</f>
        <v>2662049</v>
      </c>
      <c r="J22" s="24">
        <f>SUM(J15:J20)</f>
        <v>2521167</v>
      </c>
      <c r="L22" s="24">
        <f>SUM(L15:L20)</f>
        <v>2388710</v>
      </c>
      <c r="N22" s="24">
        <f>SUM(N15:N20)</f>
        <v>2087053</v>
      </c>
      <c r="O22" s="2"/>
      <c r="P22" s="24">
        <f>SUM(P15:P20)</f>
        <v>1751453</v>
      </c>
      <c r="Q22" s="11"/>
      <c r="S22" s="11"/>
      <c r="U22" s="11"/>
    </row>
    <row r="23" spans="1:21" ht="14.25" thickTop="1">
      <c r="F23" s="13"/>
      <c r="J23" s="12"/>
      <c r="L23" s="12"/>
      <c r="Q23" s="11"/>
      <c r="S23" s="11"/>
      <c r="U23" s="11"/>
    </row>
    <row r="24" spans="1:21">
      <c r="A24" s="44" t="s">
        <v>53</v>
      </c>
      <c r="B24" s="44"/>
      <c r="C24" s="44"/>
      <c r="F24" s="13"/>
      <c r="J24" s="12"/>
      <c r="L24" s="12"/>
      <c r="N24" s="13"/>
      <c r="P24" s="13"/>
      <c r="Q24" s="11"/>
      <c r="S24" s="11"/>
      <c r="U24" s="11"/>
    </row>
    <row r="25" spans="1:21">
      <c r="A25" s="8"/>
      <c r="B25" s="1" t="s">
        <v>18</v>
      </c>
      <c r="D25" s="9">
        <v>67664</v>
      </c>
      <c r="F25" s="10">
        <v>74977</v>
      </c>
      <c r="H25" s="10">
        <v>93452</v>
      </c>
      <c r="J25" s="10">
        <v>83859</v>
      </c>
      <c r="L25" s="10">
        <v>78628</v>
      </c>
      <c r="N25" s="13">
        <v>145546</v>
      </c>
      <c r="P25" s="10">
        <v>71996</v>
      </c>
      <c r="Q25" s="11"/>
      <c r="S25" s="11"/>
      <c r="U25" s="11"/>
    </row>
    <row r="26" spans="1:21">
      <c r="A26" s="8"/>
      <c r="B26" s="1" t="s">
        <v>19</v>
      </c>
      <c r="D26" s="12"/>
      <c r="F26" s="13"/>
      <c r="J26" s="13"/>
      <c r="L26" s="13"/>
      <c r="P26" s="13"/>
    </row>
    <row r="27" spans="1:21">
      <c r="A27" s="8"/>
      <c r="B27" s="14"/>
      <c r="C27" s="1" t="s">
        <v>20</v>
      </c>
      <c r="D27" s="12">
        <v>56729</v>
      </c>
      <c r="F27" s="13">
        <v>53509</v>
      </c>
      <c r="H27" s="13">
        <v>71450</v>
      </c>
      <c r="J27" s="13">
        <v>43923</v>
      </c>
      <c r="L27" s="13">
        <v>45293</v>
      </c>
      <c r="N27" s="13">
        <v>37433</v>
      </c>
      <c r="P27" s="13">
        <v>45590</v>
      </c>
      <c r="Q27" s="11"/>
      <c r="S27" s="11"/>
      <c r="U27" s="11"/>
    </row>
    <row r="28" spans="1:21">
      <c r="A28" s="8"/>
      <c r="B28" s="14"/>
      <c r="C28" s="1" t="s">
        <v>21</v>
      </c>
      <c r="D28" s="12">
        <v>1540669</v>
      </c>
      <c r="F28" s="13">
        <v>1777513</v>
      </c>
      <c r="H28" s="13">
        <v>1912140</v>
      </c>
      <c r="J28" s="13">
        <v>1962984</v>
      </c>
      <c r="L28" s="13">
        <v>241477</v>
      </c>
      <c r="N28" s="13">
        <v>342567</v>
      </c>
      <c r="P28" s="13">
        <v>333771</v>
      </c>
      <c r="Q28" s="11"/>
      <c r="S28" s="11"/>
      <c r="U28" s="11"/>
    </row>
    <row r="29" spans="1:21">
      <c r="A29" s="8"/>
      <c r="B29" s="14"/>
      <c r="C29" s="1" t="s">
        <v>22</v>
      </c>
      <c r="D29" s="12">
        <v>2475</v>
      </c>
      <c r="F29" s="13">
        <v>3059</v>
      </c>
      <c r="H29" s="13">
        <v>2690</v>
      </c>
      <c r="J29" s="13">
        <v>4413</v>
      </c>
      <c r="L29" s="13">
        <v>1397</v>
      </c>
      <c r="N29" s="13">
        <v>2341</v>
      </c>
      <c r="P29" s="13">
        <v>7906</v>
      </c>
      <c r="Q29" s="11"/>
      <c r="S29" s="11"/>
      <c r="U29" s="11"/>
    </row>
    <row r="30" spans="1:21">
      <c r="A30" s="8"/>
      <c r="B30" s="42" t="s">
        <v>23</v>
      </c>
      <c r="C30" s="42"/>
      <c r="D30" s="12">
        <v>1492</v>
      </c>
      <c r="F30" s="13">
        <v>1376</v>
      </c>
      <c r="H30" s="13">
        <v>901</v>
      </c>
      <c r="J30" s="13">
        <v>171</v>
      </c>
      <c r="L30" s="13">
        <v>110</v>
      </c>
      <c r="N30" s="13">
        <v>915</v>
      </c>
      <c r="P30" s="13">
        <v>407</v>
      </c>
      <c r="Q30" s="11"/>
      <c r="S30" s="11"/>
      <c r="U30" s="11"/>
    </row>
    <row r="31" spans="1:21">
      <c r="A31" s="8"/>
      <c r="B31" s="42" t="s">
        <v>24</v>
      </c>
      <c r="C31" s="42"/>
      <c r="D31" s="15">
        <v>6585</v>
      </c>
      <c r="F31" s="16">
        <v>27851</v>
      </c>
      <c r="H31" s="16">
        <v>23682</v>
      </c>
      <c r="J31" s="16">
        <v>10269</v>
      </c>
      <c r="L31" s="16">
        <v>15937</v>
      </c>
      <c r="N31" s="16">
        <v>10006</v>
      </c>
      <c r="P31" s="16">
        <v>7733</v>
      </c>
      <c r="Q31" s="11"/>
      <c r="S31" s="11"/>
      <c r="U31" s="11"/>
    </row>
    <row r="32" spans="1:21">
      <c r="A32" s="8"/>
      <c r="B32" s="42" t="s">
        <v>25</v>
      </c>
      <c r="C32" s="42"/>
      <c r="D32" s="12">
        <f>SUM(D25:D31)</f>
        <v>1675614</v>
      </c>
      <c r="F32" s="13">
        <f>SUM(F25:F31)</f>
        <v>1938285</v>
      </c>
      <c r="H32" s="13">
        <f>SUM(H25:H31)</f>
        <v>2104315</v>
      </c>
      <c r="J32" s="13">
        <f>SUM(J25:J31)</f>
        <v>2105619</v>
      </c>
      <c r="L32" s="13">
        <f>SUM(L25:L31)</f>
        <v>382842</v>
      </c>
      <c r="N32" s="13">
        <f>SUM(N25:N31)</f>
        <v>538808</v>
      </c>
      <c r="P32" s="13">
        <f>SUM(P25:P31)</f>
        <v>467403</v>
      </c>
      <c r="Q32" s="11"/>
      <c r="S32" s="11"/>
      <c r="U32" s="11"/>
    </row>
    <row r="33" spans="1:21">
      <c r="A33" s="8"/>
      <c r="B33" s="42" t="s">
        <v>26</v>
      </c>
      <c r="C33" s="42"/>
      <c r="D33" s="15">
        <v>174483</v>
      </c>
      <c r="F33" s="16">
        <v>225894</v>
      </c>
      <c r="H33" s="16">
        <v>176140</v>
      </c>
      <c r="J33" s="16">
        <v>38238</v>
      </c>
      <c r="L33" s="16">
        <v>1660787</v>
      </c>
      <c r="N33" s="16">
        <v>1226900</v>
      </c>
      <c r="P33" s="16">
        <v>952680</v>
      </c>
      <c r="Q33" s="11"/>
      <c r="S33" s="11"/>
      <c r="U33" s="11"/>
    </row>
    <row r="34" spans="1:21">
      <c r="A34" s="8"/>
      <c r="F34" s="13"/>
      <c r="H34" s="2"/>
      <c r="J34" s="13"/>
      <c r="L34" s="13"/>
      <c r="Q34" s="11"/>
      <c r="S34" s="11"/>
      <c r="U34" s="11"/>
    </row>
    <row r="35" spans="1:21">
      <c r="A35" s="8"/>
      <c r="B35" s="44" t="s">
        <v>27</v>
      </c>
      <c r="C35" s="44"/>
      <c r="D35" s="25">
        <f>+D32+D33</f>
        <v>1850097</v>
      </c>
      <c r="F35" s="26">
        <f>+F32+F33</f>
        <v>2164179</v>
      </c>
      <c r="H35" s="26">
        <f>+H32+H33</f>
        <v>2280455</v>
      </c>
      <c r="J35" s="26">
        <f>+J32+J33</f>
        <v>2143857</v>
      </c>
      <c r="L35" s="26">
        <f>+L32+L33</f>
        <v>2043629</v>
      </c>
      <c r="N35" s="26">
        <f>+N32+N33</f>
        <v>1765708</v>
      </c>
      <c r="P35" s="26">
        <f>+P32+P33</f>
        <v>1420083</v>
      </c>
      <c r="Q35" s="11"/>
      <c r="S35" s="11"/>
      <c r="U35" s="11"/>
    </row>
    <row r="36" spans="1:21">
      <c r="F36" s="13"/>
      <c r="J36" s="12"/>
      <c r="L36" s="13"/>
      <c r="Q36" s="11"/>
      <c r="S36" s="11"/>
      <c r="U36" s="11"/>
    </row>
    <row r="37" spans="1:21">
      <c r="A37" s="44" t="s">
        <v>36</v>
      </c>
      <c r="B37" s="44"/>
      <c r="C37" s="44"/>
      <c r="F37" s="13"/>
      <c r="J37" s="12"/>
      <c r="L37" s="13"/>
      <c r="N37" s="13"/>
      <c r="P37" s="13"/>
      <c r="Q37" s="11"/>
      <c r="S37" s="11"/>
      <c r="U37" s="11"/>
    </row>
    <row r="38" spans="1:21">
      <c r="A38" s="8"/>
      <c r="B38" s="42"/>
      <c r="C38" s="42"/>
      <c r="F38" s="13"/>
      <c r="J38" s="12"/>
      <c r="L38" s="13"/>
      <c r="N38" s="13"/>
      <c r="P38" s="13"/>
      <c r="Q38" s="11"/>
      <c r="S38" s="11"/>
      <c r="U38" s="11"/>
    </row>
    <row r="39" spans="1:21">
      <c r="A39" s="8"/>
      <c r="B39" s="42" t="s">
        <v>28</v>
      </c>
      <c r="C39" s="42"/>
      <c r="F39" s="13"/>
      <c r="J39" s="12"/>
      <c r="L39" s="13"/>
      <c r="N39" s="13"/>
      <c r="P39" s="13"/>
      <c r="Q39" s="11"/>
      <c r="S39" s="11"/>
      <c r="U39" s="11"/>
    </row>
    <row r="40" spans="1:21">
      <c r="B40" s="14"/>
      <c r="C40" s="1" t="s">
        <v>29</v>
      </c>
      <c r="D40" s="12">
        <v>27035</v>
      </c>
      <c r="F40" s="13">
        <f>31054+22</f>
        <v>31076</v>
      </c>
      <c r="H40" s="13">
        <f>32491+22</f>
        <v>32513</v>
      </c>
      <c r="J40" s="13">
        <v>44241</v>
      </c>
      <c r="L40" s="13">
        <v>41517</v>
      </c>
      <c r="N40" s="13">
        <v>56650</v>
      </c>
      <c r="P40" s="13">
        <v>52804</v>
      </c>
      <c r="Q40" s="11"/>
      <c r="S40" s="11"/>
      <c r="U40" s="11"/>
    </row>
    <row r="41" spans="1:21">
      <c r="B41" s="14"/>
      <c r="C41" s="1" t="s">
        <v>30</v>
      </c>
      <c r="D41" s="12">
        <v>112119</v>
      </c>
      <c r="F41" s="13">
        <v>113300</v>
      </c>
      <c r="H41" s="13">
        <v>100056</v>
      </c>
      <c r="J41" s="13">
        <v>91561</v>
      </c>
      <c r="L41" s="13">
        <v>44984</v>
      </c>
      <c r="N41" s="13">
        <v>44240</v>
      </c>
      <c r="P41" s="13">
        <v>44241</v>
      </c>
      <c r="Q41" s="11"/>
      <c r="S41" s="11"/>
      <c r="U41" s="11"/>
    </row>
    <row r="42" spans="1:21">
      <c r="B42" s="14"/>
      <c r="C42" s="1" t="s">
        <v>31</v>
      </c>
      <c r="D42" s="15">
        <v>229334</v>
      </c>
      <c r="F42" s="16">
        <v>244954</v>
      </c>
      <c r="H42" s="16">
        <v>249025</v>
      </c>
      <c r="J42" s="16">
        <v>241508</v>
      </c>
      <c r="L42" s="16">
        <v>258580</v>
      </c>
      <c r="N42" s="16">
        <v>220455</v>
      </c>
      <c r="P42" s="16">
        <v>234325</v>
      </c>
      <c r="Q42" s="11"/>
      <c r="S42" s="11"/>
      <c r="U42" s="11"/>
    </row>
    <row r="43" spans="1:21">
      <c r="F43" s="12"/>
      <c r="J43" s="13"/>
      <c r="L43" s="13"/>
      <c r="N43" s="13"/>
      <c r="Q43" s="11"/>
      <c r="S43" s="11"/>
      <c r="U43" s="11"/>
    </row>
    <row r="44" spans="1:21">
      <c r="A44" s="8"/>
      <c r="B44" s="44" t="s">
        <v>32</v>
      </c>
      <c r="C44" s="44"/>
      <c r="D44" s="25">
        <f>SUM(D39:D42)</f>
        <v>368488</v>
      </c>
      <c r="F44" s="26">
        <f>SUM(F39:F42)</f>
        <v>389330</v>
      </c>
      <c r="H44" s="26">
        <f>SUM(H39:H42)</f>
        <v>381594</v>
      </c>
      <c r="J44" s="26">
        <f>SUM(J39:J42)</f>
        <v>377310</v>
      </c>
      <c r="L44" s="26">
        <f>SUM(L39:L42)</f>
        <v>345081</v>
      </c>
      <c r="N44" s="26">
        <f>SUM(N39:N42)</f>
        <v>321345</v>
      </c>
      <c r="O44" s="10"/>
      <c r="P44" s="26">
        <f>SUM(P39:P42)</f>
        <v>331370</v>
      </c>
      <c r="Q44" s="11"/>
      <c r="S44" s="11"/>
      <c r="U44" s="11"/>
    </row>
    <row r="45" spans="1:21">
      <c r="J45" s="12"/>
      <c r="L45" s="13"/>
      <c r="N45" s="13"/>
      <c r="Q45" s="11"/>
      <c r="S45" s="11"/>
      <c r="U45" s="11"/>
    </row>
    <row r="46" spans="1:21" ht="14.25" thickBot="1">
      <c r="A46" s="8"/>
      <c r="B46" s="44" t="s">
        <v>33</v>
      </c>
      <c r="C46" s="44"/>
      <c r="D46" s="24">
        <f>D35+D44</f>
        <v>2218585</v>
      </c>
      <c r="F46" s="24">
        <f>F35+F44</f>
        <v>2553509</v>
      </c>
      <c r="H46" s="24">
        <f>H35+H44</f>
        <v>2662049</v>
      </c>
      <c r="J46" s="24">
        <f>J35+J44</f>
        <v>2521167</v>
      </c>
      <c r="L46" s="24">
        <f>L35+L44</f>
        <v>2388710</v>
      </c>
      <c r="N46" s="24">
        <f>N35+N44</f>
        <v>2087053</v>
      </c>
      <c r="P46" s="24">
        <f>P35+P44</f>
        <v>1751453</v>
      </c>
      <c r="Q46" s="11"/>
    </row>
    <row r="47" spans="1:21" ht="14.25" thickTop="1"/>
    <row r="49" spans="1:16">
      <c r="A49" s="45" t="s">
        <v>34</v>
      </c>
      <c r="B49" s="45"/>
      <c r="C49" s="45"/>
      <c r="D49" s="45"/>
      <c r="E49" s="45"/>
      <c r="F49" s="45"/>
      <c r="G49" s="45"/>
      <c r="H49" s="45"/>
      <c r="I49" s="45"/>
      <c r="J49" s="45"/>
      <c r="K49" s="45"/>
      <c r="L49" s="45"/>
      <c r="M49" s="45"/>
      <c r="N49" s="45"/>
      <c r="O49" s="45"/>
      <c r="P49" s="45"/>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4" spans="1:16">
      <c r="J54" s="11" t="s">
        <v>35</v>
      </c>
      <c r="K54" s="1" t="s">
        <v>36</v>
      </c>
    </row>
    <row r="55" spans="1:16">
      <c r="C55" s="1">
        <v>2003</v>
      </c>
      <c r="J55" s="11">
        <v>1751</v>
      </c>
      <c r="K55" s="1">
        <v>331</v>
      </c>
    </row>
    <row r="56" spans="1:16">
      <c r="C56" s="1">
        <v>2004</v>
      </c>
      <c r="J56" s="11">
        <v>2087</v>
      </c>
      <c r="K56" s="1">
        <v>321</v>
      </c>
    </row>
    <row r="57" spans="1:16">
      <c r="C57" s="1">
        <v>2005</v>
      </c>
      <c r="J57" s="11">
        <v>2389</v>
      </c>
      <c r="K57" s="1">
        <v>345</v>
      </c>
    </row>
    <row r="58" spans="1:16">
      <c r="C58" s="1">
        <v>2006</v>
      </c>
      <c r="J58" s="11">
        <v>2521</v>
      </c>
      <c r="K58" s="1">
        <v>377</v>
      </c>
    </row>
    <row r="59" spans="1:16">
      <c r="C59" s="14">
        <v>2007</v>
      </c>
      <c r="D59" s="14"/>
      <c r="E59" s="14"/>
      <c r="F59" s="14"/>
      <c r="G59" s="14"/>
      <c r="J59" s="13">
        <v>2662</v>
      </c>
      <c r="K59" s="1">
        <v>382</v>
      </c>
    </row>
    <row r="60" spans="1:16">
      <c r="C60" s="1">
        <v>2008</v>
      </c>
      <c r="J60" s="13">
        <v>2554</v>
      </c>
      <c r="K60" s="1">
        <v>389</v>
      </c>
    </row>
    <row r="61" spans="1:16">
      <c r="C61" s="1">
        <v>2009</v>
      </c>
      <c r="J61" s="13">
        <v>2219</v>
      </c>
      <c r="K61" s="1">
        <v>368</v>
      </c>
    </row>
  </sheetData>
  <mergeCells count="29">
    <mergeCell ref="A6:C6"/>
    <mergeCell ref="A1:P1"/>
    <mergeCell ref="A2:P2"/>
    <mergeCell ref="A3:P3"/>
    <mergeCell ref="A4:P4"/>
    <mergeCell ref="D5:P5"/>
    <mergeCell ref="B14:C14"/>
    <mergeCell ref="B15:C15"/>
    <mergeCell ref="B16:C16"/>
    <mergeCell ref="B17:C17"/>
    <mergeCell ref="A8:C8"/>
    <mergeCell ref="B9:C9"/>
    <mergeCell ref="B10:C10"/>
    <mergeCell ref="B11:C11"/>
    <mergeCell ref="B18:C18"/>
    <mergeCell ref="B20:C20"/>
    <mergeCell ref="B22:C22"/>
    <mergeCell ref="A24:C24"/>
    <mergeCell ref="A49:P51"/>
    <mergeCell ref="B30:C30"/>
    <mergeCell ref="B31:C31"/>
    <mergeCell ref="B32:C32"/>
    <mergeCell ref="B33:C33"/>
    <mergeCell ref="B35:C35"/>
    <mergeCell ref="A37:C37"/>
    <mergeCell ref="B38:C38"/>
    <mergeCell ref="B39:C39"/>
    <mergeCell ref="B44:C44"/>
    <mergeCell ref="B46:C46"/>
  </mergeCells>
  <phoneticPr fontId="5" type="noConversion"/>
  <printOptions horizontalCentered="1"/>
  <pageMargins left="0.75" right="0.75" top="1" bottom="1" header="0.5" footer="0.5"/>
  <pageSetup scale="56"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P58"/>
  <sheetViews>
    <sheetView view="pageBreakPreview" topLeftCell="A39" zoomScaleNormal="100" zoomScaleSheetLayoutView="100" workbookViewId="0">
      <selection activeCell="C23" sqref="C23"/>
    </sheetView>
  </sheetViews>
  <sheetFormatPr defaultRowHeight="13.5"/>
  <cols>
    <col min="1" max="2" width="1.5703125" style="1" customWidth="1"/>
    <col min="3" max="3" width="32.7109375" style="1" customWidth="1"/>
    <col min="4" max="4" width="11.42578125" style="1" customWidth="1"/>
    <col min="5" max="5" width="0.85546875" style="38" customWidth="1"/>
    <col min="6" max="6" width="10.7109375" style="1" customWidth="1"/>
    <col min="7" max="7" width="1.28515625" style="1" customWidth="1"/>
    <col min="8" max="8" width="10.85546875" style="1" customWidth="1"/>
    <col min="9" max="9" width="1.140625" style="1" customWidth="1"/>
    <col min="10" max="10" width="11" style="1" customWidth="1"/>
    <col min="11" max="11" width="1.42578125" style="1" customWidth="1"/>
    <col min="12" max="12" width="11" style="1" customWidth="1"/>
    <col min="13" max="13" width="1.28515625" style="1" customWidth="1"/>
    <col min="14" max="14" width="11" style="1" customWidth="1"/>
    <col min="15" max="15" width="1.42578125" style="1" customWidth="1"/>
    <col min="16" max="16" width="11" style="1" customWidth="1"/>
    <col min="17" max="16384" width="9.140625" style="1"/>
  </cols>
  <sheetData>
    <row r="1" spans="1:16" ht="73.5" customHeight="1">
      <c r="A1" s="48"/>
      <c r="B1" s="48"/>
      <c r="C1" s="48"/>
      <c r="D1" s="48"/>
      <c r="E1" s="48"/>
      <c r="F1" s="48"/>
      <c r="G1" s="48"/>
      <c r="H1" s="48"/>
      <c r="I1" s="48"/>
      <c r="J1" s="48"/>
      <c r="K1" s="48"/>
      <c r="L1" s="48"/>
      <c r="M1" s="48"/>
      <c r="N1" s="48"/>
      <c r="O1" s="48"/>
      <c r="P1" s="48"/>
    </row>
    <row r="2" spans="1:16" s="2" customFormat="1" ht="21.75" customHeight="1">
      <c r="A2" s="49" t="s">
        <v>37</v>
      </c>
      <c r="B2" s="49"/>
      <c r="C2" s="49"/>
      <c r="D2" s="49"/>
      <c r="E2" s="49"/>
      <c r="F2" s="49"/>
      <c r="G2" s="49"/>
      <c r="H2" s="49"/>
      <c r="I2" s="49"/>
      <c r="J2" s="49"/>
      <c r="K2" s="49"/>
      <c r="L2" s="49"/>
      <c r="M2" s="49"/>
      <c r="N2" s="49"/>
      <c r="O2" s="49"/>
      <c r="P2" s="49"/>
    </row>
    <row r="3" spans="1:16" s="2" customFormat="1" ht="21.75" customHeight="1">
      <c r="A3" s="49" t="s">
        <v>1</v>
      </c>
      <c r="B3" s="49"/>
      <c r="C3" s="49"/>
      <c r="D3" s="49"/>
      <c r="E3" s="49"/>
      <c r="F3" s="49"/>
      <c r="G3" s="49"/>
      <c r="H3" s="49"/>
      <c r="I3" s="49"/>
      <c r="J3" s="49"/>
      <c r="K3" s="49"/>
      <c r="L3" s="49"/>
      <c r="M3" s="49"/>
      <c r="N3" s="49"/>
      <c r="O3" s="49"/>
      <c r="P3" s="49"/>
    </row>
    <row r="5" spans="1:16">
      <c r="C5" s="2"/>
      <c r="D5" s="51" t="s">
        <v>2</v>
      </c>
      <c r="E5" s="52"/>
      <c r="F5" s="52"/>
      <c r="G5" s="52"/>
      <c r="H5" s="52"/>
      <c r="I5" s="52"/>
      <c r="J5" s="52"/>
      <c r="K5" s="52"/>
      <c r="L5" s="52"/>
      <c r="M5" s="52"/>
      <c r="N5" s="52"/>
      <c r="O5" s="52"/>
      <c r="P5" s="53"/>
    </row>
    <row r="6" spans="1:16">
      <c r="A6" s="54" t="s">
        <v>3</v>
      </c>
      <c r="B6" s="54"/>
      <c r="C6" s="54"/>
      <c r="D6" s="30">
        <v>2009</v>
      </c>
      <c r="E6" s="41"/>
      <c r="F6" s="4">
        <v>2008</v>
      </c>
      <c r="G6" s="5"/>
      <c r="H6" s="4">
        <v>2007</v>
      </c>
      <c r="I6" s="5"/>
      <c r="J6" s="4">
        <v>2006</v>
      </c>
      <c r="K6" s="7"/>
      <c r="L6" s="4">
        <v>2005</v>
      </c>
      <c r="M6" s="7"/>
      <c r="N6" s="4">
        <v>2004</v>
      </c>
      <c r="O6" s="7"/>
      <c r="P6" s="31">
        <v>2003</v>
      </c>
    </row>
    <row r="8" spans="1:16">
      <c r="A8" s="44" t="s">
        <v>54</v>
      </c>
      <c r="B8" s="44"/>
      <c r="C8" s="44"/>
    </row>
    <row r="9" spans="1:16">
      <c r="B9" s="42" t="s">
        <v>38</v>
      </c>
      <c r="C9" s="42"/>
      <c r="D9" s="9">
        <v>69590</v>
      </c>
      <c r="E9" s="39"/>
      <c r="F9" s="10">
        <f>7740+78451+3+1405</f>
        <v>87599</v>
      </c>
      <c r="H9" s="10">
        <f>5833+72147+4+1072</f>
        <v>79056</v>
      </c>
      <c r="J9" s="10">
        <f>2154+66637+6+857</f>
        <v>69654</v>
      </c>
      <c r="L9" s="10">
        <f>1261+59191+10+599</f>
        <v>61061</v>
      </c>
      <c r="N9" s="10">
        <f>50595+18+492</f>
        <v>51105</v>
      </c>
      <c r="P9" s="10">
        <f>344+38016+30+406</f>
        <v>38796</v>
      </c>
    </row>
    <row r="10" spans="1:16">
      <c r="B10" s="42" t="s">
        <v>39</v>
      </c>
      <c r="C10" s="42"/>
      <c r="D10" s="12">
        <v>101648</v>
      </c>
      <c r="E10" s="33"/>
      <c r="F10" s="13">
        <f>284+110007+2778</f>
        <v>113069</v>
      </c>
      <c r="H10" s="13">
        <f>246+118273+2492</f>
        <v>121011</v>
      </c>
      <c r="J10" s="13">
        <f>318+113045+730</f>
        <v>114093</v>
      </c>
      <c r="L10" s="13">
        <f>401+103363+762</f>
        <v>104526</v>
      </c>
      <c r="N10" s="13">
        <f>412+99486+967</f>
        <v>100865</v>
      </c>
      <c r="P10" s="13">
        <f>532+100368+1114</f>
        <v>102014</v>
      </c>
    </row>
    <row r="11" spans="1:16">
      <c r="B11" s="42" t="s">
        <v>40</v>
      </c>
      <c r="C11" s="42"/>
      <c r="D11" s="2">
        <v>0</v>
      </c>
      <c r="E11" s="37"/>
      <c r="F11" s="13">
        <v>1</v>
      </c>
      <c r="H11" s="1">
        <v>0</v>
      </c>
      <c r="J11" s="1">
        <v>4</v>
      </c>
      <c r="L11" s="19">
        <v>0</v>
      </c>
      <c r="N11" s="19">
        <v>0</v>
      </c>
      <c r="P11" s="19">
        <v>0</v>
      </c>
    </row>
    <row r="12" spans="1:16">
      <c r="B12" s="42" t="s">
        <v>41</v>
      </c>
      <c r="C12" s="42"/>
      <c r="D12" s="35">
        <v>4</v>
      </c>
      <c r="E12" s="37"/>
      <c r="F12" s="16">
        <v>7</v>
      </c>
      <c r="H12" s="27">
        <v>22</v>
      </c>
      <c r="J12" s="27">
        <f>38+3+31</f>
        <v>72</v>
      </c>
      <c r="L12" s="16">
        <v>59</v>
      </c>
      <c r="N12" s="27">
        <v>43</v>
      </c>
      <c r="P12" s="16">
        <v>24</v>
      </c>
    </row>
    <row r="13" spans="1:16">
      <c r="F13" s="13"/>
      <c r="L13" s="13"/>
    </row>
    <row r="14" spans="1:16">
      <c r="B14" s="44" t="s">
        <v>55</v>
      </c>
      <c r="C14" s="44"/>
      <c r="D14" s="28">
        <f>SUM(D9:D13)</f>
        <v>171242</v>
      </c>
      <c r="E14" s="34"/>
      <c r="F14" s="17">
        <f>SUM(F9:F13)</f>
        <v>200676</v>
      </c>
      <c r="H14" s="17">
        <f>SUM(H9:H13)</f>
        <v>200089</v>
      </c>
      <c r="J14" s="17">
        <f>SUM(J9:J13)</f>
        <v>183823</v>
      </c>
      <c r="L14" s="17">
        <f>SUM(L9:L13)</f>
        <v>165646</v>
      </c>
      <c r="N14" s="17">
        <f>SUM(N9:N13)</f>
        <v>152013</v>
      </c>
      <c r="P14" s="17">
        <f>SUM(P9:P13)</f>
        <v>140834</v>
      </c>
    </row>
    <row r="15" spans="1:16">
      <c r="F15" s="13"/>
      <c r="L15" s="13"/>
    </row>
    <row r="16" spans="1:16">
      <c r="A16" s="44" t="s">
        <v>56</v>
      </c>
      <c r="B16" s="44"/>
      <c r="C16" s="44"/>
      <c r="F16" s="13"/>
      <c r="L16" s="13"/>
    </row>
    <row r="17" spans="1:16">
      <c r="B17" s="42" t="s">
        <v>42</v>
      </c>
      <c r="C17" s="42"/>
      <c r="D17" s="12">
        <v>51034</v>
      </c>
      <c r="E17" s="33"/>
      <c r="F17" s="13">
        <v>71629</v>
      </c>
      <c r="H17" s="13">
        <v>69388</v>
      </c>
      <c r="J17" s="13">
        <v>69900</v>
      </c>
      <c r="L17" s="13">
        <v>66291</v>
      </c>
      <c r="N17" s="13">
        <v>87779</v>
      </c>
      <c r="P17" s="13">
        <v>102304</v>
      </c>
    </row>
    <row r="18" spans="1:16">
      <c r="B18" s="42" t="s">
        <v>43</v>
      </c>
      <c r="C18" s="42"/>
      <c r="D18" s="12"/>
      <c r="E18" s="33"/>
      <c r="F18" s="13"/>
      <c r="H18" s="13"/>
      <c r="J18" s="13"/>
      <c r="L18" s="13"/>
      <c r="N18" s="13"/>
      <c r="P18" s="13"/>
    </row>
    <row r="19" spans="1:16">
      <c r="C19" s="1" t="s">
        <v>44</v>
      </c>
      <c r="D19" s="12">
        <v>61603</v>
      </c>
      <c r="E19" s="33"/>
      <c r="F19" s="13">
        <f>535+74122</f>
        <v>74657</v>
      </c>
      <c r="H19" s="13">
        <f>414+86981</f>
        <v>87395</v>
      </c>
      <c r="J19" s="13">
        <f>422+74757</f>
        <v>75179</v>
      </c>
      <c r="L19" s="13">
        <f>321+79696</f>
        <v>80017</v>
      </c>
      <c r="N19" s="13">
        <f>289+79438</f>
        <v>79727</v>
      </c>
      <c r="P19" s="13">
        <f>128+66115</f>
        <v>66243</v>
      </c>
    </row>
    <row r="20" spans="1:16">
      <c r="C20" s="1" t="s">
        <v>45</v>
      </c>
      <c r="D20" s="12">
        <v>13</v>
      </c>
      <c r="E20" s="33"/>
      <c r="F20" s="13">
        <v>203</v>
      </c>
      <c r="H20" s="13">
        <v>366</v>
      </c>
      <c r="J20" s="19">
        <v>0</v>
      </c>
      <c r="L20" s="19">
        <v>0</v>
      </c>
      <c r="N20" s="19">
        <v>0</v>
      </c>
      <c r="P20" s="19">
        <v>0</v>
      </c>
    </row>
    <row r="21" spans="1:16">
      <c r="C21" s="1" t="s">
        <v>46</v>
      </c>
      <c r="D21" s="12"/>
      <c r="E21" s="33"/>
      <c r="F21" s="13"/>
      <c r="H21" s="13"/>
      <c r="J21" s="13"/>
      <c r="L21" s="13"/>
      <c r="P21" s="13"/>
    </row>
    <row r="22" spans="1:16">
      <c r="C22" s="55" t="s">
        <v>64</v>
      </c>
      <c r="D22" s="15">
        <v>5530</v>
      </c>
      <c r="E22" s="33"/>
      <c r="F22" s="16">
        <v>5521</v>
      </c>
      <c r="H22" s="16">
        <v>4716</v>
      </c>
      <c r="J22" s="16">
        <v>7222</v>
      </c>
      <c r="L22" s="16">
        <f>3445+9142</f>
        <v>12587</v>
      </c>
      <c r="N22" s="16">
        <v>6768</v>
      </c>
      <c r="P22" s="16">
        <v>6180</v>
      </c>
    </row>
    <row r="23" spans="1:16">
      <c r="F23" s="13"/>
      <c r="H23" s="13"/>
      <c r="L23" s="13"/>
      <c r="N23" s="13"/>
    </row>
    <row r="24" spans="1:16">
      <c r="B24" s="44" t="s">
        <v>57</v>
      </c>
      <c r="C24" s="44"/>
      <c r="D24" s="18">
        <f>SUM(D17:D22)</f>
        <v>118180</v>
      </c>
      <c r="E24" s="34"/>
      <c r="F24" s="11">
        <f>SUM(F17:F22)</f>
        <v>152010</v>
      </c>
      <c r="H24" s="11">
        <f>SUM(H17:H22)</f>
        <v>161865</v>
      </c>
      <c r="J24" s="11">
        <f>SUM(J17:J22)</f>
        <v>152301</v>
      </c>
      <c r="L24" s="11">
        <f>SUM(L17:L22)</f>
        <v>158895</v>
      </c>
      <c r="N24" s="11">
        <f>SUM(N17:N22)</f>
        <v>174274</v>
      </c>
      <c r="P24" s="11">
        <f>SUM(P17:P22)</f>
        <v>174727</v>
      </c>
    </row>
    <row r="25" spans="1:16">
      <c r="F25" s="13"/>
      <c r="H25" s="13"/>
      <c r="L25" s="13"/>
      <c r="N25" s="13"/>
    </row>
    <row r="26" spans="1:16">
      <c r="C26" s="2" t="s">
        <v>58</v>
      </c>
      <c r="D26" s="28">
        <f>+D14+D24</f>
        <v>289422</v>
      </c>
      <c r="E26" s="34"/>
      <c r="F26" s="17">
        <f>+F14+F24</f>
        <v>352686</v>
      </c>
      <c r="H26" s="17">
        <f>+H14+H24</f>
        <v>361954</v>
      </c>
      <c r="J26" s="17">
        <f>+J14+J24</f>
        <v>336124</v>
      </c>
      <c r="L26" s="17">
        <f>+L14+L24</f>
        <v>324541</v>
      </c>
      <c r="N26" s="17">
        <f>+N14+N24</f>
        <v>326287</v>
      </c>
      <c r="P26" s="17">
        <f>+P14+P24</f>
        <v>315561</v>
      </c>
    </row>
    <row r="27" spans="1:16">
      <c r="F27" s="13"/>
      <c r="H27" s="13"/>
      <c r="L27" s="13"/>
      <c r="N27" s="13"/>
    </row>
    <row r="28" spans="1:16">
      <c r="A28" s="44" t="s">
        <v>59</v>
      </c>
      <c r="B28" s="44"/>
      <c r="C28" s="44"/>
      <c r="F28" s="13"/>
      <c r="H28" s="13"/>
      <c r="L28" s="13"/>
    </row>
    <row r="29" spans="1:16">
      <c r="B29" s="42" t="s">
        <v>47</v>
      </c>
      <c r="C29" s="42"/>
      <c r="D29" s="12">
        <v>42243</v>
      </c>
      <c r="F29" s="13">
        <v>48053</v>
      </c>
      <c r="H29" s="13">
        <v>50290</v>
      </c>
      <c r="J29" s="13">
        <v>41792</v>
      </c>
      <c r="L29" s="13">
        <v>41332</v>
      </c>
      <c r="N29" s="13">
        <v>44857</v>
      </c>
      <c r="P29" s="13">
        <v>42462</v>
      </c>
    </row>
    <row r="30" spans="1:16">
      <c r="B30" s="42" t="s">
        <v>48</v>
      </c>
      <c r="C30" s="42"/>
      <c r="D30" s="12">
        <v>4862</v>
      </c>
      <c r="F30" s="13">
        <f>1351+3603</f>
        <v>4954</v>
      </c>
      <c r="H30" s="13">
        <f>2637+3549</f>
        <v>6186</v>
      </c>
      <c r="J30" s="13">
        <f>2220+4606</f>
        <v>6826</v>
      </c>
      <c r="L30" s="13">
        <f>2850+4347</f>
        <v>7197</v>
      </c>
      <c r="N30" s="13">
        <f>2364+4110</f>
        <v>6474</v>
      </c>
      <c r="P30" s="13">
        <f>2420+3619</f>
        <v>6039</v>
      </c>
    </row>
    <row r="31" spans="1:16">
      <c r="B31" s="42" t="s">
        <v>49</v>
      </c>
      <c r="C31" s="42"/>
      <c r="D31" s="12">
        <v>28271</v>
      </c>
      <c r="F31" s="13">
        <v>53215</v>
      </c>
      <c r="H31" s="13">
        <v>45418</v>
      </c>
      <c r="J31" s="13">
        <v>18815</v>
      </c>
      <c r="L31" s="13">
        <v>15072</v>
      </c>
      <c r="N31" s="13">
        <v>28156</v>
      </c>
      <c r="P31" s="13">
        <v>25349</v>
      </c>
    </row>
    <row r="32" spans="1:16">
      <c r="B32" s="42" t="s">
        <v>50</v>
      </c>
      <c r="C32" s="42"/>
      <c r="D32" s="12">
        <v>76178</v>
      </c>
      <c r="F32" s="13">
        <v>103927</v>
      </c>
      <c r="H32" s="13">
        <v>116053</v>
      </c>
      <c r="J32" s="13">
        <v>96000</v>
      </c>
      <c r="L32" s="13">
        <v>75917</v>
      </c>
      <c r="N32" s="13">
        <v>56204</v>
      </c>
      <c r="P32" s="13">
        <v>54242</v>
      </c>
    </row>
    <row r="33" spans="1:16">
      <c r="B33" s="42" t="s">
        <v>51</v>
      </c>
      <c r="C33" s="42"/>
      <c r="D33" s="15">
        <v>94961</v>
      </c>
      <c r="F33" s="16">
        <v>123895</v>
      </c>
      <c r="H33" s="16">
        <v>126824</v>
      </c>
      <c r="J33" s="16">
        <v>132017</v>
      </c>
      <c r="L33" s="16">
        <v>125687</v>
      </c>
      <c r="N33" s="16">
        <v>132364</v>
      </c>
      <c r="P33" s="16">
        <v>130379</v>
      </c>
    </row>
    <row r="34" spans="1:16">
      <c r="F34" s="13"/>
      <c r="H34" s="13"/>
      <c r="L34" s="13"/>
    </row>
    <row r="35" spans="1:16">
      <c r="B35" s="44" t="s">
        <v>60</v>
      </c>
      <c r="C35" s="44"/>
      <c r="D35" s="28">
        <f>SUM(D29:D33)</f>
        <v>246515</v>
      </c>
      <c r="F35" s="17">
        <f>SUM(F29:F33)</f>
        <v>334044</v>
      </c>
      <c r="H35" s="17">
        <f>SUM(H29:H33)</f>
        <v>344771</v>
      </c>
      <c r="J35" s="17">
        <f>SUM(J29:J33)</f>
        <v>295450</v>
      </c>
      <c r="L35" s="17">
        <f>SUM(L29:L33)</f>
        <v>265205</v>
      </c>
      <c r="N35" s="17">
        <f>SUM(N29:N33)</f>
        <v>268055</v>
      </c>
      <c r="P35" s="17">
        <f>SUM(P29:P33)</f>
        <v>258471</v>
      </c>
    </row>
    <row r="36" spans="1:16">
      <c r="F36" s="13"/>
      <c r="H36" s="13"/>
      <c r="L36" s="13"/>
    </row>
    <row r="37" spans="1:16">
      <c r="A37" s="42" t="s">
        <v>61</v>
      </c>
      <c r="B37" s="42"/>
      <c r="C37" s="42"/>
      <c r="D37" s="18">
        <f>D14+D24-D35</f>
        <v>42907</v>
      </c>
      <c r="F37" s="11">
        <f>F14+F24-F35</f>
        <v>18642</v>
      </c>
      <c r="H37" s="11">
        <f>H14+H24-H35</f>
        <v>17183</v>
      </c>
      <c r="J37" s="11">
        <f>J14+J24-J35</f>
        <v>40674</v>
      </c>
      <c r="L37" s="11">
        <f>L14+L24-L35</f>
        <v>59336</v>
      </c>
      <c r="N37" s="11">
        <f>N14+N24-N35</f>
        <v>58232</v>
      </c>
      <c r="P37" s="11">
        <f>P14+P24-P35</f>
        <v>57090</v>
      </c>
    </row>
    <row r="38" spans="1:16">
      <c r="F38" s="13"/>
      <c r="L38" s="13"/>
    </row>
    <row r="39" spans="1:16">
      <c r="A39" s="42" t="s">
        <v>62</v>
      </c>
      <c r="B39" s="42"/>
      <c r="C39" s="42"/>
      <c r="D39" s="15">
        <v>12771</v>
      </c>
      <c r="F39" s="36">
        <v>-3057</v>
      </c>
      <c r="H39" s="16">
        <v>5599</v>
      </c>
      <c r="J39" s="16">
        <v>12994</v>
      </c>
      <c r="L39" s="16">
        <v>16930</v>
      </c>
      <c r="N39" s="16">
        <v>21974</v>
      </c>
      <c r="P39" s="16">
        <v>24009</v>
      </c>
    </row>
    <row r="40" spans="1:16">
      <c r="H40" s="2"/>
      <c r="L40" s="13"/>
      <c r="N40" s="13"/>
    </row>
    <row r="41" spans="1:16" ht="14.25" thickBot="1">
      <c r="A41" s="44" t="s">
        <v>63</v>
      </c>
      <c r="B41" s="44"/>
      <c r="C41" s="44"/>
      <c r="D41" s="24">
        <f>D37-D39</f>
        <v>30136</v>
      </c>
      <c r="F41" s="24">
        <f>F37-F39</f>
        <v>21699</v>
      </c>
      <c r="H41" s="24">
        <f>H37-H39</f>
        <v>11584</v>
      </c>
      <c r="J41" s="24">
        <f>J37-J39</f>
        <v>27680</v>
      </c>
      <c r="L41" s="24">
        <f>L37-L39</f>
        <v>42406</v>
      </c>
      <c r="N41" s="24">
        <f>N37-N39</f>
        <v>36258</v>
      </c>
      <c r="O41" s="2"/>
      <c r="P41" s="24">
        <f>P37-P39</f>
        <v>33081</v>
      </c>
    </row>
    <row r="42" spans="1:16" ht="14.25" thickTop="1"/>
    <row r="44" spans="1:16">
      <c r="A44" s="45" t="s">
        <v>34</v>
      </c>
      <c r="B44" s="45"/>
      <c r="C44" s="45"/>
      <c r="D44" s="45"/>
      <c r="E44" s="45"/>
      <c r="F44" s="45"/>
      <c r="G44" s="45"/>
      <c r="H44" s="45"/>
      <c r="I44" s="45"/>
      <c r="J44" s="45"/>
      <c r="K44" s="45"/>
      <c r="L44" s="45"/>
      <c r="M44" s="45"/>
      <c r="N44" s="45"/>
      <c r="O44" s="45"/>
      <c r="P44" s="45"/>
    </row>
    <row r="45" spans="1:16">
      <c r="A45" s="45"/>
      <c r="B45" s="45"/>
      <c r="C45" s="45"/>
      <c r="D45" s="45"/>
      <c r="E45" s="45"/>
      <c r="F45" s="45"/>
      <c r="G45" s="45"/>
      <c r="H45" s="45"/>
      <c r="I45" s="45"/>
      <c r="J45" s="45"/>
      <c r="K45" s="45"/>
      <c r="L45" s="45"/>
      <c r="M45" s="45"/>
      <c r="N45" s="45"/>
      <c r="O45" s="45"/>
      <c r="P45" s="45"/>
    </row>
    <row r="46" spans="1:16">
      <c r="A46" s="45"/>
      <c r="B46" s="45"/>
      <c r="C46" s="45"/>
      <c r="D46" s="45"/>
      <c r="E46" s="45"/>
      <c r="F46" s="45"/>
      <c r="G46" s="45"/>
      <c r="H46" s="45"/>
      <c r="I46" s="45"/>
      <c r="J46" s="45"/>
      <c r="K46" s="45"/>
      <c r="L46" s="45"/>
      <c r="M46" s="45"/>
      <c r="N46" s="45"/>
      <c r="O46" s="45"/>
      <c r="P46" s="45"/>
    </row>
    <row r="52" spans="3:10">
      <c r="C52" s="1">
        <v>2003</v>
      </c>
      <c r="J52" s="1">
        <v>33.1</v>
      </c>
    </row>
    <row r="53" spans="3:10">
      <c r="C53" s="1">
        <v>2004</v>
      </c>
      <c r="J53" s="29">
        <v>36.299999999999997</v>
      </c>
    </row>
    <row r="54" spans="3:10">
      <c r="C54" s="1">
        <v>2005</v>
      </c>
      <c r="J54" s="1">
        <v>42.4</v>
      </c>
    </row>
    <row r="55" spans="3:10">
      <c r="C55" s="14">
        <v>2006</v>
      </c>
      <c r="D55" s="14"/>
      <c r="E55" s="40"/>
      <c r="F55" s="14"/>
      <c r="G55" s="14"/>
      <c r="H55" s="14"/>
      <c r="I55" s="14"/>
      <c r="J55" s="29">
        <v>27.7</v>
      </c>
    </row>
    <row r="56" spans="3:10">
      <c r="C56" s="14">
        <v>2007</v>
      </c>
      <c r="D56" s="14"/>
      <c r="E56" s="40"/>
      <c r="F56" s="14"/>
      <c r="G56" s="14"/>
      <c r="J56" s="1">
        <v>12</v>
      </c>
    </row>
    <row r="57" spans="3:10">
      <c r="C57" s="1">
        <v>2008</v>
      </c>
      <c r="J57" s="1">
        <v>22</v>
      </c>
    </row>
    <row r="58" spans="3:10">
      <c r="C58" s="1">
        <v>2009</v>
      </c>
      <c r="J58" s="1">
        <v>30</v>
      </c>
    </row>
  </sheetData>
  <mergeCells count="26">
    <mergeCell ref="A1:P1"/>
    <mergeCell ref="A2:P2"/>
    <mergeCell ref="A3:P3"/>
    <mergeCell ref="D5:P5"/>
    <mergeCell ref="A16:C16"/>
    <mergeCell ref="B17:C17"/>
    <mergeCell ref="B18:C18"/>
    <mergeCell ref="A6:C6"/>
    <mergeCell ref="A8:C8"/>
    <mergeCell ref="B9:C9"/>
    <mergeCell ref="B10:C10"/>
    <mergeCell ref="B11:C11"/>
    <mergeCell ref="B12:C12"/>
    <mergeCell ref="B14:C14"/>
    <mergeCell ref="B24:C24"/>
    <mergeCell ref="A28:C28"/>
    <mergeCell ref="A41:C41"/>
    <mergeCell ref="A44:P46"/>
    <mergeCell ref="B31:C31"/>
    <mergeCell ref="B32:C32"/>
    <mergeCell ref="B33:C33"/>
    <mergeCell ref="B35:C35"/>
    <mergeCell ref="A37:C37"/>
    <mergeCell ref="A39:C39"/>
    <mergeCell ref="B29:C29"/>
    <mergeCell ref="B30:C30"/>
  </mergeCells>
  <phoneticPr fontId="5" type="noConversion"/>
  <printOptions horizontalCentered="1"/>
  <pageMargins left="0.75" right="0.75" top="1" bottom="1" header="0.5" footer="0.5"/>
  <pageSetup scale="70"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Balance Sheet</vt:lpstr>
      <vt:lpstr>Income State.</vt:lpstr>
      <vt:lpstr>'Balance Sheet'!Print_Area</vt:lpstr>
      <vt:lpstr>'Income State.'!Print_Area</vt:lpstr>
    </vt:vector>
  </TitlesOfParts>
  <Company>OCIF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Leasing Companies</dc:title>
  <dc:creator>LYDIAE</dc:creator>
  <cp:lastModifiedBy>wallys</cp:lastModifiedBy>
  <cp:lastPrinted>2009-05-19T11:56:17Z</cp:lastPrinted>
  <dcterms:created xsi:type="dcterms:W3CDTF">2003-03-20T19:51:11Z</dcterms:created>
  <dcterms:modified xsi:type="dcterms:W3CDTF">2010-02-24T12:44:00Z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1941783069</vt:i4>
  </property>
  <property fmtid="{D5CDD505-2E9C-101B-9397-08002B2CF9AE}" pid="3" name="_EmailSubject">
    <vt:lpwstr/>
  </property>
  <property fmtid="{D5CDD505-2E9C-101B-9397-08002B2CF9AE}" pid="4" name="_AuthorEmail">
    <vt:lpwstr>FRANCESL@cif.gov.pr</vt:lpwstr>
  </property>
  <property fmtid="{D5CDD505-2E9C-101B-9397-08002B2CF9AE}" pid="5" name="_AuthorEmailDisplayName">
    <vt:lpwstr>FRANCES LEBRON</vt:lpwstr>
  </property>
  <property fmtid="{D5CDD505-2E9C-101B-9397-08002B2CF9AE}" pid="6" name="_ReviewingToolsShownOnce">
    <vt:lpwstr/>
  </property>
</Properties>
</file>