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1355" windowHeight="5895"/>
  </bookViews>
  <sheets>
    <sheet name="IRAS" sheetId="1" r:id="rId1"/>
  </sheets>
  <definedNames>
    <definedName name="_xlnm.Print_Area" localSheetId="0">IRAS!$A$1:$H$58</definedName>
  </definedNames>
  <calcPr calcId="125725"/>
</workbook>
</file>

<file path=xl/calcChain.xml><?xml version="1.0" encoding="utf-8"?>
<calcChain xmlns="http://schemas.openxmlformats.org/spreadsheetml/2006/main">
  <c r="H22" i="1"/>
  <c r="H34"/>
  <c r="H39"/>
  <c r="G39"/>
  <c r="F39"/>
  <c r="E39"/>
  <c r="D39"/>
  <c r="C39"/>
  <c r="G34"/>
  <c r="F34"/>
  <c r="E34"/>
  <c r="D34"/>
  <c r="C34"/>
  <c r="G22"/>
  <c r="G41"/>
  <c r="F22"/>
  <c r="F41"/>
  <c r="E22"/>
  <c r="E41"/>
  <c r="D22"/>
  <c r="D41"/>
  <c r="C22"/>
  <c r="C41"/>
  <c r="H41" l="1"/>
</calcChain>
</file>

<file path=xl/sharedStrings.xml><?xml version="1.0" encoding="utf-8"?>
<sst xmlns="http://schemas.openxmlformats.org/spreadsheetml/2006/main" count="39" uniqueCount="36">
  <si>
    <t>Individual Retirement Account (IRA's)</t>
  </si>
  <si>
    <t>Banks,  Insurance Companies and  Credit Union</t>
  </si>
  <si>
    <t xml:space="preserve"> As of  December 31</t>
  </si>
  <si>
    <t>Commercial Banks</t>
  </si>
  <si>
    <t>Banco Popular de P.R.</t>
  </si>
  <si>
    <t>Oriental Bank &amp; Trust</t>
  </si>
  <si>
    <t>Westernbank</t>
  </si>
  <si>
    <t>Citibank N.A.</t>
  </si>
  <si>
    <t>Banco Santander</t>
  </si>
  <si>
    <t>Bilbao Vizcaya Arg. PR</t>
  </si>
  <si>
    <t>R &amp; G Premier Bank of PR</t>
  </si>
  <si>
    <t>Firstbank</t>
  </si>
  <si>
    <t>Bank &amp; Trust Co.</t>
  </si>
  <si>
    <t>Scotiabank</t>
  </si>
  <si>
    <t>Eurobank</t>
  </si>
  <si>
    <t>Banco Financiero</t>
  </si>
  <si>
    <t>Doral Bank</t>
  </si>
  <si>
    <t xml:space="preserve">    SUB-TOTAL</t>
  </si>
  <si>
    <t>Insurance Companies</t>
  </si>
  <si>
    <t>COSVI</t>
  </si>
  <si>
    <t>SSS</t>
  </si>
  <si>
    <t>PRAICO</t>
  </si>
  <si>
    <t>National Life Insurance</t>
  </si>
  <si>
    <t>Coop. Isabela</t>
  </si>
  <si>
    <t>Coop. Camuy</t>
  </si>
  <si>
    <t>Coop. Aguada</t>
  </si>
  <si>
    <t>Coop. Manuel Zeno Gandía</t>
  </si>
  <si>
    <t>Coop. de Veteranos</t>
  </si>
  <si>
    <t>Coop de Aguas Buenas</t>
  </si>
  <si>
    <t>AEELA</t>
  </si>
  <si>
    <t>Smith Barney</t>
  </si>
  <si>
    <t>Doral Securities</t>
  </si>
  <si>
    <t>Subtotal</t>
  </si>
  <si>
    <t>Total IRA's Accounts</t>
  </si>
  <si>
    <t>UBS Financial</t>
  </si>
  <si>
    <t>-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</si>
</sst>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64" formatCode="\(&quot;$&quot;000\)"/>
    <numFmt numFmtId="165" formatCode="_(* #,##0_);_(* \(#,##0\);_(* &quot;-&quot;??_);_(@_)"/>
    <numFmt numFmtId="166" formatCode="_(&quot;$&quot;* #,##0_);_(&quot;$&quot;* \(#,##0\);_(&quot;$&quot;* &quot;-&quot;??_);_(@_)"/>
  </numFmts>
  <fonts count="25">
    <font>
      <sz val="10"/>
      <name val="Arial"/>
    </font>
    <font>
      <sz val="11"/>
      <color indexed="8"/>
      <name val="Calibri"/>
      <family val="2"/>
    </font>
    <font>
      <sz val="10"/>
      <name val="Franklin Gothic Book"/>
      <family val="2"/>
    </font>
    <font>
      <b/>
      <sz val="20"/>
      <name val="Franklin Gothic Book"/>
      <family val="2"/>
    </font>
    <font>
      <sz val="9"/>
      <name val="Franklin Gothic Book"/>
      <family val="2"/>
    </font>
    <font>
      <b/>
      <sz val="9"/>
      <name val="Franklin Gothic Book"/>
      <family val="2"/>
    </font>
    <font>
      <b/>
      <sz val="10"/>
      <name val="Franklin Gothic Book"/>
      <family val="2"/>
    </font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10" applyNumberFormat="0" applyAlignment="0" applyProtection="0"/>
    <xf numFmtId="0" fontId="12" fillId="29" borderId="11" applyNumberFormat="0" applyAlignment="0" applyProtection="0"/>
    <xf numFmtId="0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12" applyNumberFormat="0" applyFill="0" applyAlignment="0" applyProtection="0"/>
    <xf numFmtId="0" fontId="16" fillId="0" borderId="13" applyNumberFormat="0" applyFill="0" applyAlignment="0" applyProtection="0"/>
    <xf numFmtId="0" fontId="17" fillId="0" borderId="14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10" applyNumberFormat="0" applyAlignment="0" applyProtection="0"/>
    <xf numFmtId="0" fontId="19" fillId="0" borderId="15" applyNumberFormat="0" applyFill="0" applyAlignment="0" applyProtection="0"/>
    <xf numFmtId="0" fontId="20" fillId="32" borderId="0" applyNumberFormat="0" applyBorder="0" applyAlignment="0" applyProtection="0"/>
    <xf numFmtId="0" fontId="1" fillId="33" borderId="16" applyNumberFormat="0" applyFont="0" applyAlignment="0" applyProtection="0"/>
    <xf numFmtId="0" fontId="21" fillId="28" borderId="17" applyNumberFormat="0" applyAlignment="0" applyProtection="0"/>
    <xf numFmtId="0" fontId="22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4" fillId="0" borderId="0" applyNumberFormat="0" applyFill="0" applyBorder="0" applyAlignment="0" applyProtection="0"/>
  </cellStyleXfs>
  <cellXfs count="34">
    <xf numFmtId="0" fontId="0" fillId="0" borderId="0" xfId="0" applyFont="1"/>
    <xf numFmtId="0" fontId="2" fillId="0" borderId="0" xfId="0" applyFont="1"/>
    <xf numFmtId="0" fontId="4" fillId="0" borderId="0" xfId="0" applyFont="1"/>
    <xf numFmtId="0" fontId="4" fillId="0" borderId="1" xfId="0" applyFont="1" applyBorder="1"/>
    <xf numFmtId="0" fontId="5" fillId="0" borderId="0" xfId="0" applyFont="1"/>
    <xf numFmtId="0" fontId="5" fillId="0" borderId="2" xfId="0" applyFont="1" applyBorder="1" applyAlignment="1">
      <alignment horizontal="center"/>
    </xf>
    <xf numFmtId="17" fontId="5" fillId="0" borderId="2" xfId="0" applyNumberFormat="1" applyFont="1" applyBorder="1" applyAlignment="1">
      <alignment horizontal="center"/>
    </xf>
    <xf numFmtId="17" fontId="5" fillId="0" borderId="0" xfId="0" applyNumberFormat="1" applyFont="1" applyAlignment="1">
      <alignment horizontal="center"/>
    </xf>
    <xf numFmtId="0" fontId="5" fillId="0" borderId="3" xfId="0" applyFont="1" applyBorder="1"/>
    <xf numFmtId="0" fontId="5" fillId="0" borderId="4" xfId="0" applyFont="1" applyBorder="1" applyAlignment="1">
      <alignment horizontal="center"/>
    </xf>
    <xf numFmtId="0" fontId="4" fillId="2" borderId="0" xfId="0" applyFont="1" applyFill="1"/>
    <xf numFmtId="0" fontId="4" fillId="0" borderId="0" xfId="28" applyFont="1"/>
    <xf numFmtId="165" fontId="4" fillId="2" borderId="0" xfId="28" applyNumberFormat="1" applyFont="1" applyFill="1"/>
    <xf numFmtId="165" fontId="4" fillId="0" borderId="0" xfId="28" applyNumberFormat="1" applyFont="1"/>
    <xf numFmtId="3" fontId="4" fillId="0" borderId="0" xfId="28" applyNumberFormat="1" applyFont="1"/>
    <xf numFmtId="166" fontId="5" fillId="0" borderId="0" xfId="29" applyNumberFormat="1" applyFont="1"/>
    <xf numFmtId="165" fontId="4" fillId="0" borderId="0" xfId="28" applyNumberFormat="1" applyFont="1" applyBorder="1"/>
    <xf numFmtId="166" fontId="5" fillId="0" borderId="5" xfId="29" applyNumberFormat="1" applyFont="1" applyBorder="1"/>
    <xf numFmtId="166" fontId="5" fillId="0" borderId="6" xfId="29" applyNumberFormat="1" applyFont="1" applyBorder="1"/>
    <xf numFmtId="166" fontId="5" fillId="0" borderId="7" xfId="29" applyNumberFormat="1" applyFont="1" applyBorder="1"/>
    <xf numFmtId="165" fontId="2" fillId="0" borderId="0" xfId="28" applyNumberFormat="1" applyFont="1"/>
    <xf numFmtId="0" fontId="6" fillId="0" borderId="0" xfId="0" applyFont="1"/>
    <xf numFmtId="0" fontId="5" fillId="0" borderId="8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17" fontId="5" fillId="0" borderId="9" xfId="0" applyNumberFormat="1" applyFont="1" applyBorder="1" applyAlignment="1">
      <alignment horizontal="center"/>
    </xf>
    <xf numFmtId="0" fontId="2" fillId="0" borderId="0" xfId="28" applyFont="1"/>
    <xf numFmtId="0" fontId="4" fillId="0" borderId="9" xfId="28" applyFont="1" applyBorder="1"/>
    <xf numFmtId="0" fontId="5" fillId="0" borderId="3" xfId="28" applyFont="1" applyBorder="1" applyAlignment="1">
      <alignment horizontal="center"/>
    </xf>
    <xf numFmtId="166" fontId="4" fillId="2" borderId="0" xfId="29" applyNumberFormat="1" applyFont="1" applyFill="1"/>
    <xf numFmtId="166" fontId="4" fillId="0" borderId="0" xfId="29" applyNumberFormat="1" applyFont="1"/>
    <xf numFmtId="0" fontId="4" fillId="0" borderId="0" xfId="28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4" fontId="4" fillId="0" borderId="8" xfId="0" applyNumberFormat="1" applyFont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urrency" xfId="29" builtinId="4" customBuiltin="1"/>
    <cellStyle name="Explanatory Text" xfId="30" builtinId="53" customBuiltin="1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te" xfId="39" builtinId="10" customBuiltin="1"/>
    <cellStyle name="Output" xfId="40" builtinId="21" customBuiltin="1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23"/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IRA's Accounts
Banks and Others Financial Institutions</a:t>
            </a:r>
          </a:p>
        </c:rich>
      </c:tx>
      <c:layout>
        <c:manualLayout>
          <c:xMode val="edge"/>
          <c:yMode val="edge"/>
          <c:x val="0.26788702992824742"/>
          <c:y val="1.8726591760299633E-2"/>
        </c:manualLayout>
      </c:layout>
    </c:title>
    <c:view3D>
      <c:rotX val="0"/>
      <c:rotY val="10"/>
      <c:perspective val="50"/>
    </c:view3D>
    <c:plotArea>
      <c:layout>
        <c:manualLayout>
          <c:layoutTarget val="inner"/>
          <c:xMode val="edge"/>
          <c:yMode val="edge"/>
          <c:x val="0.22426350281485238"/>
          <c:y val="0.31460789226318281"/>
          <c:w val="0.6995997672056582"/>
          <c:h val="0.53183715120680886"/>
        </c:manualLayout>
      </c:layout>
      <c:bar3DChart>
        <c:barDir val="col"/>
        <c:grouping val="clustered"/>
        <c:ser>
          <c:idx val="0"/>
          <c:order val="0"/>
          <c:spPr>
            <a:blipFill>
              <a:blip xmlns:r="http://schemas.openxmlformats.org/officeDocument/2006/relationships" r:embed="rId1"/>
              <a:tile tx="0" ty="0" sx="100000" sy="100000" flip="none" algn="tl"/>
            </a:blipFill>
          </c:spPr>
          <c:cat>
            <c:numRef>
              <c:f>IRAS!$B$44:$B$50</c:f>
              <c:numCache>
                <c:formatCode>General</c:formatCode>
                <c:ptCount val="7"/>
                <c:pt idx="0">
                  <c:v>2003</c:v>
                </c:pt>
                <c:pt idx="1">
                  <c:v>2004</c:v>
                </c:pt>
                <c:pt idx="2">
                  <c:v>2005</c:v>
                </c:pt>
                <c:pt idx="3">
                  <c:v>2006</c:v>
                </c:pt>
                <c:pt idx="4">
                  <c:v>2007</c:v>
                </c:pt>
                <c:pt idx="5">
                  <c:v>2008</c:v>
                </c:pt>
                <c:pt idx="6">
                  <c:v>2009</c:v>
                </c:pt>
              </c:numCache>
            </c:numRef>
          </c:cat>
          <c:val>
            <c:numRef>
              <c:f>IRAS!$C$44:$C$50</c:f>
              <c:numCache>
                <c:formatCode>General</c:formatCode>
                <c:ptCount val="7"/>
                <c:pt idx="0">
                  <c:v>2300</c:v>
                </c:pt>
                <c:pt idx="1">
                  <c:v>2476</c:v>
                </c:pt>
                <c:pt idx="2">
                  <c:v>2565</c:v>
                </c:pt>
                <c:pt idx="3">
                  <c:v>2293</c:v>
                </c:pt>
                <c:pt idx="4">
                  <c:v>2375</c:v>
                </c:pt>
                <c:pt idx="5">
                  <c:v>2430</c:v>
                </c:pt>
                <c:pt idx="6">
                  <c:v>2524</c:v>
                </c:pt>
              </c:numCache>
            </c:numRef>
          </c:val>
        </c:ser>
        <c:shape val="box"/>
        <c:axId val="62960768"/>
        <c:axId val="68132864"/>
        <c:axId val="0"/>
      </c:bar3DChart>
      <c:catAx>
        <c:axId val="62960768"/>
        <c:scaling>
          <c:orientation val="minMax"/>
        </c:scaling>
        <c:axPos val="b"/>
        <c:numFmt formatCode="General" sourceLinked="1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8132864"/>
        <c:crosses val="autoZero"/>
        <c:auto val="1"/>
        <c:lblAlgn val="ctr"/>
        <c:lblOffset val="100"/>
        <c:tickLblSkip val="1"/>
        <c:tickMarkSkip val="1"/>
      </c:catAx>
      <c:valAx>
        <c:axId val="68132864"/>
        <c:scaling>
          <c:orientation val="minMax"/>
        </c:scaling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Millions($)</a:t>
                </a:r>
              </a:p>
            </c:rich>
          </c:tx>
          <c:layout>
            <c:manualLayout>
              <c:xMode val="edge"/>
              <c:yMode val="edge"/>
              <c:x val="0.1807457304104442"/>
              <c:y val="0.19850246984307587"/>
            </c:manualLayout>
          </c:layout>
        </c:title>
        <c:numFmt formatCode="\$#,##0" sourceLinked="0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62960768"/>
        <c:crosses val="autoZero"/>
        <c:crossBetween val="between"/>
      </c:valAx>
      <c:spPr>
        <a:solidFill>
          <a:sysClr val="window" lastClr="FFFFFF"/>
        </a:solidFill>
      </c:spPr>
    </c:plotArea>
    <c:plotVisOnly val="1"/>
    <c:dispBlanksAs val="gap"/>
  </c:chart>
  <c:spPr>
    <a:gradFill>
      <a:gsLst>
        <a:gs pos="0">
          <a:srgbClr val="4F81BD">
            <a:tint val="66000"/>
            <a:satMod val="160000"/>
          </a:srgbClr>
        </a:gs>
        <a:gs pos="50000">
          <a:srgbClr val="4F81BD">
            <a:tint val="44500"/>
            <a:satMod val="160000"/>
          </a:srgbClr>
        </a:gs>
        <a:gs pos="100000">
          <a:srgbClr val="4F81BD">
            <a:tint val="23500"/>
            <a:satMod val="160000"/>
          </a:srgbClr>
        </a:gs>
      </a:gsLst>
      <a:lin ang="5400000" scaled="0"/>
    </a:gradFill>
  </c:spPr>
  <c:printSettings>
    <c:headerFooter/>
    <c:pageMargins b="1" l="0.75000000000000022" r="0.75000000000000022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22412</xdr:colOff>
      <xdr:row>0</xdr:row>
      <xdr:rowOff>771525</xdr:rowOff>
    </xdr:to>
    <xdr:pic>
      <xdr:nvPicPr>
        <xdr:cNvPr id="1031" name="Picture 3" descr="ocif new logo EN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0" y="0"/>
          <a:ext cx="7440706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256054</xdr:colOff>
      <xdr:row>42</xdr:row>
      <xdr:rowOff>9525</xdr:rowOff>
    </xdr:from>
    <xdr:to>
      <xdr:col>7</xdr:col>
      <xdr:colOff>351304</xdr:colOff>
      <xdr:row>56</xdr:row>
      <xdr:rowOff>152400</xdr:rowOff>
    </xdr:to>
    <xdr:graphicFrame macro="">
      <xdr:nvGraphicFramePr>
        <xdr:cNvPr id="103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1"/>
  <sheetViews>
    <sheetView tabSelected="1" view="pageBreakPreview" topLeftCell="A25" zoomScale="85" zoomScaleNormal="100" zoomScaleSheetLayoutView="85" workbookViewId="0">
      <selection activeCell="A2" sqref="A2:H2"/>
    </sheetView>
  </sheetViews>
  <sheetFormatPr defaultRowHeight="13.5"/>
  <cols>
    <col min="1" max="1" width="20.85546875" style="1" customWidth="1"/>
    <col min="2" max="7" width="12.7109375" style="1" customWidth="1"/>
    <col min="8" max="8" width="13.85546875" style="25" customWidth="1"/>
    <col min="9" max="9" width="9.140625" style="1"/>
    <col min="10" max="11" width="9.28515625" style="1" customWidth="1"/>
    <col min="12" max="16384" width="9.140625" style="1"/>
  </cols>
  <sheetData>
    <row r="1" spans="1:8" ht="77.25" customHeight="1"/>
    <row r="2" spans="1:8" ht="27">
      <c r="A2" s="31" t="s">
        <v>0</v>
      </c>
      <c r="B2" s="31"/>
      <c r="C2" s="31"/>
      <c r="D2" s="31"/>
      <c r="E2" s="31"/>
      <c r="F2" s="31"/>
      <c r="G2" s="31"/>
      <c r="H2" s="31"/>
    </row>
    <row r="3" spans="1:8" ht="27">
      <c r="A3" s="31" t="s">
        <v>1</v>
      </c>
      <c r="B3" s="31"/>
      <c r="C3" s="31"/>
      <c r="D3" s="31"/>
      <c r="E3" s="31"/>
      <c r="F3" s="31"/>
      <c r="G3" s="31"/>
      <c r="H3" s="31"/>
    </row>
    <row r="4" spans="1:8" s="2" customFormat="1" ht="12.75">
      <c r="A4" s="32" t="s">
        <v>2</v>
      </c>
      <c r="B4" s="32"/>
      <c r="C4" s="32"/>
      <c r="D4" s="32"/>
      <c r="E4" s="32"/>
      <c r="F4" s="32"/>
      <c r="G4" s="32"/>
      <c r="H4" s="32"/>
    </row>
    <row r="5" spans="1:8" s="2" customFormat="1" ht="12.75">
      <c r="A5" s="33">
        <v>0</v>
      </c>
      <c r="B5" s="33"/>
      <c r="C5" s="33"/>
      <c r="D5" s="33"/>
      <c r="E5" s="33"/>
      <c r="F5" s="33"/>
      <c r="G5" s="33"/>
      <c r="H5" s="33"/>
    </row>
    <row r="6" spans="1:8" s="2" customFormat="1" ht="12.75">
      <c r="A6" s="3"/>
      <c r="B6" s="5"/>
      <c r="C6" s="5"/>
      <c r="D6" s="6"/>
      <c r="E6" s="6"/>
      <c r="F6" s="7"/>
      <c r="G6" s="24"/>
      <c r="H6" s="26"/>
    </row>
    <row r="7" spans="1:8" s="2" customFormat="1" ht="12.75">
      <c r="A7" s="8" t="s">
        <v>3</v>
      </c>
      <c r="B7" s="9">
        <v>2003</v>
      </c>
      <c r="C7" s="9">
        <v>2004</v>
      </c>
      <c r="D7" s="9">
        <v>2005</v>
      </c>
      <c r="E7" s="9">
        <v>2006</v>
      </c>
      <c r="F7" s="22">
        <v>2007</v>
      </c>
      <c r="G7" s="23">
        <v>2008</v>
      </c>
      <c r="H7" s="27">
        <v>2009</v>
      </c>
    </row>
    <row r="8" spans="1:8" s="2" customFormat="1" ht="12.75">
      <c r="A8" s="10" t="s">
        <v>4</v>
      </c>
      <c r="B8" s="28">
        <v>913000</v>
      </c>
      <c r="C8" s="28">
        <v>989893</v>
      </c>
      <c r="D8" s="28">
        <v>1035000</v>
      </c>
      <c r="E8" s="29">
        <v>957939</v>
      </c>
      <c r="F8" s="29">
        <v>1049299</v>
      </c>
      <c r="G8" s="29">
        <v>1136375</v>
      </c>
      <c r="H8" s="29">
        <v>1149360</v>
      </c>
    </row>
    <row r="9" spans="1:8" s="2" customFormat="1" ht="12.75">
      <c r="A9" s="10" t="s">
        <v>5</v>
      </c>
      <c r="B9" s="12">
        <v>690858</v>
      </c>
      <c r="C9" s="12">
        <v>718397</v>
      </c>
      <c r="D9" s="12">
        <v>687432</v>
      </c>
      <c r="E9" s="13">
        <v>527182</v>
      </c>
      <c r="F9" s="13">
        <v>539401</v>
      </c>
      <c r="G9" s="14">
        <v>461693</v>
      </c>
      <c r="H9" s="14">
        <v>492996</v>
      </c>
    </row>
    <row r="10" spans="1:8" s="2" customFormat="1" ht="12.75">
      <c r="A10" s="10" t="s">
        <v>6</v>
      </c>
      <c r="B10" s="12">
        <v>254547</v>
      </c>
      <c r="C10" s="12">
        <v>297936</v>
      </c>
      <c r="D10" s="12">
        <v>359350</v>
      </c>
      <c r="E10" s="13">
        <v>377118</v>
      </c>
      <c r="F10" s="13">
        <v>404870</v>
      </c>
      <c r="G10" s="14">
        <v>427711</v>
      </c>
      <c r="H10" s="14">
        <v>440847</v>
      </c>
    </row>
    <row r="11" spans="1:8" s="2" customFormat="1" ht="12.75">
      <c r="A11" s="2" t="s">
        <v>7</v>
      </c>
      <c r="B11" s="13">
        <v>60650</v>
      </c>
      <c r="C11" s="13">
        <v>57844</v>
      </c>
      <c r="D11" s="13">
        <v>53078</v>
      </c>
      <c r="E11" s="13">
        <v>41771</v>
      </c>
      <c r="F11" s="13">
        <v>0</v>
      </c>
      <c r="G11" s="13">
        <v>0</v>
      </c>
      <c r="H11" s="13">
        <v>0</v>
      </c>
    </row>
    <row r="12" spans="1:8" s="2" customFormat="1" ht="12.75">
      <c r="A12" s="2" t="s">
        <v>8</v>
      </c>
      <c r="B12" s="13">
        <v>43852</v>
      </c>
      <c r="C12" s="13">
        <v>46093</v>
      </c>
      <c r="D12" s="13">
        <v>51066</v>
      </c>
      <c r="E12" s="13">
        <v>44595</v>
      </c>
      <c r="F12" s="13">
        <v>42541</v>
      </c>
      <c r="G12" s="14">
        <v>40790</v>
      </c>
      <c r="H12" s="14">
        <v>35423</v>
      </c>
    </row>
    <row r="13" spans="1:8" s="2" customFormat="1" ht="12.75">
      <c r="A13" s="2" t="s">
        <v>9</v>
      </c>
      <c r="B13" s="13">
        <v>27238</v>
      </c>
      <c r="C13" s="13">
        <v>26251</v>
      </c>
      <c r="D13" s="13">
        <v>25188</v>
      </c>
      <c r="E13" s="13">
        <v>19791</v>
      </c>
      <c r="F13" s="13">
        <v>17793</v>
      </c>
      <c r="G13" s="14">
        <v>14863</v>
      </c>
      <c r="H13" s="14">
        <v>13141</v>
      </c>
    </row>
    <row r="14" spans="1:8" s="2" customFormat="1" ht="12.75">
      <c r="A14" s="2" t="s">
        <v>10</v>
      </c>
      <c r="B14" s="13">
        <v>24187</v>
      </c>
      <c r="C14" s="13">
        <v>25293</v>
      </c>
      <c r="D14" s="13">
        <v>31083</v>
      </c>
      <c r="E14" s="13">
        <v>31384</v>
      </c>
      <c r="F14" s="13">
        <v>32802</v>
      </c>
      <c r="G14" s="14">
        <v>33556</v>
      </c>
      <c r="H14" s="14">
        <v>36595</v>
      </c>
    </row>
    <row r="15" spans="1:8" s="2" customFormat="1" ht="12.75">
      <c r="A15" s="2" t="s">
        <v>11</v>
      </c>
      <c r="B15" s="13">
        <v>20264</v>
      </c>
      <c r="C15" s="13">
        <v>19601</v>
      </c>
      <c r="D15" s="13">
        <v>23056</v>
      </c>
      <c r="E15" s="13">
        <v>22871</v>
      </c>
      <c r="F15" s="13">
        <v>28796</v>
      </c>
      <c r="G15" s="14">
        <v>52301</v>
      </c>
      <c r="H15" s="14">
        <v>68149</v>
      </c>
    </row>
    <row r="16" spans="1:8" s="2" customFormat="1" ht="12.75">
      <c r="A16" s="2" t="s">
        <v>12</v>
      </c>
      <c r="B16" s="13">
        <v>9039</v>
      </c>
      <c r="C16" s="13">
        <v>0</v>
      </c>
      <c r="D16" s="13">
        <v>0</v>
      </c>
      <c r="E16" s="30" t="s">
        <v>35</v>
      </c>
      <c r="F16" s="13">
        <v>0</v>
      </c>
      <c r="G16" s="30" t="s">
        <v>35</v>
      </c>
      <c r="H16" s="30" t="s">
        <v>35</v>
      </c>
    </row>
    <row r="17" spans="1:8" s="2" customFormat="1" ht="12.75">
      <c r="A17" s="2" t="s">
        <v>13</v>
      </c>
      <c r="B17" s="13">
        <v>8049</v>
      </c>
      <c r="C17" s="13">
        <v>7937</v>
      </c>
      <c r="D17" s="13">
        <v>7666</v>
      </c>
      <c r="E17" s="13">
        <v>6315</v>
      </c>
      <c r="F17" s="13">
        <v>6223</v>
      </c>
      <c r="G17" s="14">
        <v>5630</v>
      </c>
      <c r="H17" s="14">
        <v>5903</v>
      </c>
    </row>
    <row r="18" spans="1:8" s="2" customFormat="1" ht="12.75">
      <c r="A18" s="2" t="s">
        <v>14</v>
      </c>
      <c r="B18" s="13">
        <v>4823</v>
      </c>
      <c r="C18" s="13">
        <v>7817</v>
      </c>
      <c r="D18" s="13">
        <v>12022</v>
      </c>
      <c r="E18" s="13">
        <v>11089</v>
      </c>
      <c r="F18" s="13">
        <v>11806</v>
      </c>
      <c r="G18" s="14">
        <v>12956</v>
      </c>
      <c r="H18" s="14">
        <v>13068</v>
      </c>
    </row>
    <row r="19" spans="1:8" s="2" customFormat="1" ht="12.75">
      <c r="A19" s="2" t="s">
        <v>15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</row>
    <row r="20" spans="1:8" s="2" customFormat="1" ht="12.75">
      <c r="A20" s="10" t="s">
        <v>16</v>
      </c>
      <c r="B20" s="12">
        <v>10283</v>
      </c>
      <c r="C20" s="12">
        <v>12913</v>
      </c>
      <c r="D20" s="12">
        <v>13839</v>
      </c>
      <c r="E20" s="13">
        <v>20053</v>
      </c>
      <c r="F20" s="14">
        <v>24443</v>
      </c>
      <c r="G20" s="14">
        <v>21259</v>
      </c>
      <c r="H20" s="14">
        <v>18057</v>
      </c>
    </row>
    <row r="21" spans="1:8" s="2" customFormat="1" ht="12.75">
      <c r="G21" s="11"/>
      <c r="H21" s="11"/>
    </row>
    <row r="22" spans="1:8" s="2" customFormat="1" ht="12.75">
      <c r="A22" s="4" t="s">
        <v>17</v>
      </c>
      <c r="B22" s="15">
        <v>2066790</v>
      </c>
      <c r="C22" s="15">
        <f t="shared" ref="C22:H22" si="0">SUM(C8:C20)</f>
        <v>2209975</v>
      </c>
      <c r="D22" s="15">
        <f t="shared" si="0"/>
        <v>2298780</v>
      </c>
      <c r="E22" s="15">
        <f t="shared" si="0"/>
        <v>2060108</v>
      </c>
      <c r="F22" s="15">
        <f t="shared" si="0"/>
        <v>2157974</v>
      </c>
      <c r="G22" s="15">
        <f t="shared" si="0"/>
        <v>2207134</v>
      </c>
      <c r="H22" s="15">
        <f t="shared" si="0"/>
        <v>2273539</v>
      </c>
    </row>
    <row r="23" spans="1:8" s="2" customFormat="1" ht="12.75">
      <c r="A23" s="4" t="s">
        <v>18</v>
      </c>
      <c r="G23" s="11"/>
      <c r="H23" s="11"/>
    </row>
    <row r="24" spans="1:8" s="2" customFormat="1" ht="12.75">
      <c r="A24" s="2" t="s">
        <v>19</v>
      </c>
      <c r="B24" s="13">
        <v>84671</v>
      </c>
      <c r="C24" s="13">
        <v>95386</v>
      </c>
      <c r="D24" s="13">
        <v>91910</v>
      </c>
      <c r="E24" s="13">
        <v>87015</v>
      </c>
      <c r="F24" s="13">
        <v>89796</v>
      </c>
      <c r="G24" s="14">
        <v>97683</v>
      </c>
      <c r="H24" s="14">
        <v>105526</v>
      </c>
    </row>
    <row r="25" spans="1:8" s="2" customFormat="1" ht="12.75">
      <c r="A25" s="2" t="s">
        <v>20</v>
      </c>
      <c r="B25" s="13">
        <v>16598</v>
      </c>
      <c r="C25" s="13">
        <v>21468</v>
      </c>
      <c r="D25" s="13">
        <v>21025</v>
      </c>
      <c r="E25" s="13">
        <v>19525</v>
      </c>
      <c r="F25" s="13">
        <v>14764</v>
      </c>
      <c r="G25" s="14">
        <v>13769</v>
      </c>
      <c r="H25" s="14">
        <v>13191</v>
      </c>
    </row>
    <row r="26" spans="1:8" s="2" customFormat="1" ht="12.75">
      <c r="A26" s="2" t="s">
        <v>21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</row>
    <row r="27" spans="1:8" s="2" customFormat="1" ht="12.75">
      <c r="A27" s="2" t="s">
        <v>22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</row>
    <row r="28" spans="1:8" s="2" customFormat="1" ht="12.75">
      <c r="A28" s="2" t="s">
        <v>23</v>
      </c>
      <c r="B28" s="13">
        <v>327</v>
      </c>
      <c r="C28" s="13">
        <v>567</v>
      </c>
      <c r="D28" s="13">
        <v>649</v>
      </c>
      <c r="E28" s="13">
        <v>1012</v>
      </c>
      <c r="F28" s="13">
        <v>794</v>
      </c>
      <c r="G28" s="11">
        <v>865</v>
      </c>
      <c r="H28" s="14">
        <v>1074</v>
      </c>
    </row>
    <row r="29" spans="1:8" s="2" customFormat="1" ht="12.75">
      <c r="A29" s="2" t="s">
        <v>24</v>
      </c>
      <c r="B29" s="13">
        <v>377</v>
      </c>
      <c r="C29" s="13">
        <v>483</v>
      </c>
      <c r="D29" s="13">
        <v>633</v>
      </c>
      <c r="E29" s="13">
        <v>570</v>
      </c>
      <c r="F29" s="13">
        <v>648</v>
      </c>
      <c r="G29" s="11">
        <v>623</v>
      </c>
      <c r="H29" s="11">
        <v>620</v>
      </c>
    </row>
    <row r="30" spans="1:8" s="2" customFormat="1" ht="12.75">
      <c r="A30" s="2" t="s">
        <v>25</v>
      </c>
      <c r="B30" s="13">
        <v>264</v>
      </c>
      <c r="C30" s="13">
        <v>463</v>
      </c>
      <c r="D30" s="13">
        <v>652</v>
      </c>
      <c r="E30" s="13">
        <v>623</v>
      </c>
      <c r="F30" s="13">
        <v>774</v>
      </c>
      <c r="G30" s="11">
        <v>1213</v>
      </c>
      <c r="H30" s="14">
        <v>2988</v>
      </c>
    </row>
    <row r="31" spans="1:8" s="2" customFormat="1" ht="12.75">
      <c r="A31" s="2" t="s">
        <v>26</v>
      </c>
      <c r="B31" s="13">
        <v>1183</v>
      </c>
      <c r="C31" s="13">
        <v>1446</v>
      </c>
      <c r="D31" s="13">
        <v>1545</v>
      </c>
      <c r="E31" s="13">
        <v>1568</v>
      </c>
      <c r="F31" s="13">
        <v>2084</v>
      </c>
      <c r="G31" s="14">
        <v>2413</v>
      </c>
      <c r="H31" s="14">
        <v>2684</v>
      </c>
    </row>
    <row r="32" spans="1:8" s="2" customFormat="1" ht="12.75">
      <c r="A32" s="2" t="s">
        <v>27</v>
      </c>
      <c r="B32" s="13">
        <v>8075</v>
      </c>
      <c r="C32" s="13">
        <v>8576</v>
      </c>
      <c r="D32" s="13">
        <v>8975</v>
      </c>
      <c r="E32" s="13">
        <v>8474</v>
      </c>
      <c r="F32" s="13">
        <v>9319</v>
      </c>
      <c r="G32" s="14">
        <v>10160</v>
      </c>
      <c r="H32" s="14">
        <v>11583</v>
      </c>
    </row>
    <row r="33" spans="1:8" s="2" customFormat="1" ht="12.75">
      <c r="A33" s="2" t="s">
        <v>28</v>
      </c>
      <c r="B33" s="13">
        <v>18</v>
      </c>
      <c r="C33" s="13">
        <v>34</v>
      </c>
      <c r="D33" s="13">
        <v>56</v>
      </c>
      <c r="E33" s="13">
        <v>68</v>
      </c>
      <c r="F33" s="13">
        <v>89</v>
      </c>
      <c r="G33" s="11">
        <v>124</v>
      </c>
      <c r="H33" s="11">
        <v>446</v>
      </c>
    </row>
    <row r="34" spans="1:8" s="2" customFormat="1" ht="12.75">
      <c r="A34" s="4" t="s">
        <v>17</v>
      </c>
      <c r="B34" s="15">
        <v>111513</v>
      </c>
      <c r="C34" s="15">
        <f t="shared" ref="C34:H34" si="1">SUM(C24:C33)</f>
        <v>128423</v>
      </c>
      <c r="D34" s="15">
        <f t="shared" si="1"/>
        <v>125445</v>
      </c>
      <c r="E34" s="15">
        <f t="shared" si="1"/>
        <v>118855</v>
      </c>
      <c r="F34" s="15">
        <f t="shared" si="1"/>
        <v>118268</v>
      </c>
      <c r="G34" s="15">
        <f t="shared" si="1"/>
        <v>126850</v>
      </c>
      <c r="H34" s="15">
        <f t="shared" si="1"/>
        <v>138112</v>
      </c>
    </row>
    <row r="35" spans="1:8" s="2" customFormat="1" ht="12.75">
      <c r="A35" s="2" t="s">
        <v>29</v>
      </c>
      <c r="B35" s="13">
        <v>26646</v>
      </c>
      <c r="C35" s="13">
        <v>29946</v>
      </c>
      <c r="D35" s="13">
        <v>33657</v>
      </c>
      <c r="E35" s="13">
        <v>36918</v>
      </c>
      <c r="F35" s="13">
        <v>41182</v>
      </c>
      <c r="G35" s="14">
        <v>45827</v>
      </c>
      <c r="H35" s="14">
        <v>50285</v>
      </c>
    </row>
    <row r="36" spans="1:8" s="2" customFormat="1" ht="12.75">
      <c r="A36" s="2" t="s">
        <v>34</v>
      </c>
      <c r="B36" s="13">
        <v>76068</v>
      </c>
      <c r="C36" s="13">
        <v>87521</v>
      </c>
      <c r="D36" s="13">
        <v>86470</v>
      </c>
      <c r="E36" s="13">
        <v>61493</v>
      </c>
      <c r="F36" s="13">
        <v>57199</v>
      </c>
      <c r="G36" s="14">
        <v>50663</v>
      </c>
      <c r="H36" s="14">
        <v>62054</v>
      </c>
    </row>
    <row r="37" spans="1:8" s="2" customFormat="1" ht="12.75">
      <c r="A37" s="2" t="s">
        <v>30</v>
      </c>
      <c r="B37" s="13">
        <v>18447</v>
      </c>
      <c r="C37" s="13">
        <v>20524</v>
      </c>
      <c r="D37" s="13">
        <v>20826</v>
      </c>
      <c r="E37" s="13">
        <v>15919</v>
      </c>
      <c r="F37" s="13">
        <v>0</v>
      </c>
      <c r="G37" s="13">
        <v>0</v>
      </c>
      <c r="H37" s="13">
        <v>0</v>
      </c>
    </row>
    <row r="38" spans="1:8" s="2" customFormat="1" ht="12.75">
      <c r="A38" s="2" t="s">
        <v>31</v>
      </c>
      <c r="B38" s="13">
        <v>935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</row>
    <row r="39" spans="1:8" s="2" customFormat="1" ht="12.75">
      <c r="A39" s="4" t="s">
        <v>32</v>
      </c>
      <c r="B39" s="15">
        <v>122096</v>
      </c>
      <c r="C39" s="15">
        <f t="shared" ref="C39:H39" si="2">SUM(C35:C38)</f>
        <v>137991</v>
      </c>
      <c r="D39" s="15">
        <f t="shared" si="2"/>
        <v>140953</v>
      </c>
      <c r="E39" s="15">
        <f t="shared" si="2"/>
        <v>114330</v>
      </c>
      <c r="F39" s="15">
        <f t="shared" si="2"/>
        <v>98381</v>
      </c>
      <c r="G39" s="15">
        <f t="shared" si="2"/>
        <v>96490</v>
      </c>
      <c r="H39" s="15">
        <f t="shared" si="2"/>
        <v>112339</v>
      </c>
    </row>
    <row r="40" spans="1:8" s="2" customFormat="1" ht="12.75">
      <c r="A40" s="4"/>
      <c r="C40" s="16"/>
      <c r="D40" s="16"/>
      <c r="E40" s="16"/>
      <c r="F40" s="16"/>
      <c r="G40" s="11"/>
      <c r="H40" s="11"/>
    </row>
    <row r="41" spans="1:8" s="2" customFormat="1" ht="12.75">
      <c r="A41" s="4" t="s">
        <v>33</v>
      </c>
      <c r="B41" s="17">
        <v>2300399</v>
      </c>
      <c r="C41" s="18">
        <f t="shared" ref="C41:H41" si="3">+C22+C34+C39</f>
        <v>2476389</v>
      </c>
      <c r="D41" s="19">
        <f t="shared" si="3"/>
        <v>2565178</v>
      </c>
      <c r="E41" s="19">
        <f t="shared" si="3"/>
        <v>2293293</v>
      </c>
      <c r="F41" s="19">
        <f t="shared" si="3"/>
        <v>2374623</v>
      </c>
      <c r="G41" s="19">
        <f t="shared" si="3"/>
        <v>2430474</v>
      </c>
      <c r="H41" s="19">
        <f t="shared" si="3"/>
        <v>2523990</v>
      </c>
    </row>
    <row r="42" spans="1:8">
      <c r="B42" s="20"/>
    </row>
    <row r="44" spans="1:8">
      <c r="A44" s="21"/>
      <c r="B44" s="1">
        <v>2003</v>
      </c>
      <c r="C44" s="1">
        <v>2300</v>
      </c>
    </row>
    <row r="45" spans="1:8">
      <c r="B45" s="1">
        <v>2004</v>
      </c>
      <c r="C45" s="1">
        <v>2476</v>
      </c>
    </row>
    <row r="46" spans="1:8">
      <c r="B46" s="1">
        <v>2005</v>
      </c>
      <c r="C46" s="1">
        <v>2565</v>
      </c>
    </row>
    <row r="47" spans="1:8">
      <c r="B47" s="1">
        <v>2006</v>
      </c>
      <c r="C47" s="1">
        <v>2293</v>
      </c>
    </row>
    <row r="48" spans="1:8">
      <c r="B48" s="1">
        <v>2007</v>
      </c>
      <c r="C48" s="1">
        <v>2375</v>
      </c>
    </row>
    <row r="49" spans="2:3">
      <c r="B49" s="1">
        <v>2008</v>
      </c>
      <c r="C49" s="1">
        <v>2430</v>
      </c>
    </row>
    <row r="50" spans="2:3">
      <c r="B50" s="1">
        <v>2009</v>
      </c>
      <c r="C50" s="1">
        <v>2524</v>
      </c>
    </row>
    <row r="71" spans="1:1">
      <c r="A71" s="21"/>
    </row>
  </sheetData>
  <mergeCells count="4">
    <mergeCell ref="A2:H2"/>
    <mergeCell ref="A3:H3"/>
    <mergeCell ref="A4:H4"/>
    <mergeCell ref="A5:H5"/>
  </mergeCells>
  <phoneticPr fontId="0" type="noConversion"/>
  <printOptions horizontalCentered="1" verticalCentered="1"/>
  <pageMargins left="0.36" right="0.37" top="0.49" bottom="0.44" header="0.5" footer="0.5"/>
  <pageSetup scale="88" orientation="portrait" r:id="rId1"/>
  <colBreaks count="1" manualBreakCount="1">
    <brk id="8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IRAS</vt:lpstr>
      <vt:lpstr>IRAS!Print_Area</vt:lpstr>
    </vt:vector>
  </TitlesOfParts>
  <Company>OCIF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OCIF PR - Individual Retirement Accounts</dc:title>
  <dc:creator>WALLY SIERRA</dc:creator>
  <cp:lastModifiedBy>wallys</cp:lastModifiedBy>
  <cp:lastPrinted>2010-02-11T12:20:36Z</cp:lastPrinted>
  <dcterms:created xsi:type="dcterms:W3CDTF">2004-12-07T17:27:18Z</dcterms:created>
  <dcterms:modified xsi:type="dcterms:W3CDTF">2010-02-11T12:20:56Z</dcterms:modified>
</cp:coreProperties>
</file>