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5925"/>
  </bookViews>
  <sheets>
    <sheet name="R.O.C." sheetId="1" r:id="rId1"/>
    <sheet name="Income Statement" sheetId="2" r:id="rId2"/>
    <sheet name="Sheet1" sheetId="3" r:id="rId3"/>
  </sheets>
  <calcPr calcId="125725"/>
</workbook>
</file>

<file path=xl/calcChain.xml><?xml version="1.0" encoding="utf-8"?>
<calcChain xmlns="http://schemas.openxmlformats.org/spreadsheetml/2006/main">
  <c r="D18" i="2"/>
  <c r="D12"/>
  <c r="D24" i="1"/>
  <c r="D28" s="1"/>
  <c r="D17"/>
  <c r="F21" i="2"/>
  <c r="F16"/>
  <c r="F12"/>
  <c r="F21" i="1"/>
  <c r="F24"/>
  <c r="F28" s="1"/>
  <c r="F15"/>
  <c r="F17" s="1"/>
  <c r="F17" i="2"/>
  <c r="F18" s="1"/>
  <c r="D20" l="1"/>
  <c r="D22" s="1"/>
  <c r="F20"/>
  <c r="F22" s="1"/>
</calcChain>
</file>

<file path=xl/sharedStrings.xml><?xml version="1.0" encoding="utf-8"?>
<sst xmlns="http://schemas.openxmlformats.org/spreadsheetml/2006/main" count="39" uniqueCount="35">
  <si>
    <t xml:space="preserve">Report of Condition </t>
  </si>
  <si>
    <t xml:space="preserve">Investment Companies  </t>
  </si>
  <si>
    <t>Amount in Thousand $</t>
  </si>
  <si>
    <t>Assets</t>
  </si>
  <si>
    <t>Cash and Current Accounts</t>
  </si>
  <si>
    <t>Investment</t>
  </si>
  <si>
    <t xml:space="preserve">        </t>
  </si>
  <si>
    <t xml:space="preserve">   a. US Investment </t>
  </si>
  <si>
    <t xml:space="preserve"> </t>
  </si>
  <si>
    <t xml:space="preserve">   b. PR Investment</t>
  </si>
  <si>
    <t xml:space="preserve">   c. Foreign Assets</t>
  </si>
  <si>
    <t xml:space="preserve">Other Assets </t>
  </si>
  <si>
    <t xml:space="preserve">Total Assets </t>
  </si>
  <si>
    <t>Liabilities</t>
  </si>
  <si>
    <t>Account Payable</t>
  </si>
  <si>
    <t>Borrowed Funds</t>
  </si>
  <si>
    <t>Other Liabilities</t>
  </si>
  <si>
    <t>Total Liabilities</t>
  </si>
  <si>
    <t>Stockholder's Net Worth</t>
  </si>
  <si>
    <t>Equity</t>
  </si>
  <si>
    <t xml:space="preserve">Income Statement </t>
  </si>
  <si>
    <t>December 31</t>
  </si>
  <si>
    <t>Operating Income</t>
  </si>
  <si>
    <t>Interest</t>
  </si>
  <si>
    <t>Dividends</t>
  </si>
  <si>
    <t>Others</t>
  </si>
  <si>
    <t>Subtotal</t>
  </si>
  <si>
    <t>Operating Expense</t>
  </si>
  <si>
    <t>Interest Paid</t>
  </si>
  <si>
    <t>Management Fee</t>
  </si>
  <si>
    <t>Transactions Fee and Other</t>
  </si>
  <si>
    <t>Recurring Income</t>
  </si>
  <si>
    <t>Net Capital gain</t>
  </si>
  <si>
    <t>Pre-Tax Income</t>
  </si>
  <si>
    <t xml:space="preserve">Total Liabilities and Stockholder's </t>
  </si>
</sst>
</file>

<file path=xl/styles.xml><?xml version="1.0" encoding="utf-8"?>
<styleSheet xmlns="http://schemas.openxmlformats.org/spreadsheetml/2006/main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"/>
    <numFmt numFmtId="165" formatCode="\(&quot;$&quot;000\)"/>
    <numFmt numFmtId="166" formatCode="0."/>
    <numFmt numFmtId="167" formatCode="_(&quot;$&quot;* #,##0_);_(&quot;$&quot;* \(#,##0\);_(&quot;$&quot;* &quot;-&quot;??_);_(@_)"/>
    <numFmt numFmtId="168" formatCode="_(* #,##0_);_(* \(#,##0\);_(* &quot;-&quot;??_);_(@_)"/>
  </numFmts>
  <fonts count="29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sz val="20"/>
      <name val="Franklin Gothic Book"/>
      <family val="2"/>
    </font>
    <font>
      <b/>
      <sz val="10"/>
      <name val="Franklin Gothic Book"/>
      <family val="2"/>
    </font>
    <font>
      <sz val="8"/>
      <name val="Arial"/>
    </font>
    <font>
      <b/>
      <sz val="9"/>
      <name val="Franklin Gothic Book"/>
      <family val="2"/>
    </font>
    <font>
      <sz val="9"/>
      <name val="Franklin Gothic Book"/>
      <family val="2"/>
    </font>
    <font>
      <sz val="10"/>
      <color indexed="10"/>
      <name val="Franklin Gothic Book"/>
      <family val="2"/>
    </font>
    <font>
      <b/>
      <sz val="10"/>
      <color indexed="10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9" applyNumberFormat="0" applyAlignment="0" applyProtection="0"/>
    <xf numFmtId="0" fontId="16" fillId="28" borderId="10" applyNumberFormat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9" applyNumberFormat="0" applyAlignment="0" applyProtection="0"/>
    <xf numFmtId="0" fontId="23" fillId="0" borderId="14" applyNumberFormat="0" applyFill="0" applyAlignment="0" applyProtection="0"/>
    <xf numFmtId="0" fontId="24" fillId="31" borderId="0" applyNumberFormat="0" applyBorder="0" applyAlignment="0" applyProtection="0"/>
    <xf numFmtId="0" fontId="1" fillId="32" borderId="15" applyNumberFormat="0" applyFont="0" applyAlignment="0" applyProtection="0"/>
    <xf numFmtId="0" fontId="25" fillId="27" borderId="16" applyNumberFormat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</cellStyleXfs>
  <cellXfs count="61">
    <xf numFmtId="0" fontId="0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6" fontId="2" fillId="0" borderId="0" xfId="0" applyNumberFormat="1" applyFont="1"/>
    <xf numFmtId="167" fontId="5" fillId="0" borderId="0" xfId="29" applyNumberFormat="1" applyFont="1"/>
    <xf numFmtId="167" fontId="2" fillId="0" borderId="0" xfId="29" applyNumberFormat="1" applyFont="1"/>
    <xf numFmtId="42" fontId="2" fillId="0" borderId="0" xfId="0" applyNumberFormat="1" applyFont="1"/>
    <xf numFmtId="37" fontId="2" fillId="0" borderId="0" xfId="0" applyNumberFormat="1" applyFont="1"/>
    <xf numFmtId="168" fontId="2" fillId="0" borderId="0" xfId="28" applyNumberFormat="1" applyFont="1"/>
    <xf numFmtId="168" fontId="5" fillId="0" borderId="0" xfId="28" applyNumberFormat="1" applyFont="1"/>
    <xf numFmtId="0" fontId="2" fillId="0" borderId="0" xfId="0" applyFont="1" applyAlignment="1">
      <alignment horizontal="left"/>
    </xf>
    <xf numFmtId="168" fontId="2" fillId="0" borderId="2" xfId="28" applyNumberFormat="1" applyFont="1" applyBorder="1"/>
    <xf numFmtId="0" fontId="2" fillId="0" borderId="0" xfId="0" applyFont="1" applyAlignment="1">
      <alignment horizontal="right"/>
    </xf>
    <xf numFmtId="168" fontId="5" fillId="0" borderId="2" xfId="28" applyNumberFormat="1" applyFont="1" applyBorder="1"/>
    <xf numFmtId="168" fontId="2" fillId="0" borderId="2" xfId="28" applyNumberFormat="1" applyFont="1" applyBorder="1" applyAlignment="1">
      <alignment horizontal="left"/>
    </xf>
    <xf numFmtId="42" fontId="5" fillId="0" borderId="0" xfId="0" applyNumberFormat="1" applyFont="1"/>
    <xf numFmtId="168" fontId="2" fillId="0" borderId="0" xfId="0" applyNumberFormat="1" applyFont="1"/>
    <xf numFmtId="0" fontId="2" fillId="0" borderId="0" xfId="0" applyFont="1" applyAlignment="1">
      <alignment wrapText="1"/>
    </xf>
    <xf numFmtId="37" fontId="5" fillId="0" borderId="0" xfId="0" applyNumberFormat="1" applyFont="1"/>
    <xf numFmtId="167" fontId="5" fillId="0" borderId="0" xfId="0" applyNumberFormat="1" applyFont="1"/>
    <xf numFmtId="167" fontId="2" fillId="0" borderId="0" xfId="0" applyNumberFormat="1" applyFont="1"/>
    <xf numFmtId="0" fontId="5" fillId="0" borderId="3" xfId="0" applyFont="1" applyBorder="1" applyAlignment="1">
      <alignment horizontal="center"/>
    </xf>
    <xf numFmtId="167" fontId="7" fillId="0" borderId="4" xfId="29" applyNumberFormat="1" applyFont="1" applyBorder="1"/>
    <xf numFmtId="0" fontId="8" fillId="0" borderId="0" xfId="0" applyFont="1"/>
    <xf numFmtId="167" fontId="7" fillId="0" borderId="5" xfId="29" applyNumberFormat="1" applyFont="1" applyBorder="1"/>
    <xf numFmtId="167" fontId="8" fillId="0" borderId="0" xfId="29" applyNumberFormat="1" applyFont="1"/>
    <xf numFmtId="168" fontId="8" fillId="0" borderId="0" xfId="28" applyNumberFormat="1" applyFont="1"/>
    <xf numFmtId="168" fontId="7" fillId="0" borderId="0" xfId="28" applyNumberFormat="1" applyFont="1"/>
    <xf numFmtId="0" fontId="8" fillId="0" borderId="0" xfId="0" applyFont="1" applyAlignment="1">
      <alignment horizontal="left"/>
    </xf>
    <xf numFmtId="168" fontId="8" fillId="0" borderId="0" xfId="28" applyNumberFormat="1" applyFont="1" applyAlignment="1">
      <alignment horizontal="left"/>
    </xf>
    <xf numFmtId="37" fontId="8" fillId="0" borderId="0" xfId="0" applyNumberFormat="1" applyFont="1"/>
    <xf numFmtId="168" fontId="8" fillId="0" borderId="2" xfId="0" applyNumberFormat="1" applyFont="1" applyBorder="1"/>
    <xf numFmtId="168" fontId="8" fillId="0" borderId="2" xfId="28" applyNumberFormat="1" applyFont="1" applyBorder="1"/>
    <xf numFmtId="168" fontId="8" fillId="0" borderId="2" xfId="28" applyNumberFormat="1" applyFont="1" applyBorder="1" applyAlignment="1">
      <alignment horizontal="left"/>
    </xf>
    <xf numFmtId="42" fontId="7" fillId="0" borderId="0" xfId="0" applyNumberFormat="1" applyFont="1"/>
    <xf numFmtId="42" fontId="8" fillId="0" borderId="0" xfId="0" applyNumberFormat="1" applyFont="1"/>
    <xf numFmtId="168" fontId="8" fillId="0" borderId="0" xfId="0" applyNumberFormat="1" applyFont="1"/>
    <xf numFmtId="168" fontId="5" fillId="0" borderId="0" xfId="28" applyNumberFormat="1" applyFont="1" applyAlignment="1">
      <alignment horizontal="left"/>
    </xf>
    <xf numFmtId="0" fontId="2" fillId="0" borderId="2" xfId="0" applyFont="1" applyBorder="1"/>
    <xf numFmtId="168" fontId="5" fillId="0" borderId="2" xfId="0" applyNumberFormat="1" applyFont="1" applyBorder="1"/>
    <xf numFmtId="167" fontId="10" fillId="0" borderId="0" xfId="29" applyNumberFormat="1" applyFont="1"/>
    <xf numFmtId="168" fontId="9" fillId="0" borderId="2" xfId="28" applyNumberFormat="1" applyFont="1" applyBorder="1"/>
    <xf numFmtId="165" fontId="2" fillId="0" borderId="3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/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Investment Company</a:t>
            </a:r>
          </a:p>
        </c:rich>
      </c:tx>
      <c:layout>
        <c:manualLayout>
          <c:xMode val="edge"/>
          <c:yMode val="edge"/>
          <c:x val="0.38608487035982775"/>
          <c:y val="3.1400966183574915E-2"/>
        </c:manualLayout>
      </c:layout>
    </c:title>
    <c:plotArea>
      <c:layout>
        <c:manualLayout>
          <c:layoutTarget val="inner"/>
          <c:xMode val="edge"/>
          <c:yMode val="edge"/>
          <c:x val="0.11557191345887682"/>
          <c:y val="0.25120832203049981"/>
          <c:w val="0.79075519735020972"/>
          <c:h val="0.51932489650536062"/>
        </c:manualLayout>
      </c:layout>
      <c:barChart>
        <c:barDir val="col"/>
        <c:grouping val="clustered"/>
        <c:ser>
          <c:idx val="0"/>
          <c:order val="0"/>
          <c:tx>
            <c:strRef>
              <c:f>R.O.C.!$M$38</c:f>
              <c:strCache>
                <c:ptCount val="1"/>
                <c:pt idx="0">
                  <c:v>Assets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R.O.C.!$L$39:$L$45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R.O.C.!$M$39:$M$45</c:f>
              <c:numCache>
                <c:formatCode>#,##0_);\(#,##0\)</c:formatCode>
                <c:ptCount val="7"/>
                <c:pt idx="0">
                  <c:v>8810</c:v>
                </c:pt>
                <c:pt idx="1">
                  <c:v>11795</c:v>
                </c:pt>
                <c:pt idx="2">
                  <c:v>13297</c:v>
                </c:pt>
                <c:pt idx="3">
                  <c:v>12905</c:v>
                </c:pt>
                <c:pt idx="4" formatCode="General">
                  <c:v>14071</c:v>
                </c:pt>
                <c:pt idx="5" formatCode="General">
                  <c:v>13903</c:v>
                </c:pt>
                <c:pt idx="6" formatCode="General">
                  <c:v>13875</c:v>
                </c:pt>
              </c:numCache>
            </c:numRef>
          </c:val>
        </c:ser>
        <c:gapWidth val="100"/>
        <c:overlap val="-100"/>
        <c:axId val="45268992"/>
        <c:axId val="45271680"/>
      </c:barChart>
      <c:lineChart>
        <c:grouping val="standard"/>
        <c:ser>
          <c:idx val="1"/>
          <c:order val="1"/>
          <c:tx>
            <c:strRef>
              <c:f>R.O.C.!$N$38</c:f>
              <c:strCache>
                <c:ptCount val="1"/>
                <c:pt idx="0">
                  <c:v>Equity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numRef>
              <c:f>R.O.C.!$L$39:$L$44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R.O.C.!$N$39:$N$45</c:f>
              <c:numCache>
                <c:formatCode>#,##0_);\(#,##0\)</c:formatCode>
                <c:ptCount val="7"/>
                <c:pt idx="0">
                  <c:v>4988</c:v>
                </c:pt>
                <c:pt idx="1">
                  <c:v>6504</c:v>
                </c:pt>
                <c:pt idx="2">
                  <c:v>7378</c:v>
                </c:pt>
                <c:pt idx="3">
                  <c:v>7240</c:v>
                </c:pt>
                <c:pt idx="4" formatCode="_(* #,##0_);_(* \(#,##0\);_(* &quot;-&quot;??_);_(@_)">
                  <c:v>7708</c:v>
                </c:pt>
                <c:pt idx="5">
                  <c:v>7374</c:v>
                </c:pt>
                <c:pt idx="6" formatCode="_(* #,##0_);_(* \(#,##0\);_(* &quot;-&quot;??_);_(@_)">
                  <c:v>7657</c:v>
                </c:pt>
              </c:numCache>
            </c:numRef>
          </c:val>
        </c:ser>
        <c:marker val="1"/>
        <c:axId val="45155072"/>
        <c:axId val="45156992"/>
      </c:lineChart>
      <c:catAx>
        <c:axId val="45268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Assets</a:t>
                </a:r>
              </a:p>
            </c:rich>
          </c:tx>
          <c:layout>
            <c:manualLayout>
              <c:xMode val="edge"/>
              <c:yMode val="edge"/>
              <c:x val="9.1240984309639603E-2"/>
              <c:y val="0.17149798907851441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5271680"/>
        <c:crosses val="autoZero"/>
        <c:lblAlgn val="ctr"/>
        <c:lblOffset val="100"/>
        <c:tickLblSkip val="1"/>
        <c:tickMarkSkip val="1"/>
      </c:catAx>
      <c:valAx>
        <c:axId val="45271680"/>
        <c:scaling>
          <c:orientation val="minMax"/>
          <c:max val="16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2.4556616643929059E-2"/>
              <c:y val="0.42270632837561983"/>
            </c:manualLayout>
          </c:layout>
        </c:title>
        <c:numFmt formatCode="#,##0_);\(#,##0\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5268992"/>
        <c:crosses val="autoZero"/>
        <c:crossBetween val="between"/>
        <c:majorUnit val="1000"/>
        <c:minorUnit val="500"/>
      </c:valAx>
      <c:catAx>
        <c:axId val="451550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892954604046206"/>
              <c:y val="0.1763289183483317"/>
            </c:manualLayout>
          </c:layout>
        </c:title>
        <c:numFmt formatCode="General" sourceLinked="1"/>
        <c:tickLblPos val="nextTo"/>
        <c:crossAx val="45156992"/>
        <c:crosses val="autoZero"/>
        <c:lblAlgn val="ctr"/>
        <c:lblOffset val="100"/>
      </c:catAx>
      <c:valAx>
        <c:axId val="45156992"/>
        <c:scaling>
          <c:orientation val="minMax"/>
          <c:max val="900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0.96107170139487086"/>
              <c:y val="0.42512177574392318"/>
            </c:manualLayout>
          </c:layout>
        </c:title>
        <c:numFmt formatCode="#,##0_);\(#,##0\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5155072"/>
        <c:crosses val="max"/>
        <c:crossBetween val="between"/>
        <c:majorUnit val="1000"/>
        <c:minorUnit val="500"/>
      </c:valAx>
    </c:plotArea>
    <c:legend>
      <c:legendPos val="r"/>
      <c:layout>
        <c:manualLayout>
          <c:xMode val="edge"/>
          <c:yMode val="edge"/>
          <c:x val="0.34631032434814263"/>
          <c:y val="0.91546121952147286"/>
          <c:w val="0.20848337388483373"/>
          <c:h val="7.4876944729734884E-2"/>
        </c:manualLayout>
      </c:layout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44" r="0.75000000000000044" t="1" header="0.5" footer="0.5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3"/>
  <c:chart>
    <c:title>
      <c:tx>
        <c:rich>
          <a:bodyPr/>
          <a:lstStyle/>
          <a:p>
            <a:pPr>
              <a:defRPr/>
            </a:pPr>
            <a:r>
              <a:rPr lang="en-US"/>
              <a:t>Investment Company
Net Income</a:t>
            </a:r>
          </a:p>
        </c:rich>
      </c:tx>
      <c:layout>
        <c:manualLayout>
          <c:xMode val="edge"/>
          <c:yMode val="edge"/>
          <c:x val="0.38596548866718522"/>
          <c:y val="3.0373831775700955E-2"/>
        </c:manualLayout>
      </c:layout>
    </c:title>
    <c:view3D>
      <c:hPercent val="48"/>
      <c:depthPercent val="100"/>
      <c:rAngAx val="1"/>
    </c:view3D>
    <c:plotArea>
      <c:layout>
        <c:manualLayout>
          <c:layoutTarget val="inner"/>
          <c:xMode val="edge"/>
          <c:yMode val="edge"/>
          <c:x val="0.19586258037447921"/>
          <c:y val="0.24826443569553819"/>
          <c:w val="0.7286257061733461"/>
          <c:h val="0.57465441819772578"/>
        </c:manualLayout>
      </c:layout>
      <c:bar3DChart>
        <c:barDir val="col"/>
        <c:grouping val="stack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'Income Statement'!$J$28:$J$34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'Income Statement'!$K$28:$K$34</c:f>
              <c:numCache>
                <c:formatCode>_("$"* #,##0_);_("$"* \(#,##0\);_("$"* "-"??_);_(@_)</c:formatCode>
                <c:ptCount val="7"/>
                <c:pt idx="0">
                  <c:v>153</c:v>
                </c:pt>
                <c:pt idx="1">
                  <c:v>403</c:v>
                </c:pt>
                <c:pt idx="2">
                  <c:v>147</c:v>
                </c:pt>
                <c:pt idx="3">
                  <c:v>241</c:v>
                </c:pt>
                <c:pt idx="4" formatCode="General">
                  <c:v>495</c:v>
                </c:pt>
                <c:pt idx="5" formatCode="General">
                  <c:v>-356</c:v>
                </c:pt>
                <c:pt idx="6" formatCode="General">
                  <c:v>884</c:v>
                </c:pt>
              </c:numCache>
            </c:numRef>
          </c:val>
        </c:ser>
        <c:shape val="box"/>
        <c:axId val="47321472"/>
        <c:axId val="47323392"/>
        <c:axId val="0"/>
      </c:bar3DChart>
      <c:catAx>
        <c:axId val="47321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($)</a:t>
                </a:r>
              </a:p>
            </c:rich>
          </c:tx>
          <c:layout>
            <c:manualLayout>
              <c:xMode val="edge"/>
              <c:yMode val="edge"/>
              <c:x val="0.24258564333733387"/>
              <c:y val="0.16189632545931759"/>
            </c:manualLayout>
          </c:layout>
        </c:title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7323392"/>
        <c:crosses val="autoZero"/>
        <c:auto val="1"/>
        <c:lblAlgn val="ctr"/>
        <c:lblOffset val="100"/>
        <c:tickLblSkip val="1"/>
        <c:tickMarkSkip val="1"/>
      </c:catAx>
      <c:valAx>
        <c:axId val="47323392"/>
        <c:scaling>
          <c:orientation val="minMax"/>
          <c:max val="550"/>
        </c:scaling>
        <c:axPos val="l"/>
        <c:majorGridlines/>
        <c:numFmt formatCode="General" sourceLinked="0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7321472"/>
        <c:crosses val="autoZero"/>
        <c:crossBetween val="between"/>
        <c:majorUnit val="50"/>
        <c:minorUnit val="10"/>
      </c:valAx>
      <c:spPr>
        <a:solidFill>
          <a:schemeClr val="bg1"/>
        </a:solidFill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044" r="0.75000000000000044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29</xdr:row>
      <xdr:rowOff>95250</xdr:rowOff>
    </xdr:from>
    <xdr:to>
      <xdr:col>15</xdr:col>
      <xdr:colOff>485775</xdr:colOff>
      <xdr:row>52</xdr:row>
      <xdr:rowOff>95250</xdr:rowOff>
    </xdr:to>
    <xdr:graphicFrame macro="">
      <xdr:nvGraphicFramePr>
        <xdr:cNvPr id="124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47625</xdr:colOff>
      <xdr:row>0</xdr:row>
      <xdr:rowOff>47625</xdr:rowOff>
    </xdr:from>
    <xdr:to>
      <xdr:col>15</xdr:col>
      <xdr:colOff>942975</xdr:colOff>
      <xdr:row>1</xdr:row>
      <xdr:rowOff>76200</xdr:rowOff>
    </xdr:to>
    <xdr:pic>
      <xdr:nvPicPr>
        <xdr:cNvPr id="1249" name="Picture 221" descr="ocif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1925" y="47625"/>
          <a:ext cx="911542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23</xdr:row>
      <xdr:rowOff>142875</xdr:rowOff>
    </xdr:from>
    <xdr:to>
      <xdr:col>16</xdr:col>
      <xdr:colOff>19050</xdr:colOff>
      <xdr:row>45</xdr:row>
      <xdr:rowOff>28575</xdr:rowOff>
    </xdr:to>
    <xdr:graphicFrame macro="">
      <xdr:nvGraphicFramePr>
        <xdr:cNvPr id="205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85725</xdr:colOff>
      <xdr:row>0</xdr:row>
      <xdr:rowOff>752475</xdr:rowOff>
    </xdr:to>
    <xdr:pic>
      <xdr:nvPicPr>
        <xdr:cNvPr id="2056" name="Picture 4" descr="ocif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801052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showGridLines="0" tabSelected="1" topLeftCell="A4" workbookViewId="0">
      <selection activeCell="A5" sqref="A1:Q1048576"/>
    </sheetView>
  </sheetViews>
  <sheetFormatPr defaultRowHeight="13.5"/>
  <cols>
    <col min="1" max="2" width="1.7109375" style="1" customWidth="1"/>
    <col min="3" max="3" width="28.5703125" style="1" customWidth="1"/>
    <col min="4" max="4" width="14.140625" style="1" customWidth="1"/>
    <col min="5" max="5" width="0.7109375" style="1" customWidth="1"/>
    <col min="6" max="6" width="15.140625" style="1" customWidth="1"/>
    <col min="7" max="7" width="1.140625" style="1" customWidth="1"/>
    <col min="8" max="8" width="15.7109375" style="1" customWidth="1"/>
    <col min="9" max="9" width="0.5703125" style="1" customWidth="1"/>
    <col min="10" max="10" width="15" style="1" customWidth="1"/>
    <col min="11" max="11" width="0.5703125" style="1" customWidth="1"/>
    <col min="12" max="12" width="14.140625" style="1" customWidth="1"/>
    <col min="13" max="13" width="0.5703125" style="1" customWidth="1"/>
    <col min="14" max="14" width="14.7109375" style="1" customWidth="1"/>
    <col min="15" max="15" width="0.5703125" style="1" customWidth="1"/>
    <col min="16" max="16" width="14.28515625" style="1" customWidth="1"/>
    <col min="17" max="19" width="10.42578125" style="1" customWidth="1"/>
    <col min="20" max="20" width="10.140625" style="1" customWidth="1"/>
    <col min="21" max="21" width="10.42578125" style="1" customWidth="1"/>
    <col min="22" max="22" width="1.42578125" style="1" customWidth="1"/>
    <col min="23" max="16384" width="9.140625" style="1"/>
  </cols>
  <sheetData>
    <row r="1" spans="1:21" ht="83.2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21" ht="27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21" ht="27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2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21">
      <c r="A6" s="2"/>
      <c r="B6" s="2"/>
      <c r="C6" s="2"/>
      <c r="D6" s="53">
        <v>40178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1:21">
      <c r="A7" s="48" t="s">
        <v>2</v>
      </c>
      <c r="B7" s="48"/>
      <c r="C7" s="48"/>
      <c r="D7" s="4">
        <v>2009</v>
      </c>
      <c r="E7" s="47"/>
      <c r="F7" s="4">
        <v>2008</v>
      </c>
      <c r="G7" s="5"/>
      <c r="H7" s="4">
        <v>2007</v>
      </c>
      <c r="I7" s="5"/>
      <c r="J7" s="4">
        <v>2006</v>
      </c>
      <c r="K7" s="6"/>
      <c r="L7" s="4">
        <v>2005</v>
      </c>
      <c r="M7" s="6"/>
      <c r="N7" s="4">
        <v>2004</v>
      </c>
      <c r="O7" s="6"/>
      <c r="P7" s="26">
        <v>2003</v>
      </c>
      <c r="Q7" s="3"/>
      <c r="S7" s="3"/>
      <c r="U7" s="3"/>
    </row>
    <row r="9" spans="1:21">
      <c r="A9" s="57" t="s">
        <v>3</v>
      </c>
      <c r="B9" s="57"/>
      <c r="C9" s="57"/>
    </row>
    <row r="10" spans="1:21">
      <c r="A10" s="8"/>
      <c r="B10" s="56" t="s">
        <v>4</v>
      </c>
      <c r="C10" s="56"/>
      <c r="D10" s="9">
        <v>18864</v>
      </c>
      <c r="F10" s="30">
        <v>62190</v>
      </c>
      <c r="G10" s="28"/>
      <c r="H10" s="30">
        <v>35007</v>
      </c>
      <c r="I10" s="28"/>
      <c r="J10" s="30">
        <v>16231</v>
      </c>
      <c r="K10" s="28"/>
      <c r="L10" s="30">
        <v>30977</v>
      </c>
      <c r="M10" s="28"/>
      <c r="N10" s="30">
        <v>24299</v>
      </c>
      <c r="O10" s="28"/>
      <c r="P10" s="30">
        <v>12448</v>
      </c>
      <c r="Q10" s="12"/>
      <c r="S10" s="12"/>
      <c r="U10" s="12"/>
    </row>
    <row r="11" spans="1:21">
      <c r="A11" s="8"/>
      <c r="B11" s="56" t="s">
        <v>5</v>
      </c>
      <c r="C11" s="56"/>
      <c r="F11" s="28"/>
      <c r="G11" s="28"/>
      <c r="H11" s="28"/>
      <c r="I11" s="28"/>
      <c r="J11" s="28"/>
      <c r="K11" s="28"/>
      <c r="L11" s="31"/>
      <c r="M11" s="28"/>
      <c r="N11" s="31"/>
      <c r="O11" s="28"/>
      <c r="P11" s="31"/>
      <c r="Q11" s="12"/>
      <c r="U11" s="12"/>
    </row>
    <row r="12" spans="1:21">
      <c r="A12" s="1" t="s">
        <v>6</v>
      </c>
      <c r="B12" s="56" t="s">
        <v>7</v>
      </c>
      <c r="C12" s="56"/>
      <c r="D12" s="14">
        <v>4187492</v>
      </c>
      <c r="F12" s="31">
        <v>4432846</v>
      </c>
      <c r="G12" s="28"/>
      <c r="H12" s="31">
        <v>4573844</v>
      </c>
      <c r="I12" s="28"/>
      <c r="J12" s="31">
        <v>4760837</v>
      </c>
      <c r="K12" s="28"/>
      <c r="L12" s="31">
        <v>4882914</v>
      </c>
      <c r="M12" s="28"/>
      <c r="N12" s="31">
        <v>4161004</v>
      </c>
      <c r="O12" s="28"/>
      <c r="P12" s="31">
        <v>3038736</v>
      </c>
      <c r="Q12" s="12"/>
      <c r="U12" s="12"/>
    </row>
    <row r="13" spans="1:21">
      <c r="A13" s="1" t="s">
        <v>8</v>
      </c>
      <c r="B13" s="15" t="s">
        <v>9</v>
      </c>
      <c r="C13" s="15"/>
      <c r="D13" s="42">
        <v>9758761</v>
      </c>
      <c r="E13" s="15"/>
      <c r="F13" s="34">
        <v>9648703</v>
      </c>
      <c r="G13" s="33"/>
      <c r="H13" s="34">
        <v>9258416</v>
      </c>
      <c r="I13" s="33"/>
      <c r="J13" s="31">
        <v>7917219</v>
      </c>
      <c r="K13" s="28"/>
      <c r="L13" s="31">
        <v>8216569</v>
      </c>
      <c r="M13" s="28"/>
      <c r="N13" s="31">
        <v>7451544</v>
      </c>
      <c r="O13" s="28"/>
      <c r="P13" s="31">
        <v>5616207</v>
      </c>
      <c r="Q13" s="12"/>
      <c r="U13" s="12"/>
    </row>
    <row r="14" spans="1:21">
      <c r="B14" s="15" t="s">
        <v>10</v>
      </c>
      <c r="C14" s="15"/>
      <c r="D14" s="42">
        <v>25310</v>
      </c>
      <c r="E14" s="15"/>
      <c r="F14" s="34">
        <v>22440</v>
      </c>
      <c r="G14" s="33"/>
      <c r="H14" s="34">
        <v>48010</v>
      </c>
      <c r="I14" s="33"/>
      <c r="J14" s="31">
        <v>32643</v>
      </c>
      <c r="K14" s="28"/>
      <c r="L14" s="31">
        <v>15775</v>
      </c>
      <c r="M14" s="28"/>
      <c r="N14" s="31">
        <v>10979</v>
      </c>
      <c r="O14" s="28"/>
      <c r="P14" s="31">
        <v>9837</v>
      </c>
      <c r="Q14" s="12"/>
      <c r="U14" s="12"/>
    </row>
    <row r="15" spans="1:21">
      <c r="B15" s="56" t="s">
        <v>11</v>
      </c>
      <c r="C15" s="56"/>
      <c r="D15" s="14">
        <v>-115065</v>
      </c>
      <c r="F15" s="31">
        <f>216309+1474-480750</f>
        <v>-262967</v>
      </c>
      <c r="G15" s="28"/>
      <c r="H15" s="31">
        <v>155676</v>
      </c>
      <c r="I15" s="28"/>
      <c r="J15" s="31">
        <v>178227</v>
      </c>
      <c r="K15" s="28"/>
      <c r="L15" s="31">
        <v>150488</v>
      </c>
      <c r="M15" s="28"/>
      <c r="N15" s="35">
        <v>147065</v>
      </c>
      <c r="O15" s="28"/>
      <c r="P15" s="35">
        <v>133083</v>
      </c>
      <c r="Q15" s="12"/>
      <c r="U15" s="12"/>
    </row>
    <row r="16" spans="1:21">
      <c r="A16" s="8"/>
      <c r="D16" s="14"/>
      <c r="J16" s="14"/>
      <c r="L16" s="13"/>
      <c r="N16" s="16"/>
      <c r="P16" s="16"/>
      <c r="Q16" s="12"/>
      <c r="U16" s="12"/>
    </row>
    <row r="17" spans="1:21" ht="14.25" thickBot="1">
      <c r="A17" s="2" t="s">
        <v>12</v>
      </c>
      <c r="B17" s="2"/>
      <c r="D17" s="27">
        <f>+D10+D12+D13+D14+D15</f>
        <v>13875362</v>
      </c>
      <c r="F17" s="27">
        <f>+F10+F12+F13+F14+F15</f>
        <v>13903212</v>
      </c>
      <c r="G17" s="28"/>
      <c r="H17" s="27">
        <v>14070953</v>
      </c>
      <c r="I17" s="28"/>
      <c r="J17" s="27">
        <v>12905157</v>
      </c>
      <c r="K17" s="28"/>
      <c r="L17" s="27">
        <v>13296723</v>
      </c>
      <c r="M17" s="28"/>
      <c r="N17" s="29">
        <v>11794891</v>
      </c>
      <c r="O17" s="28"/>
      <c r="P17" s="29">
        <v>8810311</v>
      </c>
      <c r="Q17" s="12"/>
      <c r="U17" s="12"/>
    </row>
    <row r="18" spans="1:21" ht="14.25" thickTop="1">
      <c r="J18" s="14"/>
      <c r="L18" s="13"/>
      <c r="N18" s="13"/>
      <c r="P18" s="13"/>
      <c r="Q18" s="12"/>
      <c r="U18" s="12"/>
    </row>
    <row r="19" spans="1:21">
      <c r="A19" s="2" t="s">
        <v>13</v>
      </c>
      <c r="J19" s="14"/>
      <c r="L19" s="13"/>
      <c r="N19" s="13"/>
      <c r="P19" s="13"/>
      <c r="Q19" s="12"/>
      <c r="U19" s="12"/>
    </row>
    <row r="20" spans="1:21">
      <c r="A20" s="8"/>
      <c r="B20" s="1" t="s">
        <v>14</v>
      </c>
      <c r="D20" s="14">
        <v>74151</v>
      </c>
      <c r="F20" s="31">
        <v>509075</v>
      </c>
      <c r="G20" s="28"/>
      <c r="H20" s="31">
        <v>57073</v>
      </c>
      <c r="I20" s="28"/>
      <c r="J20" s="31">
        <v>47549</v>
      </c>
      <c r="K20" s="28"/>
      <c r="L20" s="31">
        <v>25927</v>
      </c>
      <c r="M20" s="28"/>
      <c r="N20" s="31">
        <v>375673</v>
      </c>
      <c r="P20" s="13">
        <v>235823</v>
      </c>
      <c r="Q20" s="12"/>
      <c r="U20" s="12"/>
    </row>
    <row r="21" spans="1:21">
      <c r="A21" s="8"/>
      <c r="B21" s="1" t="s">
        <v>15</v>
      </c>
      <c r="D21" s="14">
        <v>6025615</v>
      </c>
      <c r="F21" s="31">
        <f>1633409+4377771+-2206</f>
        <v>6008974</v>
      </c>
      <c r="G21" s="28"/>
      <c r="H21" s="31">
        <v>6270507</v>
      </c>
      <c r="I21" s="28"/>
      <c r="J21" s="31">
        <v>5580389</v>
      </c>
      <c r="K21" s="28"/>
      <c r="L21" s="31">
        <v>5873544</v>
      </c>
      <c r="M21" s="28"/>
      <c r="N21" s="31">
        <v>4905399</v>
      </c>
      <c r="P21" s="13">
        <v>3576912</v>
      </c>
      <c r="Q21" s="12"/>
      <c r="U21" s="12"/>
    </row>
    <row r="22" spans="1:21">
      <c r="B22" s="1" t="s">
        <v>16</v>
      </c>
      <c r="D22" s="14">
        <v>118660</v>
      </c>
      <c r="F22" s="31">
        <v>11134</v>
      </c>
      <c r="G22" s="28"/>
      <c r="H22" s="31">
        <v>35590</v>
      </c>
      <c r="I22" s="28"/>
      <c r="J22" s="31">
        <v>37485</v>
      </c>
      <c r="K22" s="28"/>
      <c r="L22" s="31">
        <v>19740</v>
      </c>
      <c r="M22" s="28"/>
      <c r="N22" s="31">
        <v>9956</v>
      </c>
      <c r="P22" s="13">
        <v>9223</v>
      </c>
      <c r="Q22" s="12"/>
      <c r="U22" s="12"/>
    </row>
    <row r="23" spans="1:21">
      <c r="A23" s="8"/>
      <c r="B23" s="17"/>
      <c r="D23" s="43"/>
      <c r="F23" s="37"/>
      <c r="G23" s="28"/>
      <c r="H23" s="36"/>
      <c r="I23" s="28"/>
      <c r="J23" s="37"/>
      <c r="K23" s="28"/>
      <c r="L23" s="37"/>
      <c r="M23" s="28"/>
      <c r="N23" s="38"/>
      <c r="O23" s="15"/>
      <c r="P23" s="19"/>
      <c r="Q23" s="12"/>
      <c r="U23" s="12"/>
    </row>
    <row r="24" spans="1:21">
      <c r="A24" s="8"/>
      <c r="B24" s="2" t="s">
        <v>17</v>
      </c>
      <c r="D24" s="39">
        <f>SUM(D20:D23)</f>
        <v>6218426</v>
      </c>
      <c r="F24" s="40">
        <f>SUM(F20:F23)</f>
        <v>6529183</v>
      </c>
      <c r="G24" s="28"/>
      <c r="H24" s="40">
        <v>6363170</v>
      </c>
      <c r="I24" s="28"/>
      <c r="J24" s="40">
        <v>5665423</v>
      </c>
      <c r="K24" s="28"/>
      <c r="L24" s="40">
        <v>5919211</v>
      </c>
      <c r="M24" s="28"/>
      <c r="N24" s="40">
        <v>5291028</v>
      </c>
      <c r="P24" s="11">
        <v>3821958</v>
      </c>
      <c r="Q24" s="12"/>
      <c r="U24" s="12"/>
    </row>
    <row r="25" spans="1:21">
      <c r="A25" s="8"/>
      <c r="F25" s="31"/>
      <c r="G25" s="28"/>
      <c r="H25" s="41"/>
      <c r="I25" s="28"/>
      <c r="J25" s="31"/>
      <c r="K25" s="28"/>
      <c r="L25" s="31"/>
      <c r="M25" s="28"/>
      <c r="N25" s="28"/>
      <c r="Q25" s="12"/>
      <c r="S25" s="12"/>
      <c r="U25" s="12"/>
    </row>
    <row r="26" spans="1:21">
      <c r="B26" s="1" t="s">
        <v>18</v>
      </c>
      <c r="D26" s="14">
        <v>7656936</v>
      </c>
      <c r="F26" s="31">
        <v>7374029</v>
      </c>
      <c r="G26" s="28"/>
      <c r="H26" s="31">
        <v>7707783</v>
      </c>
      <c r="I26" s="28"/>
      <c r="J26" s="31">
        <v>7239734</v>
      </c>
      <c r="K26" s="28"/>
      <c r="L26" s="31">
        <v>7377512</v>
      </c>
      <c r="M26" s="28"/>
      <c r="N26" s="31">
        <v>6503863</v>
      </c>
      <c r="P26" s="13">
        <v>4988353</v>
      </c>
      <c r="Q26" s="12"/>
      <c r="S26" s="12"/>
      <c r="U26" s="12"/>
    </row>
    <row r="27" spans="1:21">
      <c r="A27" s="8"/>
      <c r="D27" s="43"/>
      <c r="F27" s="28"/>
      <c r="G27" s="28"/>
      <c r="H27" s="28"/>
      <c r="I27" s="28"/>
      <c r="J27" s="32"/>
      <c r="K27" s="28"/>
      <c r="L27" s="31"/>
      <c r="M27" s="28"/>
      <c r="N27" s="28"/>
      <c r="P27" s="16"/>
      <c r="Q27" s="12"/>
      <c r="S27" s="12"/>
      <c r="U27" s="12"/>
    </row>
    <row r="28" spans="1:21" ht="14.25" thickBot="1">
      <c r="A28" s="2" t="s">
        <v>34</v>
      </c>
      <c r="B28" s="2"/>
      <c r="D28" s="27">
        <f>+D24+D26</f>
        <v>13875362</v>
      </c>
      <c r="F28" s="27">
        <f>+F24+F26</f>
        <v>13903212</v>
      </c>
      <c r="G28" s="28"/>
      <c r="H28" s="27">
        <v>14070953</v>
      </c>
      <c r="I28" s="28"/>
      <c r="J28" s="27">
        <v>12905157</v>
      </c>
      <c r="K28" s="28"/>
      <c r="L28" s="27">
        <v>13296723</v>
      </c>
      <c r="M28" s="28"/>
      <c r="N28" s="27">
        <v>11794891</v>
      </c>
      <c r="O28" s="28"/>
      <c r="P28" s="29">
        <v>8810311</v>
      </c>
      <c r="Q28" s="12"/>
      <c r="S28" s="12"/>
      <c r="U28" s="12"/>
    </row>
    <row r="29" spans="1:21" ht="14.25" thickTop="1">
      <c r="A29" s="8"/>
      <c r="P29" s="13"/>
    </row>
    <row r="30" spans="1:21">
      <c r="A30" s="8"/>
      <c r="N30" s="14"/>
      <c r="P30" s="13"/>
      <c r="Q30" s="12"/>
      <c r="S30" s="12"/>
      <c r="U30" s="12"/>
    </row>
    <row r="31" spans="1:21">
      <c r="N31" s="14"/>
      <c r="P31" s="13"/>
      <c r="Q31" s="12"/>
      <c r="S31" s="12"/>
      <c r="U31" s="12"/>
    </row>
    <row r="32" spans="1:21">
      <c r="P32" s="13"/>
      <c r="Q32" s="12"/>
      <c r="S32" s="12"/>
      <c r="U32" s="12"/>
    </row>
    <row r="33" spans="1:21">
      <c r="A33" s="8"/>
      <c r="P33" s="13"/>
      <c r="U33" s="12"/>
    </row>
    <row r="34" spans="1:21">
      <c r="A34" s="8"/>
      <c r="P34" s="13"/>
      <c r="U34" s="12"/>
    </row>
    <row r="35" spans="1:21">
      <c r="B35" s="17"/>
      <c r="N35" s="14"/>
      <c r="P35" s="13"/>
      <c r="U35" s="12"/>
    </row>
    <row r="36" spans="1:21">
      <c r="B36" s="17"/>
      <c r="N36" s="14"/>
      <c r="P36" s="13"/>
      <c r="U36" s="12"/>
    </row>
    <row r="37" spans="1:21">
      <c r="B37" s="17"/>
      <c r="N37" s="14"/>
      <c r="P37" s="13"/>
      <c r="U37" s="12"/>
    </row>
    <row r="38" spans="1:21">
      <c r="M38" s="12" t="s">
        <v>3</v>
      </c>
      <c r="N38" s="1" t="s">
        <v>19</v>
      </c>
      <c r="P38" s="13"/>
      <c r="U38" s="12"/>
    </row>
    <row r="39" spans="1:21">
      <c r="A39" s="8"/>
      <c r="B39" s="56"/>
      <c r="C39" s="56"/>
      <c r="L39" s="1">
        <v>2003</v>
      </c>
      <c r="M39" s="12">
        <v>8810</v>
      </c>
      <c r="N39" s="12">
        <v>4988</v>
      </c>
      <c r="P39" s="12"/>
      <c r="Q39" s="12"/>
      <c r="S39" s="12"/>
      <c r="U39" s="12"/>
    </row>
    <row r="40" spans="1:21">
      <c r="L40" s="1">
        <v>2004</v>
      </c>
      <c r="M40" s="12">
        <v>11795</v>
      </c>
      <c r="N40" s="12">
        <v>6504</v>
      </c>
      <c r="P40" s="13"/>
      <c r="Q40" s="12"/>
      <c r="S40" s="12"/>
      <c r="U40" s="12"/>
    </row>
    <row r="41" spans="1:21">
      <c r="L41" s="1">
        <v>2005</v>
      </c>
      <c r="M41" s="12">
        <v>13297</v>
      </c>
      <c r="N41" s="12">
        <v>7378</v>
      </c>
      <c r="P41" s="13"/>
      <c r="Q41" s="12"/>
      <c r="S41" s="12"/>
      <c r="U41" s="12"/>
    </row>
    <row r="42" spans="1:21">
      <c r="L42" s="17">
        <v>2006</v>
      </c>
      <c r="M42" s="12">
        <v>12905</v>
      </c>
      <c r="N42" s="12">
        <v>7240</v>
      </c>
      <c r="P42" s="13"/>
      <c r="Q42" s="12"/>
      <c r="S42" s="12"/>
      <c r="U42" s="12"/>
    </row>
    <row r="43" spans="1:21">
      <c r="L43" s="1">
        <v>2007</v>
      </c>
      <c r="M43" s="1">
        <v>14071</v>
      </c>
      <c r="N43" s="13">
        <v>7708</v>
      </c>
      <c r="P43" s="13"/>
      <c r="Q43" s="12"/>
      <c r="S43" s="12"/>
      <c r="U43" s="12"/>
    </row>
    <row r="44" spans="1:21">
      <c r="L44" s="1">
        <v>2008</v>
      </c>
      <c r="M44" s="1">
        <v>13903</v>
      </c>
      <c r="N44" s="12">
        <v>7374</v>
      </c>
      <c r="P44" s="13"/>
      <c r="Q44" s="12"/>
      <c r="S44" s="12"/>
      <c r="U44" s="12"/>
    </row>
    <row r="45" spans="1:21">
      <c r="L45" s="1">
        <v>2009</v>
      </c>
      <c r="M45" s="1">
        <v>13875</v>
      </c>
      <c r="N45" s="13">
        <v>7657</v>
      </c>
      <c r="P45" s="13"/>
      <c r="Q45" s="12"/>
      <c r="S45" s="12"/>
      <c r="U45" s="12"/>
    </row>
    <row r="46" spans="1:21">
      <c r="P46" s="13"/>
      <c r="Q46" s="12"/>
      <c r="S46" s="12"/>
      <c r="U46" s="12"/>
    </row>
    <row r="47" spans="1:21">
      <c r="P47" s="13"/>
      <c r="Q47" s="12"/>
      <c r="S47" s="12"/>
      <c r="U47" s="12"/>
    </row>
    <row r="48" spans="1:21">
      <c r="P48" s="12"/>
      <c r="Q48" s="12"/>
      <c r="S48" s="12"/>
      <c r="U48" s="12"/>
    </row>
    <row r="49" spans="1:21">
      <c r="N49" s="14"/>
      <c r="P49" s="13"/>
      <c r="Q49" s="12"/>
      <c r="S49" s="12"/>
      <c r="U49" s="12"/>
    </row>
    <row r="50" spans="1:21">
      <c r="A50" s="8"/>
      <c r="B50" s="56"/>
      <c r="C50" s="56"/>
      <c r="N50" s="20"/>
      <c r="P50" s="11"/>
      <c r="Q50" s="12"/>
      <c r="S50" s="12"/>
      <c r="U50" s="1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</row>
    <row r="54" spans="1:21" ht="13.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</row>
  </sheetData>
  <mergeCells count="13">
    <mergeCell ref="B39:C39"/>
    <mergeCell ref="B50:C50"/>
    <mergeCell ref="A9:C9"/>
    <mergeCell ref="B10:C10"/>
    <mergeCell ref="B11:C11"/>
    <mergeCell ref="B12:C12"/>
    <mergeCell ref="B15:C15"/>
    <mergeCell ref="A7:C7"/>
    <mergeCell ref="A1:P1"/>
    <mergeCell ref="A2:P2"/>
    <mergeCell ref="A3:P3"/>
    <mergeCell ref="A4:P4"/>
    <mergeCell ref="D6:P6"/>
  </mergeCells>
  <phoneticPr fontId="6" type="noConversion"/>
  <printOptions horizontalCentered="1"/>
  <pageMargins left="0.42" right="0.27" top="0.54" bottom="1" header="0.5" footer="0.5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showGridLines="0" topLeftCell="A16" workbookViewId="0">
      <selection activeCell="A4" sqref="A1:Q1048576"/>
    </sheetView>
  </sheetViews>
  <sheetFormatPr defaultRowHeight="13.5"/>
  <cols>
    <col min="1" max="2" width="1.7109375" style="1" customWidth="1"/>
    <col min="3" max="3" width="23.7109375" style="1" customWidth="1"/>
    <col min="4" max="4" width="13" style="1" customWidth="1"/>
    <col min="5" max="5" width="0.85546875" style="1" customWidth="1"/>
    <col min="6" max="6" width="13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42578125" style="1" customWidth="1"/>
    <col min="11" max="11" width="0.5703125" style="1" customWidth="1"/>
    <col min="12" max="12" width="12.42578125" style="1" customWidth="1"/>
    <col min="13" max="13" width="0.5703125" style="1" customWidth="1"/>
    <col min="14" max="14" width="12.42578125" style="1" customWidth="1"/>
    <col min="15" max="15" width="0.5703125" style="1" customWidth="1"/>
    <col min="16" max="16" width="12.42578125" style="1" customWidth="1"/>
    <col min="17" max="17" width="9.140625" style="1"/>
    <col min="18" max="18" width="9.28515625" style="1" customWidth="1"/>
    <col min="19" max="19" width="12.42578125" style="1" customWidth="1"/>
    <col min="20" max="16384" width="9.140625" style="1"/>
  </cols>
  <sheetData>
    <row r="1" spans="1:16" ht="63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s="2" customFormat="1" ht="27">
      <c r="A2" s="50" t="s">
        <v>20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s="2" customFormat="1" ht="27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5" spans="1:16">
      <c r="C5" s="2"/>
      <c r="D5" s="58" t="s">
        <v>21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60"/>
    </row>
    <row r="6" spans="1:16">
      <c r="A6" s="48" t="s">
        <v>2</v>
      </c>
      <c r="B6" s="48"/>
      <c r="C6" s="48"/>
      <c r="D6" s="4">
        <v>2009</v>
      </c>
      <c r="E6" s="47"/>
      <c r="F6" s="4">
        <v>2008</v>
      </c>
      <c r="G6" s="5"/>
      <c r="H6" s="4">
        <v>2007</v>
      </c>
      <c r="I6" s="5"/>
      <c r="J6" s="4">
        <v>2006</v>
      </c>
      <c r="K6" s="6"/>
      <c r="L6" s="4">
        <v>2005</v>
      </c>
      <c r="M6" s="6"/>
      <c r="N6" s="4">
        <v>2004</v>
      </c>
      <c r="O6" s="7"/>
      <c r="P6" s="4">
        <v>2003</v>
      </c>
    </row>
    <row r="8" spans="1:16">
      <c r="A8" s="57" t="s">
        <v>22</v>
      </c>
      <c r="B8" s="57"/>
      <c r="C8" s="57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6">
      <c r="B9" s="56" t="s">
        <v>23</v>
      </c>
      <c r="C9" s="56"/>
      <c r="D9" s="9">
        <v>687648</v>
      </c>
      <c r="F9" s="10">
        <v>754821</v>
      </c>
      <c r="H9" s="10">
        <v>720309</v>
      </c>
      <c r="J9" s="10">
        <v>706220</v>
      </c>
      <c r="L9" s="10">
        <v>643839</v>
      </c>
      <c r="N9" s="10">
        <v>490909</v>
      </c>
      <c r="P9" s="10">
        <v>366786</v>
      </c>
    </row>
    <row r="10" spans="1:16">
      <c r="B10" s="56" t="s">
        <v>24</v>
      </c>
      <c r="C10" s="56"/>
      <c r="D10" s="14">
        <v>22152</v>
      </c>
      <c r="F10" s="13">
        <v>37164</v>
      </c>
      <c r="H10" s="13">
        <v>35557</v>
      </c>
      <c r="J10" s="13">
        <v>35864</v>
      </c>
      <c r="L10" s="13">
        <v>27014</v>
      </c>
      <c r="N10" s="13">
        <v>18367</v>
      </c>
      <c r="P10" s="13">
        <v>8500</v>
      </c>
    </row>
    <row r="11" spans="1:16">
      <c r="B11" s="56" t="s">
        <v>25</v>
      </c>
      <c r="C11" s="56"/>
      <c r="D11" s="18">
        <v>121439</v>
      </c>
      <c r="F11" s="16">
        <v>47429</v>
      </c>
      <c r="H11" s="16">
        <v>24955</v>
      </c>
      <c r="J11" s="16">
        <v>16341</v>
      </c>
      <c r="L11" s="16">
        <v>14882</v>
      </c>
      <c r="N11" s="16">
        <v>18390</v>
      </c>
      <c r="P11" s="16">
        <v>20295</v>
      </c>
    </row>
    <row r="12" spans="1:16">
      <c r="B12" s="57" t="s">
        <v>26</v>
      </c>
      <c r="C12" s="57"/>
      <c r="D12" s="23">
        <f>SUM(D9:D11)</f>
        <v>831239</v>
      </c>
      <c r="E12" s="2"/>
      <c r="F12" s="12">
        <f>SUM(F9:F11)</f>
        <v>839414</v>
      </c>
      <c r="G12" s="2"/>
      <c r="H12" s="12">
        <v>780821</v>
      </c>
      <c r="I12" s="2"/>
      <c r="J12" s="12">
        <v>758425</v>
      </c>
      <c r="K12" s="2"/>
      <c r="L12" s="12">
        <v>685735</v>
      </c>
      <c r="M12" s="2"/>
      <c r="N12" s="12">
        <v>527666</v>
      </c>
      <c r="P12" s="12">
        <v>395581</v>
      </c>
    </row>
    <row r="13" spans="1:16">
      <c r="F13" s="21"/>
      <c r="J13" s="13"/>
      <c r="L13" s="13"/>
      <c r="P13" s="12"/>
    </row>
    <row r="14" spans="1:16">
      <c r="A14" s="57" t="s">
        <v>27</v>
      </c>
      <c r="B14" s="57"/>
      <c r="C14" s="57"/>
      <c r="D14" s="2"/>
      <c r="E14" s="2"/>
      <c r="F14" s="12"/>
      <c r="G14" s="2"/>
      <c r="H14" s="21"/>
      <c r="I14" s="2"/>
      <c r="J14" s="13"/>
      <c r="K14" s="2"/>
      <c r="L14" s="13"/>
      <c r="M14" s="2"/>
    </row>
    <row r="15" spans="1:16">
      <c r="B15" s="56" t="s">
        <v>28</v>
      </c>
      <c r="C15" s="56"/>
      <c r="D15" s="14">
        <v>85952</v>
      </c>
      <c r="F15" s="13">
        <v>166926</v>
      </c>
      <c r="H15" s="13">
        <v>259625</v>
      </c>
      <c r="J15" s="13">
        <v>252614</v>
      </c>
      <c r="L15" s="13">
        <v>178260</v>
      </c>
      <c r="N15" s="13">
        <v>77288</v>
      </c>
      <c r="P15" s="13">
        <v>53686</v>
      </c>
    </row>
    <row r="16" spans="1:16">
      <c r="B16" s="56" t="s">
        <v>29</v>
      </c>
      <c r="C16" s="56"/>
      <c r="D16" s="14">
        <v>31547</v>
      </c>
      <c r="F16" s="13">
        <f>155+28+507+949+254+808+644+1386+19958+3048+4785</f>
        <v>32522</v>
      </c>
      <c r="H16" s="13">
        <v>28693</v>
      </c>
      <c r="J16" s="13">
        <v>30370</v>
      </c>
      <c r="L16" s="13">
        <v>28679</v>
      </c>
      <c r="N16" s="13">
        <v>23686</v>
      </c>
      <c r="P16" s="13">
        <v>29093</v>
      </c>
    </row>
    <row r="17" spans="1:16">
      <c r="B17" s="56" t="s">
        <v>30</v>
      </c>
      <c r="C17" s="56"/>
      <c r="D17" s="44">
        <v>143172</v>
      </c>
      <c r="F17" s="16">
        <f>297085-F15-F16</f>
        <v>97637</v>
      </c>
      <c r="H17" s="16">
        <v>91438</v>
      </c>
      <c r="J17" s="16">
        <v>87164</v>
      </c>
      <c r="L17" s="16">
        <v>87145</v>
      </c>
      <c r="N17" s="16">
        <v>66384</v>
      </c>
      <c r="P17" s="16">
        <v>25283</v>
      </c>
    </row>
    <row r="18" spans="1:16">
      <c r="B18" s="57" t="s">
        <v>26</v>
      </c>
      <c r="C18" s="57"/>
      <c r="D18" s="23">
        <f>SUM(D15:D17)</f>
        <v>260671</v>
      </c>
      <c r="E18" s="2"/>
      <c r="F18" s="12">
        <f>SUM(F15:F17)</f>
        <v>297085</v>
      </c>
      <c r="G18" s="2"/>
      <c r="H18" s="12">
        <v>379756</v>
      </c>
      <c r="I18" s="2"/>
      <c r="J18" s="12">
        <v>370148</v>
      </c>
      <c r="K18" s="2"/>
      <c r="L18" s="12">
        <v>294084</v>
      </c>
      <c r="M18" s="2"/>
      <c r="N18" s="12">
        <v>167358</v>
      </c>
      <c r="P18" s="12">
        <v>108062</v>
      </c>
    </row>
    <row r="19" spans="1:16">
      <c r="B19" s="56"/>
      <c r="C19" s="56"/>
      <c r="F19" s="21"/>
      <c r="J19" s="13"/>
      <c r="L19" s="13"/>
      <c r="N19" s="21"/>
      <c r="P19" s="13"/>
    </row>
    <row r="20" spans="1:16">
      <c r="A20" s="2" t="s">
        <v>31</v>
      </c>
      <c r="B20" s="2"/>
      <c r="C20" s="2"/>
      <c r="D20" s="23">
        <f>+D12-D18</f>
        <v>570568</v>
      </c>
      <c r="E20" s="2"/>
      <c r="F20" s="12">
        <f>+F12-F18</f>
        <v>542329</v>
      </c>
      <c r="G20" s="2"/>
      <c r="H20" s="13">
        <v>401065</v>
      </c>
      <c r="I20" s="2"/>
      <c r="J20" s="13">
        <v>388277</v>
      </c>
      <c r="L20" s="12">
        <v>391651</v>
      </c>
      <c r="N20" s="12">
        <v>360308</v>
      </c>
      <c r="P20" s="12">
        <v>287519</v>
      </c>
    </row>
    <row r="21" spans="1:16">
      <c r="A21" s="15"/>
      <c r="B21" s="56" t="s">
        <v>32</v>
      </c>
      <c r="C21" s="56"/>
      <c r="D21" s="18">
        <v>313889</v>
      </c>
      <c r="F21" s="46">
        <f>20672-919258</f>
        <v>-898586</v>
      </c>
      <c r="H21" s="16">
        <v>93815</v>
      </c>
      <c r="J21" s="46">
        <v>-147459</v>
      </c>
      <c r="L21" s="46">
        <v>-244613</v>
      </c>
      <c r="N21" s="16">
        <v>42975</v>
      </c>
      <c r="P21" s="16">
        <v>-134054</v>
      </c>
    </row>
    <row r="22" spans="1:16">
      <c r="A22" s="2" t="s">
        <v>33</v>
      </c>
      <c r="B22" s="2"/>
      <c r="C22" s="2"/>
      <c r="D22" s="9">
        <f>SUM(D20:D21)</f>
        <v>884457</v>
      </c>
      <c r="E22" s="2"/>
      <c r="F22" s="45">
        <f>SUM(F20:F21)</f>
        <v>-356257</v>
      </c>
      <c r="G22" s="2"/>
      <c r="H22" s="9">
        <v>494880</v>
      </c>
      <c r="I22" s="2"/>
      <c r="J22" s="9">
        <v>240818</v>
      </c>
      <c r="L22" s="9">
        <v>147038</v>
      </c>
      <c r="N22" s="9">
        <v>403283</v>
      </c>
      <c r="O22" s="2"/>
      <c r="P22" s="9">
        <v>153465</v>
      </c>
    </row>
    <row r="23" spans="1:16">
      <c r="B23" s="56"/>
      <c r="C23" s="56"/>
      <c r="J23" s="14"/>
      <c r="L23" s="14"/>
      <c r="P23" s="13"/>
    </row>
    <row r="24" spans="1:16">
      <c r="A24" s="2"/>
      <c r="J24" s="14"/>
      <c r="L24" s="14"/>
      <c r="P24" s="13"/>
    </row>
    <row r="25" spans="1:16">
      <c r="J25" s="14"/>
      <c r="L25" s="9"/>
      <c r="N25" s="24"/>
      <c r="O25" s="2"/>
      <c r="P25" s="14"/>
    </row>
    <row r="26" spans="1:16">
      <c r="L26" s="13"/>
      <c r="P26" s="13"/>
    </row>
    <row r="27" spans="1:16">
      <c r="P27" s="14"/>
    </row>
    <row r="28" spans="1:16">
      <c r="J28" s="1">
        <v>2003</v>
      </c>
      <c r="K28" s="25">
        <v>153</v>
      </c>
      <c r="P28" s="14"/>
    </row>
    <row r="29" spans="1:16">
      <c r="J29" s="1">
        <v>2004</v>
      </c>
      <c r="K29" s="10">
        <v>403</v>
      </c>
      <c r="P29" s="14"/>
    </row>
    <row r="30" spans="1:16">
      <c r="J30" s="1">
        <v>2005</v>
      </c>
      <c r="K30" s="10">
        <v>147</v>
      </c>
      <c r="P30" s="14"/>
    </row>
    <row r="31" spans="1:16">
      <c r="J31" s="17">
        <v>2006</v>
      </c>
      <c r="K31" s="10">
        <v>241</v>
      </c>
      <c r="P31" s="14"/>
    </row>
    <row r="32" spans="1:16">
      <c r="J32" s="1">
        <v>2007</v>
      </c>
      <c r="K32" s="1">
        <v>495</v>
      </c>
    </row>
    <row r="33" spans="1:16">
      <c r="J33" s="1">
        <v>2008</v>
      </c>
      <c r="K33" s="1">
        <v>-356</v>
      </c>
      <c r="P33" s="23"/>
    </row>
    <row r="34" spans="1:16">
      <c r="J34" s="1">
        <v>2009</v>
      </c>
      <c r="K34" s="1">
        <v>884</v>
      </c>
    </row>
    <row r="35" spans="1:16">
      <c r="A35" s="56"/>
      <c r="B35" s="56"/>
      <c r="C35" s="56"/>
      <c r="P35" s="23"/>
    </row>
    <row r="37" spans="1:16">
      <c r="A37" s="56"/>
      <c r="B37" s="56"/>
      <c r="C37" s="56"/>
      <c r="P37" s="14"/>
    </row>
    <row r="39" spans="1:16">
      <c r="A39" s="56"/>
      <c r="B39" s="56"/>
      <c r="C39" s="56"/>
      <c r="P39" s="20"/>
    </row>
    <row r="41" spans="1:16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spans="1:16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spans="1:16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</row>
    <row r="44" spans="1:16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</row>
    <row r="45" spans="1:16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</row>
    <row r="46" spans="1:16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</sheetData>
  <mergeCells count="21">
    <mergeCell ref="A39:C39"/>
    <mergeCell ref="B16:C16"/>
    <mergeCell ref="B17:C17"/>
    <mergeCell ref="B18:C18"/>
    <mergeCell ref="B19:C19"/>
    <mergeCell ref="B21:C21"/>
    <mergeCell ref="B23:C23"/>
    <mergeCell ref="B11:C11"/>
    <mergeCell ref="B12:C12"/>
    <mergeCell ref="A35:C35"/>
    <mergeCell ref="A37:C37"/>
    <mergeCell ref="A14:C14"/>
    <mergeCell ref="B15:C15"/>
    <mergeCell ref="B9:C9"/>
    <mergeCell ref="B10:C10"/>
    <mergeCell ref="A1:P1"/>
    <mergeCell ref="A2:P2"/>
    <mergeCell ref="A3:P3"/>
    <mergeCell ref="A6:C6"/>
    <mergeCell ref="A8:C8"/>
    <mergeCell ref="D5:P5"/>
  </mergeCells>
  <phoneticPr fontId="6" type="noConversion"/>
  <printOptions horizontalCentered="1" verticalCentered="1"/>
  <pageMargins left="0.37" right="0.4" top="0.62" bottom="0.56000000000000005" header="0.5" footer="0.5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R.O.C.</vt:lpstr>
      <vt:lpstr>Income Statement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Investment Companies</dc:title>
  <dc:creator>WALLY SIERRA PAGAN</dc:creator>
  <cp:lastModifiedBy>wallys</cp:lastModifiedBy>
  <cp:lastPrinted>2010-02-18T15:16:37Z</cp:lastPrinted>
  <dcterms:created xsi:type="dcterms:W3CDTF">2009-02-27T14:09:06Z</dcterms:created>
  <dcterms:modified xsi:type="dcterms:W3CDTF">2010-02-24T12:34:25Z</dcterms:modified>
</cp:coreProperties>
</file>