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75" windowWidth="9720" windowHeight="6795"/>
  </bookViews>
  <sheets>
    <sheet name="Balance Sheet" sheetId="1" r:id="rId1"/>
    <sheet name="Income Statement" sheetId="2" r:id="rId2"/>
  </sheets>
  <definedNames>
    <definedName name="_xlnm.Print_Area" localSheetId="0">'Balance Sheet'!$A$1:$P$58</definedName>
    <definedName name="_xlnm.Print_Area" localSheetId="1">'Income Statement'!$A$1:$P$49</definedName>
  </definedNames>
  <calcPr calcId="125725"/>
</workbook>
</file>

<file path=xl/calcChain.xml><?xml version="1.0" encoding="utf-8"?>
<calcChain xmlns="http://schemas.openxmlformats.org/spreadsheetml/2006/main">
  <c r="D16" i="2"/>
  <c r="D13" i="1"/>
  <c r="F16" i="2"/>
  <c r="F21" i="1"/>
  <c r="F13"/>
  <c r="D12" i="2"/>
  <c r="D18"/>
  <c r="D25"/>
  <c r="D24" i="1"/>
  <c r="D28" s="1"/>
  <c r="D14"/>
  <c r="P25" i="2"/>
  <c r="N25"/>
  <c r="L25"/>
  <c r="J25"/>
  <c r="H25"/>
  <c r="F25"/>
  <c r="P18"/>
  <c r="L18"/>
  <c r="J18"/>
  <c r="H18"/>
  <c r="F18"/>
  <c r="N17"/>
  <c r="N18"/>
  <c r="P12"/>
  <c r="P29"/>
  <c r="N12"/>
  <c r="N29"/>
  <c r="L12"/>
  <c r="L29"/>
  <c r="J12"/>
  <c r="J29"/>
  <c r="H12"/>
  <c r="H29"/>
  <c r="F12"/>
  <c r="F29"/>
  <c r="Q24" i="1"/>
  <c r="Q28"/>
  <c r="H24"/>
  <c r="H28"/>
  <c r="P21"/>
  <c r="P24"/>
  <c r="P28" s="1"/>
  <c r="N21"/>
  <c r="N24" s="1"/>
  <c r="N28" s="1"/>
  <c r="L21"/>
  <c r="L24"/>
  <c r="L28" s="1"/>
  <c r="J21"/>
  <c r="J24" s="1"/>
  <c r="J28" s="1"/>
  <c r="F24"/>
  <c r="F28"/>
  <c r="Q14"/>
  <c r="J14"/>
  <c r="H14"/>
  <c r="P13"/>
  <c r="P14"/>
  <c r="N13"/>
  <c r="N14"/>
  <c r="L13"/>
  <c r="F14"/>
  <c r="L10"/>
  <c r="L14" s="1"/>
  <c r="D29" i="2" l="1"/>
</calcChain>
</file>

<file path=xl/sharedStrings.xml><?xml version="1.0" encoding="utf-8"?>
<sst xmlns="http://schemas.openxmlformats.org/spreadsheetml/2006/main" count="61" uniqueCount="47">
  <si>
    <t>Balance Sheet</t>
  </si>
  <si>
    <t>International Banking Entities</t>
  </si>
  <si>
    <t>December 31</t>
  </si>
  <si>
    <t>Amounts in thousands of $</t>
  </si>
  <si>
    <t xml:space="preserve"> </t>
  </si>
  <si>
    <t>Cash</t>
  </si>
  <si>
    <t>Banks Placements</t>
  </si>
  <si>
    <t>Securities</t>
  </si>
  <si>
    <t>Loans &amp; Leases</t>
  </si>
  <si>
    <t>Federal Funds Sold</t>
  </si>
  <si>
    <t>Due From Related Parties</t>
  </si>
  <si>
    <t>Other Assets</t>
  </si>
  <si>
    <t>Total Assets</t>
  </si>
  <si>
    <t>Deposits</t>
  </si>
  <si>
    <t>Demand Deposits</t>
  </si>
  <si>
    <t>Time Deposits</t>
  </si>
  <si>
    <t>Borrowings</t>
  </si>
  <si>
    <t>Due to Related Parties</t>
  </si>
  <si>
    <t>Other Liabilities</t>
  </si>
  <si>
    <t>Total Liabilities</t>
  </si>
  <si>
    <t>Total Liabilities and Stockholder's Equity</t>
  </si>
  <si>
    <t>1. Includes the International Banking Entities (IBE’s) organized under the International Banking Center Act (Act No. 52 of 1989).  The IBE’s organized as Units of Domestic Commercial and Foreign Banks in Puerto Rico are included in this report.</t>
  </si>
  <si>
    <t>Assets</t>
  </si>
  <si>
    <t>Capital</t>
  </si>
  <si>
    <t xml:space="preserve">Income Statement </t>
  </si>
  <si>
    <t>Interest Income</t>
  </si>
  <si>
    <t>Interest Expense</t>
  </si>
  <si>
    <t>Net Interest Income</t>
  </si>
  <si>
    <t>Non Interest Income</t>
  </si>
  <si>
    <t>Fees</t>
  </si>
  <si>
    <t>Trading Gains (Losses)</t>
  </si>
  <si>
    <t>Other Income</t>
  </si>
  <si>
    <t>Total non interest income</t>
  </si>
  <si>
    <t>Operating Expenses</t>
  </si>
  <si>
    <t>Salaries &amp; Benefits</t>
  </si>
  <si>
    <t>Occupancy Expenses</t>
  </si>
  <si>
    <t>Provision for Loan Losses</t>
  </si>
  <si>
    <t>Other</t>
  </si>
  <si>
    <t>Total Operating Expenses</t>
  </si>
  <si>
    <t>Other Non Operating Expenses</t>
  </si>
  <si>
    <t>Income tax</t>
  </si>
  <si>
    <t xml:space="preserve">1. Includes all the International Banking Entities (IBE’s) organized under the International Banking Center Act (Act No. 52 of 1989).  </t>
  </si>
  <si>
    <t>Liabilities</t>
  </si>
  <si>
    <t>Federal Funds Purchases</t>
  </si>
  <si>
    <t>Stockholder's Equity</t>
  </si>
  <si>
    <t xml:space="preserve">    Net Income </t>
  </si>
  <si>
    <t>2. As of Dec. 31, 2009, the assets for the IBE’s organized as Units of Domestic Banks amounted to $6,293M, representing  14.93% of the total  Assets of IBE’s  affiliated with industrial groups or non-financial services companies reached $2,385M or 5.66% of the segment’s assets, and the affiliates or subsidiaries of Domestic Commercial Banks and of Foreign Banks operating in Puerto Rico were $21,379M, or 50.71% of the total.</t>
  </si>
</sst>
</file>

<file path=xl/styles.xml><?xml version="1.0" encoding="utf-8"?>
<styleSheet xmlns="http://schemas.openxmlformats.org/spreadsheetml/2006/main">
  <numFmts count="9">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_(&quot;$&quot;* #,##0_);_(&quot;$&quot;* \(#,##0\);_(&quot;$&quot;* &quot;-&quot;??_);_(@_)"/>
    <numFmt numFmtId="166" formatCode="_(* #,##0_);_(* \(#,##0\);_(* &quot;-&quot;??_);_(@_)"/>
    <numFmt numFmtId="167" formatCode="\(&quot;$&quot;000\)"/>
  </numFmts>
  <fonts count="30">
    <font>
      <sz val="10"/>
      <name val="Arial"/>
    </font>
    <font>
      <sz val="11"/>
      <color indexed="8"/>
      <name val="Calibri"/>
      <family val="2"/>
    </font>
    <font>
      <sz val="10"/>
      <name val="Franklin Gothic Book"/>
      <family val="2"/>
    </font>
    <font>
      <b/>
      <sz val="20"/>
      <name val="Franklin Gothic Book"/>
      <family val="2"/>
    </font>
    <font>
      <sz val="8"/>
      <name val="Franklin Gothic Book"/>
      <family val="2"/>
    </font>
    <font>
      <b/>
      <sz val="8"/>
      <name val="Franklin Gothic Book"/>
      <family val="2"/>
    </font>
    <font>
      <b/>
      <sz val="10"/>
      <name val="Franklin Gothic Book"/>
      <family val="2"/>
    </font>
    <font>
      <u val="singleAccounting"/>
      <sz val="10"/>
      <name val="Franklin Gothic Book"/>
      <family val="2"/>
    </font>
    <font>
      <u/>
      <sz val="10"/>
      <name val="Franklin Gothic Book"/>
      <family val="2"/>
    </font>
    <font>
      <sz val="8"/>
      <name val="Arial"/>
    </font>
    <font>
      <sz val="10"/>
      <name val="Arial"/>
    </font>
    <font>
      <b/>
      <sz val="10"/>
      <color indexed="10"/>
      <name val="Franklin Gothic Book"/>
      <family val="2"/>
    </font>
    <font>
      <sz val="10"/>
      <color indexed="10"/>
      <name val="Franklin Gothic Book"/>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1">
    <border>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medium">
        <color indexed="64"/>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5">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 fillId="26" borderId="0" applyNumberFormat="0" applyBorder="0" applyAlignment="0" applyProtection="0"/>
    <xf numFmtId="0" fontId="16" fillId="27" borderId="12" applyNumberFormat="0" applyAlignment="0" applyProtection="0"/>
    <xf numFmtId="0" fontId="17" fillId="28" borderId="13" applyNumberFormat="0" applyAlignment="0" applyProtection="0"/>
    <xf numFmtId="43" fontId="10" fillId="0" borderId="0" applyFont="0" applyFill="0" applyBorder="0" applyAlignment="0" applyProtection="0"/>
    <xf numFmtId="44" fontId="10" fillId="0" borderId="0" applyFont="0" applyFill="0" applyBorder="0" applyAlignment="0" applyProtection="0"/>
    <xf numFmtId="0" fontId="18" fillId="0" borderId="0" applyNumberFormat="0" applyFill="0" applyBorder="0" applyAlignment="0" applyProtection="0"/>
    <xf numFmtId="0" fontId="19" fillId="29" borderId="0" applyNumberFormat="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30" borderId="12" applyNumberFormat="0" applyAlignment="0" applyProtection="0"/>
    <xf numFmtId="0" fontId="24" fillId="0" borderId="17" applyNumberFormat="0" applyFill="0" applyAlignment="0" applyProtection="0"/>
    <xf numFmtId="0" fontId="25" fillId="31" borderId="0" applyNumberFormat="0" applyBorder="0" applyAlignment="0" applyProtection="0"/>
    <xf numFmtId="0" fontId="1" fillId="32" borderId="18" applyNumberFormat="0" applyFont="0" applyAlignment="0" applyProtection="0"/>
    <xf numFmtId="0" fontId="26" fillId="27" borderId="19" applyNumberFormat="0" applyAlignment="0" applyProtection="0"/>
    <xf numFmtId="9" fontId="10" fillId="0" borderId="0" applyFont="0" applyFill="0" applyBorder="0" applyAlignment="0" applyProtection="0"/>
    <xf numFmtId="0" fontId="27" fillId="0" borderId="0" applyNumberFormat="0" applyFill="0" applyBorder="0" applyAlignment="0" applyProtection="0"/>
    <xf numFmtId="0" fontId="28" fillId="0" borderId="20" applyNumberFormat="0" applyFill="0" applyAlignment="0" applyProtection="0"/>
    <xf numFmtId="0" fontId="29" fillId="0" borderId="0" applyNumberFormat="0" applyFill="0" applyBorder="0" applyAlignment="0" applyProtection="0"/>
  </cellStyleXfs>
  <cellXfs count="121">
    <xf numFmtId="0" fontId="0" fillId="0" borderId="0" xfId="0" applyFont="1"/>
    <xf numFmtId="0" fontId="2" fillId="0" borderId="0" xfId="0" applyFont="1"/>
    <xf numFmtId="3" fontId="2" fillId="0" borderId="0" xfId="0" applyNumberFormat="1" applyFont="1"/>
    <xf numFmtId="0" fontId="4" fillId="0" borderId="0" xfId="0" applyFont="1"/>
    <xf numFmtId="3" fontId="4" fillId="0" borderId="0" xfId="0" applyNumberFormat="1" applyFont="1"/>
    <xf numFmtId="6" fontId="4" fillId="0" borderId="0" xfId="0" applyNumberFormat="1" applyFont="1"/>
    <xf numFmtId="49" fontId="4" fillId="0" borderId="1" xfId="0" applyNumberFormat="1" applyFont="1" applyBorder="1"/>
    <xf numFmtId="1" fontId="5" fillId="0" borderId="2" xfId="0" applyNumberFormat="1" applyFont="1" applyBorder="1" applyAlignment="1">
      <alignment horizontal="center"/>
    </xf>
    <xf numFmtId="0" fontId="4" fillId="0" borderId="2" xfId="0" applyFont="1" applyBorder="1"/>
    <xf numFmtId="3" fontId="5" fillId="0" borderId="0" xfId="0" applyNumberFormat="1" applyFont="1"/>
    <xf numFmtId="0" fontId="5" fillId="0" borderId="3" xfId="0" applyNumberFormat="1" applyFont="1" applyBorder="1" applyAlignment="1">
      <alignment horizontal="center"/>
    </xf>
    <xf numFmtId="0" fontId="5" fillId="0" borderId="0" xfId="0" applyFont="1" applyAlignment="1">
      <alignment horizontal="center"/>
    </xf>
    <xf numFmtId="3" fontId="4" fillId="0" borderId="0" xfId="0" applyNumberFormat="1" applyFont="1" applyProtection="1">
      <protection hidden="1"/>
    </xf>
    <xf numFmtId="164" fontId="4" fillId="0" borderId="0" xfId="0" applyNumberFormat="1" applyFont="1"/>
    <xf numFmtId="42" fontId="4" fillId="0" borderId="0" xfId="29" applyNumberFormat="1" applyFont="1"/>
    <xf numFmtId="42" fontId="4" fillId="0" borderId="0" xfId="0" applyNumberFormat="1" applyFont="1"/>
    <xf numFmtId="42" fontId="4" fillId="0" borderId="0" xfId="0" applyNumberFormat="1" applyFont="1" applyProtection="1">
      <protection hidden="1"/>
    </xf>
    <xf numFmtId="41" fontId="4" fillId="0" borderId="0" xfId="28" applyNumberFormat="1" applyFont="1"/>
    <xf numFmtId="41" fontId="4" fillId="0" borderId="0" xfId="0" applyNumberFormat="1" applyFont="1"/>
    <xf numFmtId="37" fontId="4" fillId="0" borderId="0" xfId="0" applyNumberFormat="1" applyFont="1" applyProtection="1">
      <protection hidden="1"/>
    </xf>
    <xf numFmtId="0" fontId="4" fillId="0" borderId="0" xfId="0" applyFont="1" applyAlignment="1">
      <alignment horizontal="left"/>
    </xf>
    <xf numFmtId="41" fontId="4" fillId="0" borderId="4" xfId="28" applyNumberFormat="1" applyFont="1" applyBorder="1" applyAlignment="1">
      <alignment horizontal="left"/>
    </xf>
    <xf numFmtId="41" fontId="4" fillId="0" borderId="0" xfId="0" applyNumberFormat="1" applyFont="1" applyAlignment="1">
      <alignment horizontal="left"/>
    </xf>
    <xf numFmtId="41" fontId="4" fillId="0" borderId="4" xfId="28" applyNumberFormat="1" applyFont="1" applyBorder="1"/>
    <xf numFmtId="41" fontId="4" fillId="0" borderId="4" xfId="0" applyNumberFormat="1" applyFont="1" applyBorder="1"/>
    <xf numFmtId="165" fontId="5" fillId="0" borderId="5" xfId="29" applyNumberFormat="1" applyFont="1" applyBorder="1" applyProtection="1">
      <protection hidden="1"/>
    </xf>
    <xf numFmtId="165" fontId="5" fillId="0" borderId="6" xfId="29" applyNumberFormat="1" applyFont="1" applyBorder="1" applyProtection="1">
      <protection hidden="1"/>
    </xf>
    <xf numFmtId="41" fontId="5" fillId="0" borderId="0" xfId="0" applyNumberFormat="1" applyFont="1"/>
    <xf numFmtId="42" fontId="4" fillId="0" borderId="6" xfId="0" applyNumberFormat="1" applyFont="1" applyBorder="1" applyProtection="1">
      <protection hidden="1"/>
    </xf>
    <xf numFmtId="165" fontId="4" fillId="0" borderId="0" xfId="0" applyNumberFormat="1" applyFont="1"/>
    <xf numFmtId="166" fontId="4" fillId="0" borderId="0" xfId="28" applyNumberFormat="1" applyFont="1"/>
    <xf numFmtId="42" fontId="4" fillId="0" borderId="4" xfId="0" applyNumberFormat="1" applyFont="1" applyBorder="1" applyProtection="1">
      <protection hidden="1"/>
    </xf>
    <xf numFmtId="42" fontId="4" fillId="0" borderId="7" xfId="0" applyNumberFormat="1" applyFont="1" applyBorder="1" applyProtection="1">
      <protection hidden="1"/>
    </xf>
    <xf numFmtId="37" fontId="4" fillId="0" borderId="7" xfId="0" applyNumberFormat="1" applyFont="1" applyBorder="1" applyProtection="1">
      <protection hidden="1"/>
    </xf>
    <xf numFmtId="42" fontId="4" fillId="0" borderId="4" xfId="29" applyNumberFormat="1" applyFont="1" applyBorder="1"/>
    <xf numFmtId="37" fontId="4" fillId="0" borderId="4" xfId="0" applyNumberFormat="1" applyFont="1" applyBorder="1" applyProtection="1">
      <protection hidden="1"/>
    </xf>
    <xf numFmtId="42" fontId="4" fillId="0" borderId="0" xfId="28" applyNumberFormat="1" applyFont="1"/>
    <xf numFmtId="42" fontId="5" fillId="0" borderId="5" xfId="0" applyNumberFormat="1" applyFont="1" applyBorder="1" applyProtection="1">
      <protection hidden="1"/>
    </xf>
    <xf numFmtId="42" fontId="5" fillId="0" borderId="0" xfId="0" applyNumberFormat="1" applyFont="1"/>
    <xf numFmtId="42" fontId="4" fillId="0" borderId="5" xfId="0" applyNumberFormat="1" applyFont="1" applyBorder="1" applyProtection="1">
      <protection hidden="1"/>
    </xf>
    <xf numFmtId="10" fontId="4" fillId="0" borderId="0" xfId="41" applyNumberFormat="1" applyFont="1"/>
    <xf numFmtId="0" fontId="2" fillId="0" borderId="0" xfId="0" applyFont="1" applyAlignment="1">
      <alignment wrapText="1"/>
    </xf>
    <xf numFmtId="10" fontId="2" fillId="0" borderId="0" xfId="41" applyNumberFormat="1" applyFont="1" applyAlignment="1">
      <alignment wrapText="1"/>
    </xf>
    <xf numFmtId="0" fontId="2" fillId="0" borderId="0" xfId="0" applyNumberFormat="1" applyFont="1" applyAlignment="1">
      <alignment wrapText="1"/>
    </xf>
    <xf numFmtId="10" fontId="2" fillId="0" borderId="0" xfId="41" applyNumberFormat="1" applyFont="1"/>
    <xf numFmtId="0" fontId="2" fillId="0" borderId="0" xfId="0" applyNumberFormat="1" applyFont="1"/>
    <xf numFmtId="0" fontId="6" fillId="0" borderId="0" xfId="0" applyFont="1"/>
    <xf numFmtId="0" fontId="6" fillId="0" borderId="0" xfId="0" applyFont="1" applyAlignment="1">
      <alignment horizontal="center"/>
    </xf>
    <xf numFmtId="3" fontId="6" fillId="0" borderId="0" xfId="0" applyNumberFormat="1" applyFont="1"/>
    <xf numFmtId="0" fontId="6" fillId="0" borderId="0" xfId="0" applyNumberFormat="1" applyFont="1" applyAlignment="1">
      <alignment horizontal="center"/>
    </xf>
    <xf numFmtId="166" fontId="2" fillId="0" borderId="0" xfId="28" applyNumberFormat="1" applyFont="1"/>
    <xf numFmtId="164" fontId="2" fillId="0" borderId="0" xfId="0" applyNumberFormat="1" applyFont="1"/>
    <xf numFmtId="0" fontId="6" fillId="0" borderId="0" xfId="0" applyFont="1" applyAlignment="1">
      <alignment horizontal="right"/>
    </xf>
    <xf numFmtId="6" fontId="2" fillId="0" borderId="0" xfId="0" applyNumberFormat="1" applyFont="1"/>
    <xf numFmtId="1" fontId="6" fillId="0" borderId="2" xfId="0" applyNumberFormat="1" applyFont="1" applyBorder="1" applyAlignment="1">
      <alignment horizontal="center"/>
    </xf>
    <xf numFmtId="167" fontId="2" fillId="0" borderId="2" xfId="0" applyNumberFormat="1" applyFont="1" applyBorder="1" applyAlignment="1">
      <alignment horizontal="left"/>
    </xf>
    <xf numFmtId="0" fontId="2" fillId="0" borderId="2" xfId="0" applyFont="1" applyBorder="1"/>
    <xf numFmtId="167" fontId="6" fillId="0" borderId="0" xfId="0" applyNumberFormat="1" applyFont="1" applyAlignment="1">
      <alignment horizontal="left"/>
    </xf>
    <xf numFmtId="14" fontId="6" fillId="0" borderId="0" xfId="0" applyNumberFormat="1" applyFont="1" applyAlignment="1">
      <alignment horizontal="center"/>
    </xf>
    <xf numFmtId="165" fontId="2" fillId="0" borderId="0" xfId="29" applyNumberFormat="1" applyFont="1"/>
    <xf numFmtId="41" fontId="2" fillId="0" borderId="0" xfId="0" applyNumberFormat="1" applyFont="1"/>
    <xf numFmtId="41" fontId="2" fillId="0" borderId="0" xfId="28" applyNumberFormat="1" applyFont="1"/>
    <xf numFmtId="166" fontId="2" fillId="0" borderId="4" xfId="28" applyNumberFormat="1" applyFont="1" applyBorder="1"/>
    <xf numFmtId="42" fontId="2" fillId="0" borderId="0" xfId="0" applyNumberFormat="1" applyFont="1"/>
    <xf numFmtId="42" fontId="2" fillId="0" borderId="0" xfId="28" applyNumberFormat="1" applyFont="1"/>
    <xf numFmtId="166" fontId="2" fillId="0" borderId="4" xfId="28" applyNumberFormat="1" applyFont="1" applyBorder="1" applyProtection="1">
      <protection hidden="1"/>
    </xf>
    <xf numFmtId="166" fontId="2" fillId="0" borderId="0" xfId="28" applyNumberFormat="1" applyFont="1" applyAlignment="1">
      <alignment wrapText="1"/>
    </xf>
    <xf numFmtId="42" fontId="6" fillId="0" borderId="6" xfId="29" applyNumberFormat="1" applyFont="1" applyBorder="1"/>
    <xf numFmtId="42" fontId="2" fillId="0" borderId="5" xfId="29" applyNumberFormat="1" applyFont="1" applyBorder="1"/>
    <xf numFmtId="42" fontId="2" fillId="0" borderId="6" xfId="29" applyNumberFormat="1" applyFont="1" applyBorder="1"/>
    <xf numFmtId="166" fontId="2" fillId="0" borderId="0" xfId="28" applyNumberFormat="1" applyFont="1" applyAlignment="1">
      <alignment horizontal="center"/>
    </xf>
    <xf numFmtId="166" fontId="2" fillId="0" borderId="0" xfId="28" applyNumberFormat="1" applyFont="1" applyBorder="1"/>
    <xf numFmtId="3" fontId="8" fillId="0" borderId="0" xfId="0" applyNumberFormat="1" applyFont="1"/>
    <xf numFmtId="166" fontId="7" fillId="0" borderId="0" xfId="28" applyNumberFormat="1" applyFont="1" applyBorder="1"/>
    <xf numFmtId="166" fontId="8" fillId="0" borderId="0" xfId="28" applyNumberFormat="1" applyFont="1" applyBorder="1"/>
    <xf numFmtId="1" fontId="6" fillId="0" borderId="8" xfId="0" applyNumberFormat="1" applyFont="1" applyBorder="1" applyAlignment="1">
      <alignment horizontal="center"/>
    </xf>
    <xf numFmtId="1" fontId="5" fillId="0" borderId="8" xfId="0" applyNumberFormat="1" applyFont="1" applyBorder="1" applyAlignment="1">
      <alignment horizontal="center"/>
    </xf>
    <xf numFmtId="0" fontId="4" fillId="0" borderId="0" xfId="0" applyFont="1" applyBorder="1"/>
    <xf numFmtId="165" fontId="4" fillId="0" borderId="0" xfId="29" applyNumberFormat="1" applyFont="1"/>
    <xf numFmtId="166" fontId="4" fillId="0" borderId="4" xfId="28" applyNumberFormat="1" applyFont="1" applyBorder="1" applyAlignment="1">
      <alignment horizontal="left"/>
    </xf>
    <xf numFmtId="166" fontId="4" fillId="0" borderId="4" xfId="28" applyNumberFormat="1" applyFont="1" applyBorder="1"/>
    <xf numFmtId="165" fontId="4" fillId="0" borderId="4" xfId="29" applyNumberFormat="1" applyFont="1" applyBorder="1"/>
    <xf numFmtId="165" fontId="5" fillId="0" borderId="0" xfId="29" applyNumberFormat="1" applyFont="1"/>
    <xf numFmtId="166" fontId="5" fillId="0" borderId="0" xfId="28" applyNumberFormat="1" applyFont="1"/>
    <xf numFmtId="166" fontId="5" fillId="0" borderId="4" xfId="28" applyNumberFormat="1" applyFont="1" applyBorder="1"/>
    <xf numFmtId="42" fontId="5" fillId="0" borderId="4" xfId="0" applyNumberFormat="1" applyFont="1" applyBorder="1" applyProtection="1">
      <protection hidden="1"/>
    </xf>
    <xf numFmtId="0" fontId="2" fillId="0" borderId="0" xfId="0" applyFont="1" applyAlignment="1">
      <alignment horizontal="right"/>
    </xf>
    <xf numFmtId="165" fontId="6" fillId="0" borderId="0" xfId="29" applyNumberFormat="1" applyFont="1"/>
    <xf numFmtId="166" fontId="6" fillId="0" borderId="0" xfId="28" applyNumberFormat="1" applyFont="1"/>
    <xf numFmtId="166" fontId="6" fillId="0" borderId="4" xfId="28" applyNumberFormat="1" applyFont="1" applyBorder="1"/>
    <xf numFmtId="166" fontId="6" fillId="0" borderId="4" xfId="28" applyNumberFormat="1" applyFont="1" applyBorder="1" applyProtection="1">
      <protection hidden="1"/>
    </xf>
    <xf numFmtId="42" fontId="11" fillId="0" borderId="5" xfId="29" applyNumberFormat="1" applyFont="1" applyBorder="1"/>
    <xf numFmtId="166" fontId="12" fillId="0" borderId="0" xfId="28" applyNumberFormat="1" applyFont="1"/>
    <xf numFmtId="166" fontId="5" fillId="0" borderId="4" xfId="28" applyNumberFormat="1" applyFont="1" applyBorder="1" applyAlignment="1">
      <alignment horizontal="left"/>
    </xf>
    <xf numFmtId="0" fontId="5" fillId="0" borderId="0" xfId="0" applyFont="1"/>
    <xf numFmtId="165" fontId="5" fillId="0" borderId="4" xfId="29" applyNumberFormat="1" applyFont="1" applyBorder="1"/>
    <xf numFmtId="166" fontId="2" fillId="0" borderId="7" xfId="28" applyNumberFormat="1" applyFont="1" applyBorder="1" applyProtection="1">
      <protection hidden="1"/>
    </xf>
    <xf numFmtId="0" fontId="5" fillId="0" borderId="8" xfId="0" applyFont="1" applyBorder="1" applyAlignment="1">
      <alignment horizontal="center"/>
    </xf>
    <xf numFmtId="0" fontId="4" fillId="0" borderId="8" xfId="0" applyFont="1" applyBorder="1"/>
    <xf numFmtId="167" fontId="2" fillId="0" borderId="8" xfId="0" applyNumberFormat="1" applyFont="1" applyBorder="1" applyAlignment="1">
      <alignment horizontal="left"/>
    </xf>
    <xf numFmtId="1" fontId="6" fillId="0" borderId="9" xfId="0" applyNumberFormat="1" applyFont="1" applyBorder="1" applyAlignment="1">
      <alignment horizontal="center"/>
    </xf>
    <xf numFmtId="0" fontId="5" fillId="0" borderId="0" xfId="0" applyFont="1"/>
    <xf numFmtId="0" fontId="4" fillId="0" borderId="4" xfId="0" applyFont="1" applyBorder="1"/>
    <xf numFmtId="0" fontId="5" fillId="0" borderId="10" xfId="0" applyFont="1" applyBorder="1"/>
    <xf numFmtId="0" fontId="4" fillId="0" borderId="0" xfId="0" applyFont="1"/>
    <xf numFmtId="0" fontId="4"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49" fontId="5" fillId="0" borderId="11" xfId="0" applyNumberFormat="1" applyFont="1" applyBorder="1" applyAlignment="1">
      <alignment horizontal="center"/>
    </xf>
    <xf numFmtId="49" fontId="5" fillId="0" borderId="7" xfId="0" applyNumberFormat="1" applyFont="1" applyBorder="1" applyAlignment="1">
      <alignment horizontal="center"/>
    </xf>
    <xf numFmtId="49" fontId="5" fillId="0" borderId="1" xfId="0" applyNumberFormat="1" applyFont="1" applyBorder="1" applyAlignment="1">
      <alignment horizontal="center"/>
    </xf>
    <xf numFmtId="0" fontId="4" fillId="0" borderId="0" xfId="0" applyFont="1" applyAlignment="1">
      <alignment horizontal="justify" vertical="center" wrapText="1"/>
    </xf>
    <xf numFmtId="164" fontId="4" fillId="0" borderId="0" xfId="0" applyNumberFormat="1" applyFont="1" applyAlignment="1">
      <alignment horizontal="justify" vertical="center"/>
    </xf>
    <xf numFmtId="0" fontId="6" fillId="0" borderId="0" xfId="0" applyFont="1"/>
    <xf numFmtId="0" fontId="2" fillId="0" borderId="0" xfId="0" applyFont="1"/>
    <xf numFmtId="49" fontId="6" fillId="0" borderId="11" xfId="0" applyNumberFormat="1" applyFont="1" applyBorder="1" applyAlignment="1">
      <alignment horizontal="center"/>
    </xf>
    <xf numFmtId="49" fontId="6" fillId="0" borderId="7" xfId="0" applyNumberFormat="1" applyFont="1" applyBorder="1" applyAlignment="1">
      <alignment horizontal="center"/>
    </xf>
    <xf numFmtId="49" fontId="6" fillId="0" borderId="1" xfId="0" applyNumberFormat="1" applyFont="1" applyBorder="1" applyAlignment="1">
      <alignment horizontal="center"/>
    </xf>
    <xf numFmtId="0" fontId="6" fillId="0" borderId="0" xfId="0" applyFont="1" applyAlignment="1">
      <alignment horizontal="center" vertical="center"/>
    </xf>
    <xf numFmtId="167" fontId="2" fillId="0" borderId="4" xfId="0" applyNumberFormat="1" applyFont="1" applyBorder="1" applyAlignment="1">
      <alignment horizontal="left"/>
    </xf>
    <xf numFmtId="0" fontId="2" fillId="0" borderId="0" xfId="0" applyFont="1" applyAlignment="1">
      <alignment horizontal="justify" wrapText="1"/>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urrency" xfId="29" builtinId="4" customBuiltin="1"/>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te" xfId="39" builtinId="10" customBuiltin="1"/>
    <cellStyle name="Output" xfId="40" builtinId="21" customBuiltin="1"/>
    <cellStyle name="Percent" xfId="41" builtinId="5"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US"/>
  <c:style val="31"/>
  <c:chart>
    <c:title>
      <c:tx>
        <c:rich>
          <a:bodyPr/>
          <a:lstStyle/>
          <a:p>
            <a:pPr>
              <a:defRPr/>
            </a:pPr>
            <a:r>
              <a:rPr lang="en-US"/>
              <a:t>International Banks Entities</a:t>
            </a:r>
          </a:p>
        </c:rich>
      </c:tx>
      <c:layout>
        <c:manualLayout>
          <c:xMode val="edge"/>
          <c:yMode val="edge"/>
          <c:x val="0.35430916552667585"/>
          <c:y val="3.5369774919614155E-2"/>
        </c:manualLayout>
      </c:layout>
    </c:title>
    <c:plotArea>
      <c:layout>
        <c:manualLayout>
          <c:layoutTarget val="inner"/>
          <c:xMode val="edge"/>
          <c:yMode val="edge"/>
          <c:x val="0.12038303693570451"/>
          <c:y val="0.21543408360128624"/>
          <c:w val="0.74965800273597838"/>
          <c:h val="0.54983922829581999"/>
        </c:manualLayout>
      </c:layout>
      <c:barChart>
        <c:barDir val="col"/>
        <c:grouping val="clustered"/>
        <c:ser>
          <c:idx val="0"/>
          <c:order val="0"/>
          <c:tx>
            <c:v>Assets</c:v>
          </c:tx>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c:spPr>
          <c:cat>
            <c:numRef>
              <c:f>'Balance Sheet'!$H$37:$H$43</c:f>
              <c:numCache>
                <c:formatCode>General</c:formatCode>
                <c:ptCount val="7"/>
                <c:pt idx="0">
                  <c:v>2003</c:v>
                </c:pt>
                <c:pt idx="1">
                  <c:v>2004</c:v>
                </c:pt>
                <c:pt idx="2">
                  <c:v>2005</c:v>
                </c:pt>
                <c:pt idx="3">
                  <c:v>2006</c:v>
                </c:pt>
                <c:pt idx="4">
                  <c:v>2007</c:v>
                </c:pt>
                <c:pt idx="5">
                  <c:v>2008</c:v>
                </c:pt>
                <c:pt idx="6">
                  <c:v>2009</c:v>
                </c:pt>
              </c:numCache>
            </c:numRef>
          </c:cat>
          <c:val>
            <c:numRef>
              <c:f>'Balance Sheet'!$I$37:$I$43</c:f>
              <c:numCache>
                <c:formatCode>#,##0</c:formatCode>
                <c:ptCount val="7"/>
                <c:pt idx="0">
                  <c:v>56535</c:v>
                </c:pt>
                <c:pt idx="1">
                  <c:v>66732</c:v>
                </c:pt>
                <c:pt idx="2">
                  <c:v>74153</c:v>
                </c:pt>
                <c:pt idx="3">
                  <c:v>75942</c:v>
                </c:pt>
                <c:pt idx="4" formatCode="General">
                  <c:v>75816</c:v>
                </c:pt>
                <c:pt idx="5">
                  <c:v>63772</c:v>
                </c:pt>
                <c:pt idx="6" formatCode="General">
                  <c:v>42158</c:v>
                </c:pt>
              </c:numCache>
            </c:numRef>
          </c:val>
        </c:ser>
        <c:axId val="50082944"/>
        <c:axId val="50084480"/>
      </c:barChart>
      <c:lineChart>
        <c:grouping val="standard"/>
        <c:ser>
          <c:idx val="1"/>
          <c:order val="1"/>
          <c:tx>
            <c:v>Capital</c:v>
          </c:tx>
          <c:spPr>
            <a:ln>
              <a:solidFill>
                <a:srgbClr val="0070C0"/>
              </a:solidFill>
            </a:ln>
          </c:spPr>
          <c:marker>
            <c:symbol val="square"/>
            <c:size val="9"/>
            <c:spPr>
              <a:solidFill>
                <a:srgbClr val="0070C0"/>
              </a:solidFill>
            </c:spPr>
          </c:marker>
          <c:cat>
            <c:numRef>
              <c:f>'Balance Sheet'!$H$37:$H$42</c:f>
              <c:numCache>
                <c:formatCode>General</c:formatCode>
                <c:ptCount val="6"/>
                <c:pt idx="0">
                  <c:v>2003</c:v>
                </c:pt>
                <c:pt idx="1">
                  <c:v>2004</c:v>
                </c:pt>
                <c:pt idx="2">
                  <c:v>2005</c:v>
                </c:pt>
                <c:pt idx="3">
                  <c:v>2006</c:v>
                </c:pt>
                <c:pt idx="4">
                  <c:v>2007</c:v>
                </c:pt>
                <c:pt idx="5">
                  <c:v>2008</c:v>
                </c:pt>
              </c:numCache>
            </c:numRef>
          </c:cat>
          <c:val>
            <c:numRef>
              <c:f>'Balance Sheet'!$J$37:$J$43</c:f>
              <c:numCache>
                <c:formatCode>_(* #,##0_);_(* \(#,##0\);_(* "-"??_);_(@_)</c:formatCode>
                <c:ptCount val="7"/>
                <c:pt idx="0">
                  <c:v>9949</c:v>
                </c:pt>
                <c:pt idx="1">
                  <c:v>12074</c:v>
                </c:pt>
                <c:pt idx="2">
                  <c:v>11724</c:v>
                </c:pt>
                <c:pt idx="3">
                  <c:v>14462</c:v>
                </c:pt>
                <c:pt idx="4" formatCode="#,##0">
                  <c:v>17439</c:v>
                </c:pt>
                <c:pt idx="5" formatCode="#,##0">
                  <c:v>12086</c:v>
                </c:pt>
                <c:pt idx="6">
                  <c:v>5392</c:v>
                </c:pt>
              </c:numCache>
            </c:numRef>
          </c:val>
        </c:ser>
        <c:marker val="1"/>
        <c:axId val="50095232"/>
        <c:axId val="50096768"/>
      </c:lineChart>
      <c:catAx>
        <c:axId val="50082944"/>
        <c:scaling>
          <c:orientation val="minMax"/>
        </c:scaling>
        <c:axPos val="b"/>
        <c:numFmt formatCode="General" sourceLinked="1"/>
        <c:majorTickMark val="cross"/>
        <c:tickLblPos val="nextTo"/>
        <c:txPr>
          <a:bodyPr rot="0" vert="horz"/>
          <a:lstStyle/>
          <a:p>
            <a:pPr>
              <a:defRPr/>
            </a:pPr>
            <a:endParaRPr lang="en-US"/>
          </a:p>
        </c:txPr>
        <c:crossAx val="50084480"/>
        <c:crosses val="autoZero"/>
        <c:lblAlgn val="ctr"/>
        <c:lblOffset val="100"/>
        <c:tickLblSkip val="1"/>
        <c:tickMarkSkip val="1"/>
      </c:catAx>
      <c:valAx>
        <c:axId val="50084480"/>
        <c:scaling>
          <c:orientation val="minMax"/>
        </c:scaling>
        <c:axPos val="l"/>
        <c:majorGridlines/>
        <c:title>
          <c:tx>
            <c:rich>
              <a:bodyPr/>
              <a:lstStyle/>
              <a:p>
                <a:pPr>
                  <a:defRPr/>
                </a:pPr>
                <a:r>
                  <a:rPr lang="en-US"/>
                  <a:t>(Millions $)</a:t>
                </a:r>
              </a:p>
            </c:rich>
          </c:tx>
          <c:layout>
            <c:manualLayout>
              <c:xMode val="edge"/>
              <c:yMode val="edge"/>
              <c:x val="2.1887824897400824E-2"/>
              <c:y val="0.38585209003215437"/>
            </c:manualLayout>
          </c:layout>
        </c:title>
        <c:numFmt formatCode="#,##0" sourceLinked="1"/>
        <c:majorTickMark val="cross"/>
        <c:tickLblPos val="nextTo"/>
        <c:txPr>
          <a:bodyPr rot="0" vert="horz"/>
          <a:lstStyle/>
          <a:p>
            <a:pPr>
              <a:defRPr/>
            </a:pPr>
            <a:endParaRPr lang="en-US"/>
          </a:p>
        </c:txPr>
        <c:crossAx val="50082944"/>
        <c:crosses val="autoZero"/>
        <c:crossBetween val="between"/>
      </c:valAx>
      <c:catAx>
        <c:axId val="50095232"/>
        <c:scaling>
          <c:orientation val="minMax"/>
        </c:scaling>
        <c:delete val="1"/>
        <c:axPos val="b"/>
        <c:numFmt formatCode="General" sourceLinked="1"/>
        <c:tickLblPos val="nextTo"/>
        <c:crossAx val="50096768"/>
        <c:crosses val="autoZero"/>
        <c:lblAlgn val="ctr"/>
        <c:lblOffset val="100"/>
      </c:catAx>
      <c:valAx>
        <c:axId val="50096768"/>
        <c:scaling>
          <c:orientation val="minMax"/>
        </c:scaling>
        <c:axPos val="r"/>
        <c:title>
          <c:tx>
            <c:rich>
              <a:bodyPr/>
              <a:lstStyle/>
              <a:p>
                <a:pPr>
                  <a:defRPr/>
                </a:pPr>
                <a:r>
                  <a:rPr lang="en-US"/>
                  <a:t>(Millions $)</a:t>
                </a:r>
              </a:p>
            </c:rich>
          </c:tx>
          <c:layout>
            <c:manualLayout>
              <c:xMode val="edge"/>
              <c:yMode val="edge"/>
              <c:x val="0.9507523939808481"/>
              <c:y val="0.38585209003215437"/>
            </c:manualLayout>
          </c:layout>
        </c:title>
        <c:numFmt formatCode="_(* #,##0_);_(* \(#,##0\);_(* &quot;-&quot;??_);_(@_)" sourceLinked="1"/>
        <c:majorTickMark val="cross"/>
        <c:tickLblPos val="nextTo"/>
        <c:txPr>
          <a:bodyPr rot="0" vert="horz"/>
          <a:lstStyle/>
          <a:p>
            <a:pPr>
              <a:defRPr/>
            </a:pPr>
            <a:endParaRPr lang="en-US"/>
          </a:p>
        </c:txPr>
        <c:crossAx val="50095232"/>
        <c:crosses val="max"/>
        <c:crossBetween val="between"/>
      </c:valAx>
    </c:plotArea>
    <c:legend>
      <c:legendPos val="b"/>
      <c:layout>
        <c:manualLayout>
          <c:xMode val="edge"/>
          <c:yMode val="edge"/>
          <c:x val="0.38714090287277714"/>
          <c:y val="0.90032154340836013"/>
          <c:w val="0.21614227086183316"/>
          <c:h val="7.7170418006430874E-2"/>
        </c:manualLayout>
      </c:layout>
    </c:legend>
    <c:plotVisOnly val="1"/>
    <c:dispBlanksAs val="gap"/>
  </c:char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printSettings>
    <c:headerFooter alignWithMargins="0">
      <c:oddHeader>&amp;A</c:oddHeader>
      <c:oddFooter>Page &amp;P</c:oddFooter>
    </c:headerFooter>
    <c:pageMargins b="1" l="0.75000000000000011" r="0.7500000000000001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style val="23"/>
  <c:chart>
    <c:title>
      <c:tx>
        <c:rich>
          <a:bodyPr/>
          <a:lstStyle/>
          <a:p>
            <a:pPr>
              <a:defRPr/>
            </a:pPr>
            <a:r>
              <a:rPr lang="en-US" sz="1200"/>
              <a:t>International Banking Entities</a:t>
            </a:r>
          </a:p>
          <a:p>
            <a:pPr>
              <a:defRPr/>
            </a:pPr>
            <a:r>
              <a:rPr lang="en-US" sz="1200"/>
              <a:t>Net Income</a:t>
            </a:r>
          </a:p>
        </c:rich>
      </c:tx>
      <c:layout>
        <c:manualLayout>
          <c:xMode val="edge"/>
          <c:yMode val="edge"/>
          <c:x val="0.36446218818257675"/>
          <c:y val="7.3504917359076254E-3"/>
        </c:manualLayout>
      </c:layout>
    </c:title>
    <c:view3D>
      <c:hPercent val="35"/>
      <c:depthPercent val="100"/>
      <c:rAngAx val="1"/>
    </c:view3D>
    <c:plotArea>
      <c:layout>
        <c:manualLayout>
          <c:layoutTarget val="inner"/>
          <c:xMode val="edge"/>
          <c:yMode val="edge"/>
          <c:x val="0.13831393604754721"/>
          <c:y val="0.17844209868645469"/>
          <c:w val="0.67963769612021763"/>
          <c:h val="0.61076744052051335"/>
        </c:manualLayout>
      </c:layout>
      <c:bar3DChart>
        <c:barDir val="col"/>
        <c:grouping val="clustered"/>
        <c:ser>
          <c:idx val="0"/>
          <c:order val="0"/>
          <c:cat>
            <c:numRef>
              <c:f>'Income Statement'!$L$40:$L$46</c:f>
              <c:numCache>
                <c:formatCode>General</c:formatCode>
                <c:ptCount val="7"/>
                <c:pt idx="0">
                  <c:v>2003</c:v>
                </c:pt>
                <c:pt idx="1">
                  <c:v>2004</c:v>
                </c:pt>
                <c:pt idx="2">
                  <c:v>2005</c:v>
                </c:pt>
                <c:pt idx="3">
                  <c:v>2006</c:v>
                </c:pt>
                <c:pt idx="4">
                  <c:v>2007</c:v>
                </c:pt>
                <c:pt idx="5">
                  <c:v>2008</c:v>
                </c:pt>
                <c:pt idx="6">
                  <c:v>2009</c:v>
                </c:pt>
              </c:numCache>
            </c:numRef>
          </c:cat>
          <c:val>
            <c:numRef>
              <c:f>'Income Statement'!$M$40:$M$46</c:f>
              <c:numCache>
                <c:formatCode>_(* #,##0_);_(* \(#,##0\);_(* "-"??_);_(@_)</c:formatCode>
                <c:ptCount val="7"/>
                <c:pt idx="0">
                  <c:v>581</c:v>
                </c:pt>
                <c:pt idx="1">
                  <c:v>661</c:v>
                </c:pt>
                <c:pt idx="2">
                  <c:v>966</c:v>
                </c:pt>
                <c:pt idx="3">
                  <c:v>832</c:v>
                </c:pt>
                <c:pt idx="4" formatCode="General">
                  <c:v>887</c:v>
                </c:pt>
                <c:pt idx="5" formatCode="General">
                  <c:v>-39</c:v>
                </c:pt>
                <c:pt idx="6" formatCode="General">
                  <c:v>-550</c:v>
                </c:pt>
              </c:numCache>
            </c:numRef>
          </c:val>
        </c:ser>
        <c:gapWidth val="100"/>
        <c:shape val="box"/>
        <c:axId val="50561024"/>
        <c:axId val="50562560"/>
        <c:axId val="0"/>
      </c:bar3DChart>
      <c:catAx>
        <c:axId val="50561024"/>
        <c:scaling>
          <c:orientation val="minMax"/>
        </c:scaling>
        <c:axPos val="b"/>
        <c:numFmt formatCode="General" sourceLinked="1"/>
        <c:tickLblPos val="low"/>
        <c:txPr>
          <a:bodyPr rot="0" vert="horz"/>
          <a:lstStyle/>
          <a:p>
            <a:pPr>
              <a:defRPr/>
            </a:pPr>
            <a:endParaRPr lang="en-US"/>
          </a:p>
        </c:txPr>
        <c:crossAx val="50562560"/>
        <c:crosses val="autoZero"/>
        <c:auto val="1"/>
        <c:lblAlgn val="ctr"/>
        <c:lblOffset val="100"/>
        <c:tickLblSkip val="1"/>
        <c:tickMarkSkip val="1"/>
      </c:catAx>
      <c:valAx>
        <c:axId val="50562560"/>
        <c:scaling>
          <c:orientation val="minMax"/>
        </c:scaling>
        <c:axPos val="l"/>
        <c:majorGridlines/>
        <c:title>
          <c:tx>
            <c:rich>
              <a:bodyPr rot="0" vert="horz"/>
              <a:lstStyle/>
              <a:p>
                <a:pPr>
                  <a:defRPr/>
                </a:pPr>
                <a:r>
                  <a:rPr lang="en-US"/>
                  <a:t>Millions($)</a:t>
                </a:r>
              </a:p>
            </c:rich>
          </c:tx>
          <c:layout>
            <c:manualLayout>
              <c:xMode val="edge"/>
              <c:yMode val="edge"/>
              <c:x val="0.10757009740046684"/>
              <c:y val="0.15248240930069201"/>
            </c:manualLayout>
          </c:layout>
        </c:title>
        <c:numFmt formatCode="_(* #,##0_);_(* \(#,##0\);_(* &quot;-&quot;??_);_(@_)" sourceLinked="1"/>
        <c:tickLblPos val="nextTo"/>
        <c:txPr>
          <a:bodyPr rot="0" vert="horz"/>
          <a:lstStyle/>
          <a:p>
            <a:pPr>
              <a:defRPr/>
            </a:pPr>
            <a:endParaRPr lang="en-US"/>
          </a:p>
        </c:txPr>
        <c:crossAx val="50561024"/>
        <c:crosses val="autoZero"/>
        <c:crossBetween val="between"/>
      </c:valAx>
      <c:spPr>
        <a:solidFill>
          <a:schemeClr val="bg1"/>
        </a:solidFill>
      </c:spPr>
    </c:plotArea>
    <c:plotVisOnly val="1"/>
    <c:dispBlanksAs val="gap"/>
  </c:char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c:spPr>
  <c:printSettings>
    <c:headerFooter/>
    <c:pageMargins b="1" l="0.75000000000000011" r="0.75000000000000011" t="1" header="0.5" footer="0.5"/>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771525</xdr:colOff>
      <xdr:row>0</xdr:row>
      <xdr:rowOff>723900</xdr:rowOff>
    </xdr:to>
    <xdr:pic>
      <xdr:nvPicPr>
        <xdr:cNvPr id="2055" name="Picture 3" descr="ocif logo"/>
        <xdr:cNvPicPr>
          <a:picLocks noChangeAspect="1" noChangeArrowheads="1"/>
        </xdr:cNvPicPr>
      </xdr:nvPicPr>
      <xdr:blipFill>
        <a:blip xmlns:r="http://schemas.openxmlformats.org/officeDocument/2006/relationships" r:embed="rId1"/>
        <a:srcRect/>
        <a:stretch>
          <a:fillRect/>
        </a:stretch>
      </xdr:blipFill>
      <xdr:spPr bwMode="auto">
        <a:xfrm>
          <a:off x="0" y="0"/>
          <a:ext cx="8277225" cy="723900"/>
        </a:xfrm>
        <a:prstGeom prst="rect">
          <a:avLst/>
        </a:prstGeom>
        <a:noFill/>
        <a:ln w="9525">
          <a:noFill/>
          <a:miter lim="800000"/>
          <a:headEnd/>
          <a:tailEnd/>
        </a:ln>
      </xdr:spPr>
    </xdr:pic>
    <xdr:clientData/>
  </xdr:twoCellAnchor>
  <xdr:twoCellAnchor>
    <xdr:from>
      <xdr:col>0</xdr:col>
      <xdr:colOff>0</xdr:colOff>
      <xdr:row>32</xdr:row>
      <xdr:rowOff>42241</xdr:rowOff>
    </xdr:from>
    <xdr:to>
      <xdr:col>13</xdr:col>
      <xdr:colOff>371475</xdr:colOff>
      <xdr:row>49</xdr:row>
      <xdr:rowOff>70816</xdr:rowOff>
    </xdr:to>
    <xdr:graphicFrame macro="">
      <xdr:nvGraphicFramePr>
        <xdr:cNvPr id="205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35</xdr:row>
      <xdr:rowOff>70598</xdr:rowOff>
    </xdr:from>
    <xdr:to>
      <xdr:col>15</xdr:col>
      <xdr:colOff>600075</xdr:colOff>
      <xdr:row>58</xdr:row>
      <xdr:rowOff>134471</xdr:rowOff>
    </xdr:to>
    <xdr:graphicFrame macro="">
      <xdr:nvGraphicFramePr>
        <xdr:cNvPr id="103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16</xdr:col>
      <xdr:colOff>0</xdr:colOff>
      <xdr:row>0</xdr:row>
      <xdr:rowOff>771525</xdr:rowOff>
    </xdr:to>
    <xdr:pic>
      <xdr:nvPicPr>
        <xdr:cNvPr id="1031" name="Picture 3" descr="ocif logo"/>
        <xdr:cNvPicPr>
          <a:picLocks noChangeAspect="1" noChangeArrowheads="1"/>
        </xdr:cNvPicPr>
      </xdr:nvPicPr>
      <xdr:blipFill>
        <a:blip xmlns:r="http://schemas.openxmlformats.org/officeDocument/2006/relationships" r:embed="rId2"/>
        <a:srcRect/>
        <a:stretch>
          <a:fillRect/>
        </a:stretch>
      </xdr:blipFill>
      <xdr:spPr bwMode="auto">
        <a:xfrm>
          <a:off x="0" y="0"/>
          <a:ext cx="8763000" cy="7715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E937"/>
  <sheetViews>
    <sheetView tabSelected="1" view="pageBreakPreview" topLeftCell="B1" zoomScale="115" zoomScaleNormal="100" zoomScaleSheetLayoutView="115" workbookViewId="0">
      <selection activeCell="B4" sqref="B1:P1048576"/>
    </sheetView>
  </sheetViews>
  <sheetFormatPr defaultRowHeight="13.5"/>
  <cols>
    <col min="1" max="2" width="1.7109375" style="1" customWidth="1"/>
    <col min="3" max="3" width="27.5703125" style="1" customWidth="1"/>
    <col min="4" max="4" width="12.140625" style="1" customWidth="1"/>
    <col min="5" max="5" width="0.85546875" style="1" customWidth="1"/>
    <col min="6" max="6" width="13" style="1" customWidth="1"/>
    <col min="7" max="7" width="1.140625" style="1" customWidth="1"/>
    <col min="8" max="8" width="12.85546875" style="1" customWidth="1"/>
    <col min="9" max="9" width="0.7109375" style="1" customWidth="1"/>
    <col min="10" max="10" width="12.85546875" style="1" customWidth="1"/>
    <col min="11" max="11" width="0.85546875" style="1" customWidth="1"/>
    <col min="12" max="12" width="12.5703125" style="1" customWidth="1"/>
    <col min="13" max="13" width="0.85546875" style="1" customWidth="1"/>
    <col min="14" max="14" width="12.85546875" style="1" customWidth="1"/>
    <col min="15" max="15" width="0.85546875" style="1" customWidth="1"/>
    <col min="16" max="16" width="12.140625" style="2" customWidth="1"/>
    <col min="17" max="17" width="5.28515625" style="2" hidden="1" customWidth="1"/>
    <col min="18" max="18" width="3" style="1" customWidth="1"/>
    <col min="19" max="19" width="11.7109375" style="1" customWidth="1"/>
    <col min="20" max="21" width="10.28515625" style="1" customWidth="1"/>
    <col min="22" max="22" width="11" style="1" customWidth="1"/>
    <col min="23" max="25" width="9.140625" style="1"/>
    <col min="26" max="26" width="10.42578125" style="1" customWidth="1"/>
    <col min="27" max="27" width="14.42578125" style="1" customWidth="1"/>
    <col min="28" max="28" width="10.140625" style="1" customWidth="1"/>
    <col min="29" max="29" width="16" style="1" customWidth="1"/>
    <col min="30" max="16384" width="9.140625" style="1"/>
  </cols>
  <sheetData>
    <row r="1" spans="1:31" ht="65.25" customHeight="1">
      <c r="A1" s="106"/>
      <c r="B1" s="106"/>
      <c r="C1" s="106"/>
      <c r="D1" s="106"/>
      <c r="E1" s="106"/>
      <c r="F1" s="106"/>
      <c r="G1" s="106"/>
      <c r="H1" s="106"/>
      <c r="I1" s="106"/>
      <c r="J1" s="106"/>
      <c r="K1" s="106"/>
      <c r="L1" s="106"/>
      <c r="M1" s="106"/>
      <c r="N1" s="106"/>
      <c r="O1" s="106"/>
      <c r="P1" s="106"/>
      <c r="Q1" s="106"/>
    </row>
    <row r="2" spans="1:31" ht="22.5" customHeight="1">
      <c r="A2" s="107" t="s">
        <v>0</v>
      </c>
      <c r="B2" s="107"/>
      <c r="C2" s="107"/>
      <c r="D2" s="107"/>
      <c r="E2" s="107"/>
      <c r="F2" s="107"/>
      <c r="G2" s="107"/>
      <c r="H2" s="107"/>
      <c r="I2" s="107"/>
      <c r="J2" s="107"/>
      <c r="K2" s="107"/>
      <c r="L2" s="107"/>
      <c r="M2" s="107"/>
      <c r="N2" s="107"/>
      <c r="O2" s="107"/>
      <c r="P2" s="107"/>
      <c r="Q2" s="107"/>
    </row>
    <row r="3" spans="1:31" ht="22.5" customHeight="1">
      <c r="A3" s="107" t="s">
        <v>1</v>
      </c>
      <c r="B3" s="107"/>
      <c r="C3" s="107"/>
      <c r="D3" s="107"/>
      <c r="E3" s="107"/>
      <c r="F3" s="107"/>
      <c r="G3" s="107"/>
      <c r="H3" s="107"/>
      <c r="I3" s="107"/>
      <c r="J3" s="107"/>
      <c r="K3" s="107"/>
      <c r="L3" s="107"/>
      <c r="M3" s="107"/>
      <c r="N3" s="107"/>
      <c r="O3" s="107"/>
      <c r="P3" s="107"/>
      <c r="Q3" s="107"/>
    </row>
    <row r="4" spans="1:31" s="3" customFormat="1" ht="12.75">
      <c r="C4" s="5"/>
      <c r="D4" s="108" t="s">
        <v>2</v>
      </c>
      <c r="E4" s="109"/>
      <c r="F4" s="109"/>
      <c r="G4" s="109"/>
      <c r="H4" s="109"/>
      <c r="I4" s="109"/>
      <c r="J4" s="109"/>
      <c r="K4" s="109"/>
      <c r="L4" s="109"/>
      <c r="M4" s="109"/>
      <c r="N4" s="109"/>
      <c r="O4" s="109"/>
      <c r="P4" s="110"/>
      <c r="Q4" s="6"/>
      <c r="AA4" s="5"/>
    </row>
    <row r="5" spans="1:31" s="3" customFormat="1" thickBot="1">
      <c r="A5" s="102" t="s">
        <v>3</v>
      </c>
      <c r="B5" s="102"/>
      <c r="C5" s="102"/>
      <c r="D5" s="97">
        <v>2009</v>
      </c>
      <c r="E5" s="98"/>
      <c r="F5" s="7">
        <v>2008</v>
      </c>
      <c r="G5" s="8"/>
      <c r="H5" s="7">
        <v>2007</v>
      </c>
      <c r="I5" s="8"/>
      <c r="J5" s="7">
        <v>2006</v>
      </c>
      <c r="K5" s="8"/>
      <c r="L5" s="7">
        <v>2005</v>
      </c>
      <c r="M5" s="8"/>
      <c r="N5" s="7">
        <v>2004</v>
      </c>
      <c r="O5" s="8"/>
      <c r="P5" s="76">
        <v>2003</v>
      </c>
      <c r="Q5" s="10">
        <v>1998</v>
      </c>
      <c r="R5" s="3" t="s">
        <v>4</v>
      </c>
      <c r="S5" s="3" t="s">
        <v>4</v>
      </c>
      <c r="T5" s="3" t="s">
        <v>4</v>
      </c>
      <c r="U5" s="3" t="s">
        <v>4</v>
      </c>
      <c r="V5" s="3" t="s">
        <v>4</v>
      </c>
      <c r="W5" s="3" t="s">
        <v>4</v>
      </c>
      <c r="X5" s="3" t="s">
        <v>4</v>
      </c>
      <c r="Y5" s="3" t="s">
        <v>4</v>
      </c>
      <c r="Z5" s="3" t="s">
        <v>4</v>
      </c>
    </row>
    <row r="6" spans="1:31" s="3" customFormat="1" ht="12.75">
      <c r="A6" s="103" t="s">
        <v>22</v>
      </c>
      <c r="B6" s="103"/>
      <c r="C6" s="103"/>
      <c r="D6" s="77"/>
      <c r="E6" s="77"/>
      <c r="P6" s="4"/>
      <c r="Q6" s="4"/>
      <c r="AA6" s="11"/>
      <c r="AC6" s="11"/>
    </row>
    <row r="7" spans="1:31" s="3" customFormat="1" ht="12.75">
      <c r="A7" s="13"/>
      <c r="B7" s="104" t="s">
        <v>5</v>
      </c>
      <c r="C7" s="104"/>
      <c r="D7" s="82">
        <v>869958</v>
      </c>
      <c r="F7" s="78">
        <v>564386</v>
      </c>
      <c r="H7" s="14">
        <v>1242579</v>
      </c>
      <c r="I7" s="15"/>
      <c r="J7" s="14">
        <v>953701</v>
      </c>
      <c r="K7" s="15"/>
      <c r="L7" s="14">
        <v>572944</v>
      </c>
      <c r="M7" s="15"/>
      <c r="N7" s="14">
        <v>449115</v>
      </c>
      <c r="O7" s="15"/>
      <c r="P7" s="14">
        <v>322776</v>
      </c>
      <c r="Q7" s="16">
        <v>251754</v>
      </c>
      <c r="R7" s="4"/>
      <c r="S7" s="4"/>
      <c r="T7" s="4"/>
      <c r="U7" s="4"/>
      <c r="V7" s="4"/>
      <c r="W7" s="4"/>
      <c r="X7" s="4"/>
      <c r="Y7" s="4"/>
      <c r="Z7" s="4"/>
      <c r="AA7" s="4"/>
      <c r="AC7" s="4"/>
      <c r="AD7" s="4"/>
      <c r="AE7" s="4"/>
    </row>
    <row r="8" spans="1:31" s="3" customFormat="1" ht="12.75">
      <c r="A8" s="13"/>
      <c r="B8" s="104" t="s">
        <v>6</v>
      </c>
      <c r="C8" s="104"/>
      <c r="D8" s="83">
        <v>304768</v>
      </c>
      <c r="F8" s="30">
        <v>281230</v>
      </c>
      <c r="H8" s="17">
        <v>516918</v>
      </c>
      <c r="I8" s="18"/>
      <c r="J8" s="17">
        <v>396340</v>
      </c>
      <c r="K8" s="18"/>
      <c r="L8" s="17">
        <v>135186</v>
      </c>
      <c r="M8" s="18"/>
      <c r="N8" s="17">
        <v>790004</v>
      </c>
      <c r="O8" s="18"/>
      <c r="P8" s="18">
        <v>592034</v>
      </c>
      <c r="Q8" s="19">
        <v>112971</v>
      </c>
      <c r="R8" s="4"/>
      <c r="S8" s="4"/>
      <c r="T8" s="4"/>
      <c r="U8" s="4"/>
      <c r="V8" s="4"/>
      <c r="W8" s="4"/>
      <c r="X8" s="4"/>
      <c r="Y8" s="4"/>
      <c r="Z8" s="4"/>
      <c r="AA8" s="4"/>
      <c r="AC8" s="4"/>
      <c r="AD8" s="4"/>
      <c r="AE8" s="4"/>
    </row>
    <row r="9" spans="1:31" s="3" customFormat="1" ht="12.75">
      <c r="A9" s="13"/>
      <c r="B9" s="104" t="s">
        <v>7</v>
      </c>
      <c r="C9" s="104"/>
      <c r="D9" s="83">
        <v>12379142</v>
      </c>
      <c r="F9" s="30">
        <v>18626908</v>
      </c>
      <c r="H9" s="17">
        <v>25229094</v>
      </c>
      <c r="I9" s="18"/>
      <c r="J9" s="17">
        <v>26736400</v>
      </c>
      <c r="K9" s="18"/>
      <c r="L9" s="17">
        <v>29284536</v>
      </c>
      <c r="M9" s="18"/>
      <c r="N9" s="17">
        <v>28327884</v>
      </c>
      <c r="O9" s="18"/>
      <c r="P9" s="18">
        <v>20057092</v>
      </c>
      <c r="Q9" s="19">
        <v>6198346</v>
      </c>
      <c r="R9" s="4"/>
      <c r="S9" s="4"/>
      <c r="T9" s="4"/>
      <c r="U9" s="4"/>
      <c r="V9" s="4"/>
      <c r="W9" s="4"/>
      <c r="X9" s="4"/>
      <c r="Y9" s="4"/>
      <c r="Z9" s="4"/>
      <c r="AA9" s="4"/>
      <c r="AC9" s="4"/>
      <c r="AD9" s="4"/>
      <c r="AE9" s="4"/>
    </row>
    <row r="10" spans="1:31" s="3" customFormat="1" ht="12.75">
      <c r="A10" s="13"/>
      <c r="B10" s="104" t="s">
        <v>8</v>
      </c>
      <c r="C10" s="104"/>
      <c r="D10" s="83">
        <v>10439144</v>
      </c>
      <c r="F10" s="30">
        <v>14575435</v>
      </c>
      <c r="H10" s="17">
        <v>17678832</v>
      </c>
      <c r="I10" s="18"/>
      <c r="J10" s="17">
        <v>21167722</v>
      </c>
      <c r="K10" s="18"/>
      <c r="L10" s="17">
        <f>20503952-186025</f>
        <v>20317927</v>
      </c>
      <c r="M10" s="18"/>
      <c r="N10" s="17">
        <v>18107239</v>
      </c>
      <c r="O10" s="18"/>
      <c r="P10" s="18">
        <v>15770171</v>
      </c>
      <c r="Q10" s="19">
        <v>4290880</v>
      </c>
      <c r="R10" s="4"/>
      <c r="S10" s="4"/>
      <c r="T10" s="4"/>
      <c r="U10" s="4"/>
      <c r="V10" s="4"/>
      <c r="W10" s="4"/>
      <c r="X10" s="4"/>
      <c r="Y10" s="4"/>
      <c r="Z10" s="4"/>
      <c r="AA10" s="4"/>
      <c r="AC10" s="4"/>
      <c r="AD10" s="4"/>
      <c r="AE10" s="4"/>
    </row>
    <row r="11" spans="1:31" s="3" customFormat="1" ht="12.75">
      <c r="A11" s="13"/>
      <c r="B11" s="104" t="s">
        <v>9</v>
      </c>
      <c r="C11" s="104"/>
      <c r="D11" s="83">
        <v>225342</v>
      </c>
      <c r="F11" s="30">
        <v>452560</v>
      </c>
      <c r="H11" s="17">
        <v>1142673</v>
      </c>
      <c r="I11" s="18"/>
      <c r="J11" s="17">
        <v>906073</v>
      </c>
      <c r="K11" s="18"/>
      <c r="L11" s="17">
        <v>539894</v>
      </c>
      <c r="M11" s="18"/>
      <c r="N11" s="17">
        <v>462303</v>
      </c>
      <c r="O11" s="18"/>
      <c r="P11" s="18">
        <v>486238</v>
      </c>
      <c r="Q11" s="19">
        <v>276281</v>
      </c>
    </row>
    <row r="12" spans="1:31" s="3" customFormat="1" ht="12.75">
      <c r="A12" s="13"/>
      <c r="B12" s="104" t="s">
        <v>10</v>
      </c>
      <c r="C12" s="104"/>
      <c r="D12" s="83">
        <v>14509724</v>
      </c>
      <c r="F12" s="30">
        <v>23927043</v>
      </c>
      <c r="H12" s="17">
        <v>25990013</v>
      </c>
      <c r="I12" s="18"/>
      <c r="J12" s="17">
        <v>21905543</v>
      </c>
      <c r="K12" s="18"/>
      <c r="L12" s="17">
        <v>19294875</v>
      </c>
      <c r="M12" s="18"/>
      <c r="N12" s="17">
        <v>15597920</v>
      </c>
      <c r="O12" s="18"/>
      <c r="P12" s="18">
        <v>17051133</v>
      </c>
      <c r="Q12" s="19">
        <v>18378669</v>
      </c>
      <c r="R12" s="4"/>
      <c r="S12" s="4"/>
      <c r="T12" s="4"/>
      <c r="U12" s="4"/>
      <c r="V12" s="4"/>
      <c r="W12" s="4"/>
      <c r="X12" s="4"/>
      <c r="Y12" s="4"/>
      <c r="Z12" s="4"/>
      <c r="AA12" s="4"/>
      <c r="AC12" s="4"/>
      <c r="AD12" s="4"/>
      <c r="AE12" s="4"/>
    </row>
    <row r="13" spans="1:31" s="3" customFormat="1" ht="12.75">
      <c r="A13" s="13"/>
      <c r="B13" s="105" t="s">
        <v>11</v>
      </c>
      <c r="C13" s="105"/>
      <c r="D13" s="93">
        <f>3334888+95492</f>
        <v>3430380</v>
      </c>
      <c r="E13" s="20"/>
      <c r="F13" s="79">
        <f>189800+5154349</f>
        <v>5344149</v>
      </c>
      <c r="G13" s="20"/>
      <c r="H13" s="21">
        <v>4016334</v>
      </c>
      <c r="I13" s="22"/>
      <c r="J13" s="23">
        <v>3876291</v>
      </c>
      <c r="K13" s="18"/>
      <c r="L13" s="17">
        <f>292624+3715306</f>
        <v>4007930</v>
      </c>
      <c r="M13" s="18"/>
      <c r="N13" s="23">
        <f>2778486+219503</f>
        <v>2997989</v>
      </c>
      <c r="O13" s="18"/>
      <c r="P13" s="24">
        <f>2049877+205520</f>
        <v>2255397</v>
      </c>
      <c r="Q13" s="19">
        <v>678819</v>
      </c>
      <c r="R13" s="4"/>
      <c r="S13" s="4"/>
      <c r="T13" s="4"/>
      <c r="U13" s="4"/>
      <c r="V13" s="4"/>
      <c r="W13" s="4"/>
      <c r="X13" s="4"/>
      <c r="Y13" s="4"/>
      <c r="Z13" s="4"/>
      <c r="AA13" s="4"/>
      <c r="AC13" s="4"/>
      <c r="AD13" s="4"/>
      <c r="AE13" s="4"/>
    </row>
    <row r="14" spans="1:31" s="3" customFormat="1" thickBot="1">
      <c r="A14" s="13"/>
      <c r="B14" s="101" t="s">
        <v>12</v>
      </c>
      <c r="C14" s="101"/>
      <c r="D14" s="25">
        <f>SUM(D7:D13)</f>
        <v>42158458</v>
      </c>
      <c r="F14" s="25">
        <f>SUM(F7:F13)</f>
        <v>63771711</v>
      </c>
      <c r="H14" s="25">
        <f>SUM(H7:H13)</f>
        <v>75816443</v>
      </c>
      <c r="I14" s="18"/>
      <c r="J14" s="25">
        <f>SUM(J7:J13)</f>
        <v>75942070</v>
      </c>
      <c r="K14" s="18"/>
      <c r="L14" s="26">
        <f>SUM(L7:L13)</f>
        <v>74153292</v>
      </c>
      <c r="M14" s="18"/>
      <c r="N14" s="25">
        <f>SUM(N7:N13)</f>
        <v>66732454</v>
      </c>
      <c r="O14" s="27"/>
      <c r="P14" s="25">
        <f>SUM(P7:P13)</f>
        <v>56534841</v>
      </c>
      <c r="Q14" s="28">
        <f>SUM(Q7:Q13)</f>
        <v>30187720</v>
      </c>
      <c r="R14" s="4"/>
      <c r="S14" s="4"/>
      <c r="T14" s="4"/>
      <c r="U14" s="4"/>
      <c r="V14" s="4"/>
      <c r="W14" s="4"/>
      <c r="X14" s="4"/>
      <c r="Y14" s="4"/>
      <c r="Z14" s="4"/>
      <c r="AA14" s="4"/>
      <c r="AC14" s="4"/>
      <c r="AD14" s="4"/>
    </row>
    <row r="15" spans="1:31" s="3" customFormat="1" thickTop="1">
      <c r="A15" s="13"/>
      <c r="B15" s="13"/>
      <c r="C15" s="3" t="s">
        <v>4</v>
      </c>
      <c r="F15" s="29"/>
      <c r="N15" s="30"/>
      <c r="P15" s="4"/>
      <c r="Q15" s="19"/>
    </row>
    <row r="16" spans="1:31" s="3" customFormat="1" ht="12.75">
      <c r="A16" s="101" t="s">
        <v>42</v>
      </c>
      <c r="B16" s="101"/>
      <c r="C16" s="101"/>
      <c r="N16" s="30"/>
      <c r="P16" s="4"/>
      <c r="Q16" s="19"/>
    </row>
    <row r="17" spans="1:31" s="3" customFormat="1" ht="12.75">
      <c r="A17" s="13"/>
      <c r="B17" s="104" t="s">
        <v>13</v>
      </c>
      <c r="C17" s="104"/>
      <c r="H17" s="18"/>
      <c r="I17" s="18"/>
      <c r="J17" s="18"/>
      <c r="K17" s="18"/>
      <c r="L17" s="18"/>
      <c r="M17" s="18"/>
      <c r="N17" s="17"/>
      <c r="O17" s="18"/>
      <c r="P17" s="18"/>
      <c r="Q17" s="19"/>
    </row>
    <row r="18" spans="1:31" s="3" customFormat="1" ht="12.75">
      <c r="A18" s="13"/>
      <c r="B18" s="13"/>
      <c r="C18" s="3" t="s">
        <v>14</v>
      </c>
      <c r="D18" s="82">
        <v>906855</v>
      </c>
      <c r="F18" s="78">
        <v>1023475</v>
      </c>
      <c r="H18" s="14">
        <v>1103701</v>
      </c>
      <c r="I18" s="15"/>
      <c r="J18" s="14">
        <v>1024639</v>
      </c>
      <c r="K18" s="15"/>
      <c r="L18" s="14">
        <v>1008152</v>
      </c>
      <c r="M18" s="15"/>
      <c r="N18" s="14">
        <v>859756</v>
      </c>
      <c r="O18" s="15"/>
      <c r="P18" s="14">
        <v>791508</v>
      </c>
      <c r="Q18" s="16">
        <v>393203</v>
      </c>
      <c r="R18" s="4"/>
      <c r="S18" s="4"/>
      <c r="T18" s="4"/>
      <c r="U18" s="4"/>
      <c r="V18" s="4"/>
      <c r="W18" s="4"/>
      <c r="X18" s="4"/>
      <c r="Y18" s="4"/>
      <c r="Z18" s="4"/>
      <c r="AA18" s="4"/>
      <c r="AC18" s="4"/>
      <c r="AD18" s="4"/>
    </row>
    <row r="19" spans="1:31" s="3" customFormat="1" ht="12.75">
      <c r="A19" s="13"/>
      <c r="B19" s="13"/>
      <c r="C19" s="3" t="s">
        <v>15</v>
      </c>
      <c r="D19" s="83">
        <v>11129082</v>
      </c>
      <c r="F19" s="30">
        <v>13746134</v>
      </c>
      <c r="H19" s="17">
        <v>15003872</v>
      </c>
      <c r="I19" s="18"/>
      <c r="J19" s="17">
        <v>13810867</v>
      </c>
      <c r="K19" s="18"/>
      <c r="L19" s="17">
        <v>11000770</v>
      </c>
      <c r="M19" s="18"/>
      <c r="N19" s="17">
        <v>8168867</v>
      </c>
      <c r="O19" s="18"/>
      <c r="P19" s="18">
        <v>6321290</v>
      </c>
      <c r="Q19" s="19">
        <v>2929092</v>
      </c>
    </row>
    <row r="20" spans="1:31" s="3" customFormat="1" ht="12.75">
      <c r="A20" s="13"/>
      <c r="B20" s="104" t="s">
        <v>43</v>
      </c>
      <c r="C20" s="104"/>
      <c r="D20" s="83">
        <v>0</v>
      </c>
      <c r="F20" s="30">
        <v>0</v>
      </c>
      <c r="H20" s="17">
        <v>203491</v>
      </c>
      <c r="I20" s="18"/>
      <c r="J20" s="17">
        <v>1120329</v>
      </c>
      <c r="K20" s="18"/>
      <c r="L20" s="17">
        <v>1345925</v>
      </c>
      <c r="M20" s="18"/>
      <c r="N20" s="17">
        <v>1637725</v>
      </c>
      <c r="O20" s="18"/>
      <c r="P20" s="18">
        <v>1587314</v>
      </c>
      <c r="Q20" s="19">
        <v>1614497</v>
      </c>
      <c r="R20" s="4"/>
      <c r="S20" s="4"/>
      <c r="T20" s="4"/>
      <c r="U20" s="4"/>
      <c r="V20" s="4"/>
      <c r="W20" s="4"/>
      <c r="X20" s="4"/>
      <c r="Y20" s="4"/>
      <c r="AA20" s="4"/>
      <c r="AC20" s="30"/>
    </row>
    <row r="21" spans="1:31" s="3" customFormat="1" ht="12.75">
      <c r="A21" s="13"/>
      <c r="B21" s="104" t="s">
        <v>16</v>
      </c>
      <c r="C21" s="104"/>
      <c r="D21" s="83">
        <v>10501760</v>
      </c>
      <c r="F21" s="30">
        <f>11250968+1886640</f>
        <v>13137608</v>
      </c>
      <c r="H21" s="17">
        <v>17634630</v>
      </c>
      <c r="I21" s="18"/>
      <c r="J21" s="17">
        <f>15483556+9190551</f>
        <v>24674107</v>
      </c>
      <c r="K21" s="18"/>
      <c r="L21" s="17">
        <f>20075872+9963832</f>
        <v>30039704</v>
      </c>
      <c r="M21" s="18"/>
      <c r="N21" s="17">
        <f>17466515+10137653</f>
        <v>27604168</v>
      </c>
      <c r="O21" s="18"/>
      <c r="P21" s="18">
        <f>13900417+7228017</f>
        <v>21128434</v>
      </c>
      <c r="Q21" s="19">
        <v>3834553</v>
      </c>
      <c r="R21" s="4"/>
      <c r="S21" s="4"/>
      <c r="T21" s="4"/>
      <c r="U21" s="4"/>
      <c r="V21" s="4"/>
      <c r="W21" s="4"/>
      <c r="X21" s="4"/>
      <c r="Y21" s="4"/>
      <c r="AA21" s="4"/>
      <c r="AC21" s="30"/>
    </row>
    <row r="22" spans="1:31" s="3" customFormat="1" ht="12.75">
      <c r="A22" s="13"/>
      <c r="B22" s="104" t="s">
        <v>17</v>
      </c>
      <c r="C22" s="104"/>
      <c r="D22" s="83">
        <v>13537212</v>
      </c>
      <c r="F22" s="30">
        <v>23435766</v>
      </c>
      <c r="H22" s="17">
        <v>23946130</v>
      </c>
      <c r="I22" s="18"/>
      <c r="J22" s="17">
        <v>20479746</v>
      </c>
      <c r="K22" s="18"/>
      <c r="L22" s="17">
        <v>18247741</v>
      </c>
      <c r="M22" s="18"/>
      <c r="N22" s="17">
        <v>15626673</v>
      </c>
      <c r="O22" s="18"/>
      <c r="P22" s="18">
        <v>16537132</v>
      </c>
      <c r="Q22" s="19">
        <v>19076930</v>
      </c>
      <c r="R22" s="4"/>
      <c r="S22" s="4"/>
      <c r="T22" s="4"/>
      <c r="U22" s="4"/>
      <c r="V22" s="4"/>
      <c r="W22" s="4"/>
      <c r="X22" s="4"/>
      <c r="Y22" s="4"/>
      <c r="AA22" s="4"/>
      <c r="AC22" s="30"/>
    </row>
    <row r="23" spans="1:31" s="3" customFormat="1" ht="12.75">
      <c r="A23" s="13"/>
      <c r="B23" s="104" t="s">
        <v>18</v>
      </c>
      <c r="C23" s="104"/>
      <c r="D23" s="84">
        <v>691682</v>
      </c>
      <c r="F23" s="80">
        <v>343139</v>
      </c>
      <c r="H23" s="23">
        <v>485504</v>
      </c>
      <c r="I23" s="18"/>
      <c r="J23" s="23">
        <v>370245</v>
      </c>
      <c r="K23" s="18"/>
      <c r="L23" s="17">
        <v>786570</v>
      </c>
      <c r="M23" s="18"/>
      <c r="N23" s="23">
        <v>761713</v>
      </c>
      <c r="O23" s="18"/>
      <c r="P23" s="18">
        <v>220314</v>
      </c>
      <c r="Q23" s="19">
        <v>127109</v>
      </c>
      <c r="R23" s="4"/>
      <c r="S23" s="4"/>
      <c r="T23" s="4"/>
      <c r="U23" s="4"/>
      <c r="V23" s="4"/>
      <c r="W23" s="4"/>
      <c r="X23" s="4"/>
      <c r="Y23" s="4"/>
      <c r="Z23" s="4"/>
      <c r="AA23" s="4"/>
      <c r="AC23" s="4"/>
      <c r="AD23" s="4"/>
    </row>
    <row r="24" spans="1:31" s="3" customFormat="1" ht="12.75">
      <c r="A24" s="13"/>
      <c r="B24" s="101" t="s">
        <v>19</v>
      </c>
      <c r="C24" s="101"/>
      <c r="D24" s="85">
        <f>SUM(D18:D23)</f>
        <v>36766591</v>
      </c>
      <c r="F24" s="31">
        <f>SUM(F18:F23)</f>
        <v>51686122</v>
      </c>
      <c r="H24" s="31">
        <f>SUM(H18:H23)</f>
        <v>58377328</v>
      </c>
      <c r="I24" s="15"/>
      <c r="J24" s="31">
        <f>SUM(J18:J23)</f>
        <v>61479933</v>
      </c>
      <c r="K24" s="15"/>
      <c r="L24" s="32">
        <f>SUM(L18:L23)</f>
        <v>62428862</v>
      </c>
      <c r="M24" s="15"/>
      <c r="N24" s="31">
        <f>SUM(N18:N23)</f>
        <v>54658902</v>
      </c>
      <c r="O24" s="15"/>
      <c r="P24" s="32">
        <f>SUM(P18:P23)</f>
        <v>46585992</v>
      </c>
      <c r="Q24" s="33">
        <f>SUM(Q18:Q23)</f>
        <v>27975384</v>
      </c>
      <c r="R24" s="4"/>
      <c r="S24" s="4"/>
      <c r="T24" s="4"/>
      <c r="U24" s="4"/>
      <c r="V24" s="4"/>
      <c r="W24" s="4"/>
      <c r="X24" s="4"/>
      <c r="Y24" s="4"/>
      <c r="Z24" s="4"/>
      <c r="AA24" s="4"/>
      <c r="AB24" s="4"/>
      <c r="AC24" s="4"/>
      <c r="AD24" s="4"/>
      <c r="AE24" s="4"/>
    </row>
    <row r="25" spans="1:31" s="3" customFormat="1" ht="12.75">
      <c r="A25" s="13"/>
      <c r="B25" s="13"/>
      <c r="C25" s="3" t="s">
        <v>4</v>
      </c>
      <c r="H25" s="18"/>
      <c r="I25" s="18"/>
      <c r="J25" s="18"/>
      <c r="K25" s="18"/>
      <c r="L25" s="18"/>
      <c r="M25" s="18"/>
      <c r="N25" s="17"/>
      <c r="O25" s="18"/>
      <c r="P25" s="18"/>
      <c r="Q25" s="19"/>
    </row>
    <row r="26" spans="1:31" s="3" customFormat="1" ht="12.75">
      <c r="A26" s="104" t="s">
        <v>44</v>
      </c>
      <c r="B26" s="104"/>
      <c r="C26" s="104"/>
      <c r="D26" s="95">
        <v>5391867</v>
      </c>
      <c r="F26" s="81">
        <v>12085589</v>
      </c>
      <c r="H26" s="34">
        <v>17439115</v>
      </c>
      <c r="I26" s="15"/>
      <c r="J26" s="34">
        <v>14462137</v>
      </c>
      <c r="K26" s="14"/>
      <c r="L26" s="34">
        <v>11724430</v>
      </c>
      <c r="M26" s="14"/>
      <c r="N26" s="34">
        <v>12073552</v>
      </c>
      <c r="O26" s="14"/>
      <c r="P26" s="34">
        <v>9948849</v>
      </c>
      <c r="Q26" s="35">
        <v>2212336</v>
      </c>
      <c r="R26" s="4"/>
      <c r="S26" s="4"/>
      <c r="T26" s="4"/>
      <c r="U26" s="4"/>
      <c r="V26" s="4"/>
      <c r="W26" s="4"/>
      <c r="X26" s="4"/>
      <c r="Y26" s="4"/>
      <c r="Z26" s="4"/>
      <c r="AA26" s="4"/>
      <c r="AB26" s="4"/>
      <c r="AC26" s="4"/>
      <c r="AD26" s="4"/>
      <c r="AE26" s="4"/>
    </row>
    <row r="27" spans="1:31" s="3" customFormat="1" ht="12.75">
      <c r="A27" s="13"/>
      <c r="B27" s="13"/>
      <c r="H27" s="15"/>
      <c r="I27" s="15"/>
      <c r="J27" s="15"/>
      <c r="K27" s="15"/>
      <c r="L27" s="15"/>
      <c r="M27" s="15"/>
      <c r="N27" s="36"/>
      <c r="O27" s="15"/>
      <c r="P27" s="15"/>
      <c r="Q27" s="19"/>
      <c r="R27" s="4"/>
      <c r="S27" s="4"/>
      <c r="T27" s="4"/>
      <c r="U27" s="4"/>
      <c r="V27" s="4"/>
      <c r="W27" s="4"/>
      <c r="X27" s="4"/>
      <c r="Y27" s="4"/>
      <c r="Z27" s="4"/>
      <c r="AA27" s="4"/>
      <c r="AB27" s="4"/>
      <c r="AC27" s="4"/>
      <c r="AD27" s="4"/>
      <c r="AE27" s="4"/>
    </row>
    <row r="28" spans="1:31" s="3" customFormat="1" thickBot="1">
      <c r="A28" s="94" t="s">
        <v>20</v>
      </c>
      <c r="B28" s="94"/>
      <c r="D28" s="37">
        <f>D24+D26</f>
        <v>42158458</v>
      </c>
      <c r="F28" s="37">
        <f>F24+F26</f>
        <v>63771711</v>
      </c>
      <c r="H28" s="37">
        <f>H24+H26</f>
        <v>75816443</v>
      </c>
      <c r="I28" s="15"/>
      <c r="J28" s="37">
        <f>J24+J26</f>
        <v>75942070</v>
      </c>
      <c r="K28" s="15"/>
      <c r="L28" s="37">
        <f>L24+L26</f>
        <v>74153292</v>
      </c>
      <c r="M28" s="15"/>
      <c r="N28" s="37">
        <f>N24+N26</f>
        <v>66732454</v>
      </c>
      <c r="O28" s="38"/>
      <c r="P28" s="37">
        <f>P24+P26</f>
        <v>56534841</v>
      </c>
      <c r="Q28" s="39">
        <f>Q24+Q26</f>
        <v>30187720</v>
      </c>
    </row>
    <row r="29" spans="1:31" s="3" customFormat="1" thickTop="1">
      <c r="A29" s="13"/>
      <c r="C29" s="40"/>
      <c r="D29" s="40"/>
      <c r="E29" s="40"/>
      <c r="P29" s="4"/>
      <c r="Q29" s="16"/>
    </row>
    <row r="30" spans="1:31" s="3" customFormat="1" ht="12.75">
      <c r="A30" s="13"/>
      <c r="D30" s="30"/>
      <c r="F30" s="40"/>
      <c r="P30" s="4"/>
      <c r="Q30" s="16"/>
    </row>
    <row r="31" spans="1:31" s="3" customFormat="1" ht="43.5" customHeight="1">
      <c r="A31" s="112" t="s">
        <v>21</v>
      </c>
      <c r="B31" s="112"/>
      <c r="C31" s="112"/>
      <c r="D31" s="112"/>
      <c r="E31" s="112"/>
      <c r="F31" s="112"/>
      <c r="G31" s="112"/>
      <c r="H31" s="112"/>
      <c r="I31" s="112"/>
      <c r="J31" s="112"/>
      <c r="K31" s="112"/>
      <c r="L31" s="112"/>
      <c r="M31" s="112"/>
      <c r="N31" s="112"/>
      <c r="O31" s="112"/>
      <c r="P31" s="112"/>
      <c r="Q31" s="12"/>
      <c r="AA31" s="9"/>
    </row>
    <row r="32" spans="1:31" s="3" customFormat="1" ht="48" customHeight="1">
      <c r="A32" s="111" t="s">
        <v>46</v>
      </c>
      <c r="B32" s="111"/>
      <c r="C32" s="111"/>
      <c r="D32" s="111"/>
      <c r="E32" s="111"/>
      <c r="F32" s="111"/>
      <c r="G32" s="111"/>
      <c r="H32" s="111"/>
      <c r="I32" s="111"/>
      <c r="J32" s="111"/>
      <c r="K32" s="111"/>
      <c r="L32" s="111"/>
      <c r="M32" s="111"/>
      <c r="N32" s="111"/>
      <c r="O32" s="111"/>
      <c r="P32" s="111"/>
      <c r="Q32" s="111"/>
    </row>
    <row r="33" spans="1:19">
      <c r="A33" s="41"/>
      <c r="B33" s="41"/>
      <c r="C33" s="41"/>
      <c r="D33" s="41"/>
      <c r="E33" s="41"/>
      <c r="F33" s="41"/>
      <c r="G33" s="41"/>
      <c r="H33" s="41"/>
      <c r="I33" s="41"/>
      <c r="J33" s="41"/>
      <c r="K33" s="41"/>
      <c r="L33" s="42"/>
      <c r="M33" s="41"/>
      <c r="N33" s="41"/>
      <c r="O33" s="41"/>
      <c r="P33" s="43"/>
      <c r="Q33" s="43"/>
    </row>
    <row r="34" spans="1:19" ht="15" customHeight="1">
      <c r="A34" s="41"/>
      <c r="B34" s="41"/>
      <c r="C34" s="41"/>
      <c r="D34" s="41"/>
      <c r="E34" s="41"/>
      <c r="F34" s="41"/>
      <c r="G34" s="41"/>
      <c r="H34" s="41"/>
      <c r="I34" s="41"/>
      <c r="J34" s="41"/>
      <c r="K34" s="41"/>
      <c r="M34" s="41"/>
      <c r="N34" s="41"/>
      <c r="O34" s="41"/>
      <c r="P34" s="43"/>
      <c r="Q34" s="43"/>
      <c r="S34" s="44"/>
    </row>
    <row r="35" spans="1:19">
      <c r="A35" s="41"/>
      <c r="B35" s="41"/>
      <c r="P35" s="45"/>
      <c r="Q35" s="43"/>
      <c r="S35" s="44"/>
    </row>
    <row r="36" spans="1:19">
      <c r="A36" s="41"/>
      <c r="B36" s="41"/>
      <c r="I36" s="47" t="s">
        <v>22</v>
      </c>
      <c r="J36" s="49" t="s">
        <v>23</v>
      </c>
      <c r="P36" s="45"/>
      <c r="Q36" s="43"/>
    </row>
    <row r="37" spans="1:19">
      <c r="A37" s="41"/>
      <c r="B37" s="41"/>
      <c r="H37" s="46">
        <v>2003</v>
      </c>
      <c r="I37" s="2">
        <v>56535</v>
      </c>
      <c r="J37" s="50">
        <v>9949</v>
      </c>
      <c r="Q37" s="43"/>
    </row>
    <row r="38" spans="1:19">
      <c r="A38" s="41"/>
      <c r="B38" s="41"/>
      <c r="H38" s="46">
        <v>2004</v>
      </c>
      <c r="I38" s="2">
        <v>66732</v>
      </c>
      <c r="J38" s="50">
        <v>12074</v>
      </c>
      <c r="Q38" s="43"/>
    </row>
    <row r="39" spans="1:19">
      <c r="A39" s="41"/>
      <c r="B39" s="41"/>
      <c r="H39" s="46">
        <v>2005</v>
      </c>
      <c r="I39" s="2">
        <v>74153</v>
      </c>
      <c r="J39" s="50">
        <v>11724</v>
      </c>
      <c r="Q39" s="43"/>
    </row>
    <row r="40" spans="1:19">
      <c r="A40" s="41"/>
      <c r="B40" s="41"/>
      <c r="C40" s="41"/>
      <c r="D40" s="41"/>
      <c r="E40" s="41"/>
      <c r="F40" s="41"/>
      <c r="G40" s="41"/>
      <c r="H40" s="52">
        <v>2006</v>
      </c>
      <c r="I40" s="2">
        <v>75942</v>
      </c>
      <c r="J40" s="50">
        <v>14462</v>
      </c>
      <c r="K40" s="41"/>
      <c r="L40" s="41"/>
      <c r="M40" s="41"/>
      <c r="Q40" s="43"/>
    </row>
    <row r="41" spans="1:19">
      <c r="A41" s="51"/>
      <c r="B41" s="51"/>
      <c r="H41" s="46">
        <v>2007</v>
      </c>
      <c r="I41" s="1">
        <v>75816</v>
      </c>
      <c r="J41" s="2">
        <v>17439</v>
      </c>
    </row>
    <row r="42" spans="1:19">
      <c r="A42" s="51"/>
      <c r="B42" s="51"/>
      <c r="H42" s="52">
        <v>2008</v>
      </c>
      <c r="I42" s="2">
        <v>63772</v>
      </c>
      <c r="J42" s="2">
        <v>12086</v>
      </c>
    </row>
    <row r="43" spans="1:19">
      <c r="A43" s="51"/>
      <c r="B43" s="51"/>
      <c r="H43" s="86">
        <v>2009</v>
      </c>
      <c r="I43" s="1">
        <v>42158</v>
      </c>
      <c r="J43" s="50">
        <v>5392</v>
      </c>
    </row>
    <row r="44" spans="1:19">
      <c r="A44" s="51"/>
      <c r="B44" s="51"/>
    </row>
    <row r="45" spans="1:19">
      <c r="A45" s="51"/>
      <c r="B45" s="51"/>
    </row>
    <row r="46" spans="1:19">
      <c r="A46" s="51"/>
      <c r="B46" s="51"/>
    </row>
    <row r="47" spans="1:19">
      <c r="A47" s="51"/>
      <c r="B47" s="51"/>
    </row>
    <row r="48" spans="1:19">
      <c r="A48" s="51"/>
      <c r="B48" s="51"/>
    </row>
    <row r="49" spans="1:2">
      <c r="A49" s="51"/>
      <c r="B49" s="51"/>
    </row>
    <row r="50" spans="1:2">
      <c r="A50" s="51"/>
      <c r="B50" s="51"/>
    </row>
    <row r="51" spans="1:2">
      <c r="A51" s="51"/>
      <c r="B51" s="51"/>
    </row>
    <row r="52" spans="1:2">
      <c r="A52" s="51"/>
      <c r="B52" s="51"/>
    </row>
    <row r="53" spans="1:2">
      <c r="A53" s="51"/>
      <c r="B53" s="51"/>
    </row>
    <row r="54" spans="1:2">
      <c r="A54" s="51"/>
      <c r="B54" s="51"/>
    </row>
    <row r="55" spans="1:2">
      <c r="A55" s="51"/>
      <c r="B55" s="51"/>
    </row>
    <row r="56" spans="1:2">
      <c r="A56" s="51"/>
      <c r="B56" s="51"/>
    </row>
    <row r="57" spans="1:2">
      <c r="A57" s="51"/>
      <c r="B57" s="51"/>
    </row>
    <row r="58" spans="1:2">
      <c r="A58" s="51"/>
      <c r="B58" s="51"/>
    </row>
    <row r="59" spans="1:2">
      <c r="A59" s="51"/>
      <c r="B59" s="51"/>
    </row>
    <row r="60" spans="1:2">
      <c r="A60" s="51"/>
      <c r="B60" s="51"/>
    </row>
    <row r="61" spans="1:2">
      <c r="A61" s="51"/>
      <c r="B61" s="51"/>
    </row>
    <row r="62" spans="1:2">
      <c r="A62" s="51"/>
      <c r="B62" s="51"/>
    </row>
    <row r="63" spans="1:2">
      <c r="A63" s="51"/>
      <c r="B63" s="51"/>
    </row>
    <row r="64" spans="1:2">
      <c r="A64" s="51"/>
      <c r="B64" s="51"/>
    </row>
    <row r="65" spans="1:2">
      <c r="A65" s="51"/>
      <c r="B65" s="51"/>
    </row>
    <row r="66" spans="1:2">
      <c r="A66" s="51"/>
      <c r="B66" s="51"/>
    </row>
    <row r="67" spans="1:2">
      <c r="A67" s="51"/>
      <c r="B67" s="51"/>
    </row>
    <row r="68" spans="1:2">
      <c r="A68" s="51"/>
      <c r="B68" s="51"/>
    </row>
    <row r="69" spans="1:2">
      <c r="A69" s="51"/>
      <c r="B69" s="51"/>
    </row>
    <row r="70" spans="1:2">
      <c r="A70" s="51"/>
      <c r="B70" s="51"/>
    </row>
    <row r="71" spans="1:2">
      <c r="A71" s="51"/>
      <c r="B71" s="51"/>
    </row>
    <row r="72" spans="1:2">
      <c r="A72" s="51"/>
      <c r="B72" s="51"/>
    </row>
    <row r="73" spans="1:2">
      <c r="A73" s="51"/>
      <c r="B73" s="51"/>
    </row>
    <row r="74" spans="1:2">
      <c r="A74" s="51"/>
      <c r="B74" s="51"/>
    </row>
    <row r="75" spans="1:2">
      <c r="A75" s="51"/>
      <c r="B75" s="51"/>
    </row>
    <row r="76" spans="1:2">
      <c r="A76" s="51"/>
      <c r="B76" s="51"/>
    </row>
    <row r="77" spans="1:2">
      <c r="A77" s="51"/>
      <c r="B77" s="51"/>
    </row>
    <row r="78" spans="1:2">
      <c r="A78" s="51"/>
      <c r="B78" s="51"/>
    </row>
    <row r="79" spans="1:2">
      <c r="A79" s="51"/>
      <c r="B79" s="51"/>
    </row>
    <row r="80" spans="1:2">
      <c r="A80" s="51"/>
      <c r="B80" s="51"/>
    </row>
    <row r="81" spans="1:2">
      <c r="A81" s="51"/>
      <c r="B81" s="51"/>
    </row>
    <row r="82" spans="1:2">
      <c r="A82" s="51"/>
      <c r="B82" s="51"/>
    </row>
    <row r="83" spans="1:2">
      <c r="A83" s="51"/>
      <c r="B83" s="51"/>
    </row>
    <row r="84" spans="1:2">
      <c r="A84" s="51"/>
      <c r="B84" s="51"/>
    </row>
    <row r="85" spans="1:2">
      <c r="A85" s="51"/>
      <c r="B85" s="51"/>
    </row>
    <row r="86" spans="1:2">
      <c r="A86" s="51"/>
      <c r="B86" s="51"/>
    </row>
    <row r="87" spans="1:2">
      <c r="A87" s="51"/>
      <c r="B87" s="51"/>
    </row>
    <row r="88" spans="1:2">
      <c r="A88" s="51"/>
      <c r="B88" s="51"/>
    </row>
    <row r="89" spans="1:2">
      <c r="A89" s="51"/>
      <c r="B89" s="51"/>
    </row>
    <row r="90" spans="1:2">
      <c r="A90" s="51"/>
      <c r="B90" s="51"/>
    </row>
    <row r="91" spans="1:2">
      <c r="A91" s="51"/>
      <c r="B91" s="51"/>
    </row>
    <row r="92" spans="1:2">
      <c r="A92" s="51"/>
      <c r="B92" s="51"/>
    </row>
    <row r="93" spans="1:2">
      <c r="A93" s="51"/>
      <c r="B93" s="51"/>
    </row>
    <row r="94" spans="1:2">
      <c r="A94" s="51"/>
      <c r="B94" s="51"/>
    </row>
    <row r="95" spans="1:2">
      <c r="A95" s="51"/>
      <c r="B95" s="51"/>
    </row>
    <row r="96" spans="1:2">
      <c r="A96" s="51"/>
      <c r="B96" s="51"/>
    </row>
    <row r="97" spans="1:17">
      <c r="A97" s="51"/>
      <c r="B97" s="51"/>
    </row>
    <row r="98" spans="1:17">
      <c r="A98" s="51"/>
      <c r="B98" s="51"/>
    </row>
    <row r="99" spans="1:17">
      <c r="A99" s="51"/>
      <c r="B99" s="51"/>
    </row>
    <row r="100" spans="1:17">
      <c r="A100" s="51"/>
      <c r="B100" s="51"/>
    </row>
    <row r="101" spans="1:17">
      <c r="A101" s="51"/>
      <c r="B101" s="51"/>
    </row>
    <row r="102" spans="1:17">
      <c r="A102" s="51"/>
      <c r="B102" s="51"/>
    </row>
    <row r="103" spans="1:17">
      <c r="A103" s="51"/>
      <c r="B103" s="51"/>
    </row>
    <row r="104" spans="1:17">
      <c r="A104" s="51"/>
      <c r="B104" s="51"/>
    </row>
    <row r="105" spans="1:17">
      <c r="A105" s="51"/>
      <c r="B105" s="51"/>
    </row>
    <row r="106" spans="1:17">
      <c r="A106" s="51"/>
      <c r="B106" s="51"/>
      <c r="C106" s="46"/>
      <c r="D106" s="46"/>
      <c r="E106" s="46"/>
      <c r="F106" s="46"/>
      <c r="G106" s="46"/>
      <c r="H106" s="46"/>
      <c r="I106" s="46"/>
      <c r="J106" s="46"/>
      <c r="K106" s="46"/>
      <c r="L106" s="46"/>
      <c r="M106" s="46"/>
      <c r="N106" s="46"/>
      <c r="O106" s="46"/>
    </row>
    <row r="107" spans="1:17">
      <c r="A107" s="51"/>
      <c r="B107" s="51"/>
      <c r="P107" s="48"/>
      <c r="Q107" s="48"/>
    </row>
    <row r="108" spans="1:17">
      <c r="A108" s="51"/>
      <c r="B108" s="51"/>
    </row>
    <row r="109" spans="1:17">
      <c r="A109" s="51"/>
      <c r="B109" s="51"/>
    </row>
    <row r="110" spans="1:17">
      <c r="A110" s="51"/>
      <c r="B110" s="51"/>
    </row>
    <row r="111" spans="1:17">
      <c r="A111" s="51"/>
      <c r="B111" s="51"/>
    </row>
    <row r="112" spans="1:17">
      <c r="A112" s="51"/>
      <c r="B112" s="51"/>
    </row>
    <row r="113" spans="1:2">
      <c r="A113" s="51"/>
      <c r="B113" s="51"/>
    </row>
    <row r="114" spans="1:2">
      <c r="A114" s="51"/>
      <c r="B114" s="51"/>
    </row>
    <row r="115" spans="1:2">
      <c r="A115" s="51"/>
      <c r="B115" s="51"/>
    </row>
    <row r="116" spans="1:2">
      <c r="A116" s="51"/>
      <c r="B116" s="51"/>
    </row>
    <row r="117" spans="1:2">
      <c r="A117" s="51"/>
      <c r="B117" s="51"/>
    </row>
    <row r="118" spans="1:2">
      <c r="A118" s="51"/>
      <c r="B118" s="51"/>
    </row>
    <row r="119" spans="1:2">
      <c r="A119" s="51"/>
      <c r="B119" s="51"/>
    </row>
    <row r="120" spans="1:2">
      <c r="A120" s="51"/>
      <c r="B120" s="51"/>
    </row>
    <row r="121" spans="1:2">
      <c r="A121" s="51"/>
      <c r="B121" s="51"/>
    </row>
    <row r="122" spans="1:2">
      <c r="A122" s="51"/>
      <c r="B122" s="51"/>
    </row>
    <row r="123" spans="1:2">
      <c r="A123" s="51"/>
      <c r="B123" s="51"/>
    </row>
    <row r="124" spans="1:2">
      <c r="A124" s="51"/>
      <c r="B124" s="51"/>
    </row>
    <row r="125" spans="1:2">
      <c r="A125" s="51"/>
      <c r="B125" s="51"/>
    </row>
    <row r="126" spans="1:2">
      <c r="A126" s="51"/>
      <c r="B126" s="51"/>
    </row>
    <row r="127" spans="1:2">
      <c r="A127" s="51"/>
      <c r="B127" s="51"/>
    </row>
    <row r="128" spans="1:2">
      <c r="A128" s="51"/>
      <c r="B128" s="51"/>
    </row>
    <row r="129" spans="1:2">
      <c r="A129" s="51"/>
      <c r="B129" s="51"/>
    </row>
    <row r="130" spans="1:2">
      <c r="A130" s="51"/>
      <c r="B130" s="51"/>
    </row>
    <row r="131" spans="1:2">
      <c r="A131" s="51"/>
      <c r="B131" s="51"/>
    </row>
    <row r="132" spans="1:2">
      <c r="A132" s="51"/>
      <c r="B132" s="51"/>
    </row>
    <row r="133" spans="1:2">
      <c r="A133" s="51"/>
      <c r="B133" s="51"/>
    </row>
    <row r="134" spans="1:2">
      <c r="A134" s="51"/>
      <c r="B134" s="51"/>
    </row>
    <row r="135" spans="1:2">
      <c r="A135" s="51"/>
      <c r="B135" s="51"/>
    </row>
    <row r="136" spans="1:2">
      <c r="A136" s="51"/>
      <c r="B136" s="51"/>
    </row>
    <row r="137" spans="1:2">
      <c r="A137" s="51"/>
      <c r="B137" s="51"/>
    </row>
    <row r="138" spans="1:2">
      <c r="A138" s="51"/>
      <c r="B138" s="51"/>
    </row>
    <row r="139" spans="1:2">
      <c r="A139" s="51"/>
      <c r="B139" s="51"/>
    </row>
    <row r="140" spans="1:2">
      <c r="A140" s="51"/>
      <c r="B140" s="51"/>
    </row>
    <row r="141" spans="1:2">
      <c r="A141" s="51"/>
      <c r="B141" s="51"/>
    </row>
    <row r="142" spans="1:2">
      <c r="A142" s="51"/>
      <c r="B142" s="51"/>
    </row>
    <row r="143" spans="1:2">
      <c r="A143" s="51"/>
      <c r="B143" s="51"/>
    </row>
    <row r="144" spans="1:2">
      <c r="A144" s="51"/>
      <c r="B144" s="51"/>
    </row>
    <row r="145" spans="1:2">
      <c r="A145" s="51"/>
      <c r="B145" s="51"/>
    </row>
    <row r="146" spans="1:2">
      <c r="A146" s="51"/>
      <c r="B146" s="51"/>
    </row>
    <row r="147" spans="1:2">
      <c r="A147" s="51"/>
      <c r="B147" s="51"/>
    </row>
    <row r="148" spans="1:2">
      <c r="A148" s="51"/>
      <c r="B148" s="51"/>
    </row>
    <row r="149" spans="1:2">
      <c r="A149" s="51"/>
      <c r="B149" s="51"/>
    </row>
    <row r="150" spans="1:2">
      <c r="A150" s="51"/>
      <c r="B150" s="51"/>
    </row>
    <row r="151" spans="1:2">
      <c r="A151" s="51"/>
      <c r="B151" s="51"/>
    </row>
    <row r="152" spans="1:2">
      <c r="A152" s="51"/>
      <c r="B152" s="51"/>
    </row>
    <row r="153" spans="1:2">
      <c r="A153" s="51"/>
      <c r="B153" s="51"/>
    </row>
    <row r="154" spans="1:2">
      <c r="A154" s="51"/>
      <c r="B154" s="51"/>
    </row>
    <row r="155" spans="1:2">
      <c r="A155" s="51"/>
      <c r="B155" s="51"/>
    </row>
    <row r="156" spans="1:2">
      <c r="A156" s="51"/>
      <c r="B156" s="51"/>
    </row>
    <row r="157" spans="1:2">
      <c r="A157" s="51"/>
      <c r="B157" s="51"/>
    </row>
    <row r="158" spans="1:2">
      <c r="A158" s="51"/>
      <c r="B158" s="51"/>
    </row>
    <row r="159" spans="1:2">
      <c r="A159" s="51"/>
      <c r="B159" s="51"/>
    </row>
    <row r="160" spans="1:2">
      <c r="A160" s="51"/>
      <c r="B160" s="51"/>
    </row>
    <row r="161" spans="1:17">
      <c r="A161" s="51"/>
      <c r="B161" s="51"/>
    </row>
    <row r="162" spans="1:17">
      <c r="A162" s="51"/>
      <c r="B162" s="51"/>
    </row>
    <row r="163" spans="1:17">
      <c r="A163" s="51"/>
      <c r="B163" s="51"/>
    </row>
    <row r="164" spans="1:17">
      <c r="A164" s="51"/>
      <c r="B164" s="51"/>
    </row>
    <row r="165" spans="1:17">
      <c r="A165" s="51"/>
      <c r="B165" s="51"/>
    </row>
    <row r="166" spans="1:17">
      <c r="A166" s="51"/>
      <c r="B166" s="51"/>
    </row>
    <row r="167" spans="1:17">
      <c r="A167" s="51"/>
      <c r="B167" s="51"/>
    </row>
    <row r="168" spans="1:17">
      <c r="A168" s="51"/>
      <c r="B168" s="51"/>
    </row>
    <row r="169" spans="1:17">
      <c r="A169" s="51"/>
      <c r="B169" s="51"/>
    </row>
    <row r="170" spans="1:17">
      <c r="A170" s="51"/>
      <c r="B170" s="51"/>
    </row>
    <row r="171" spans="1:17">
      <c r="A171" s="51"/>
      <c r="B171" s="51"/>
    </row>
    <row r="172" spans="1:17">
      <c r="A172" s="51"/>
      <c r="B172" s="51"/>
    </row>
    <row r="173" spans="1:17">
      <c r="A173" s="51"/>
      <c r="B173" s="51"/>
      <c r="C173" s="46"/>
      <c r="D173" s="46"/>
      <c r="E173" s="46"/>
      <c r="F173" s="46"/>
      <c r="G173" s="46"/>
      <c r="H173" s="46"/>
      <c r="I173" s="46"/>
      <c r="J173" s="46"/>
      <c r="K173" s="46"/>
      <c r="L173" s="46"/>
      <c r="M173" s="46"/>
      <c r="N173" s="46"/>
      <c r="O173" s="46"/>
    </row>
    <row r="174" spans="1:17">
      <c r="A174" s="51"/>
      <c r="B174" s="51"/>
      <c r="P174" s="48"/>
      <c r="Q174" s="48"/>
    </row>
    <row r="175" spans="1:17">
      <c r="A175" s="51"/>
      <c r="B175" s="51"/>
    </row>
    <row r="176" spans="1:17">
      <c r="A176" s="51"/>
      <c r="B176" s="51"/>
    </row>
    <row r="177" spans="1:2">
      <c r="A177" s="51"/>
      <c r="B177" s="51"/>
    </row>
    <row r="178" spans="1:2">
      <c r="A178" s="51"/>
      <c r="B178" s="51"/>
    </row>
    <row r="179" spans="1:2">
      <c r="A179" s="51"/>
      <c r="B179" s="51"/>
    </row>
    <row r="180" spans="1:2">
      <c r="A180" s="51"/>
      <c r="B180" s="51"/>
    </row>
    <row r="181" spans="1:2">
      <c r="A181" s="51"/>
      <c r="B181" s="51"/>
    </row>
    <row r="182" spans="1:2">
      <c r="A182" s="51"/>
      <c r="B182" s="51"/>
    </row>
    <row r="183" spans="1:2">
      <c r="A183" s="51"/>
      <c r="B183" s="51"/>
    </row>
    <row r="184" spans="1:2">
      <c r="A184" s="51"/>
      <c r="B184" s="51"/>
    </row>
    <row r="185" spans="1:2">
      <c r="A185" s="51"/>
      <c r="B185" s="51"/>
    </row>
    <row r="186" spans="1:2">
      <c r="A186" s="51"/>
      <c r="B186" s="51"/>
    </row>
    <row r="187" spans="1:2">
      <c r="A187" s="51"/>
      <c r="B187" s="51"/>
    </row>
    <row r="188" spans="1:2">
      <c r="A188" s="51"/>
      <c r="B188" s="51"/>
    </row>
    <row r="189" spans="1:2">
      <c r="A189" s="51"/>
      <c r="B189" s="51"/>
    </row>
    <row r="190" spans="1:2">
      <c r="A190" s="51"/>
      <c r="B190" s="51"/>
    </row>
    <row r="191" spans="1:2">
      <c r="A191" s="51"/>
      <c r="B191" s="51"/>
    </row>
    <row r="192" spans="1:2">
      <c r="A192" s="51"/>
      <c r="B192" s="51"/>
    </row>
    <row r="193" spans="1:2">
      <c r="A193" s="51"/>
      <c r="B193" s="51"/>
    </row>
    <row r="194" spans="1:2">
      <c r="A194" s="51"/>
      <c r="B194" s="51"/>
    </row>
    <row r="195" spans="1:2">
      <c r="A195" s="51"/>
      <c r="B195" s="51"/>
    </row>
    <row r="196" spans="1:2">
      <c r="A196" s="51"/>
      <c r="B196" s="51"/>
    </row>
    <row r="197" spans="1:2">
      <c r="A197" s="51"/>
      <c r="B197" s="51"/>
    </row>
    <row r="198" spans="1:2">
      <c r="A198" s="51"/>
      <c r="B198" s="51"/>
    </row>
    <row r="199" spans="1:2">
      <c r="A199" s="51"/>
      <c r="B199" s="51"/>
    </row>
    <row r="200" spans="1:2">
      <c r="A200" s="51"/>
      <c r="B200" s="51"/>
    </row>
    <row r="201" spans="1:2">
      <c r="A201" s="51"/>
      <c r="B201" s="51"/>
    </row>
    <row r="202" spans="1:2">
      <c r="A202" s="51"/>
      <c r="B202" s="51"/>
    </row>
    <row r="203" spans="1:2">
      <c r="A203" s="51"/>
      <c r="B203" s="51"/>
    </row>
    <row r="204" spans="1:2">
      <c r="A204" s="51"/>
      <c r="B204" s="51"/>
    </row>
    <row r="205" spans="1:2">
      <c r="A205" s="51"/>
      <c r="B205" s="51"/>
    </row>
    <row r="206" spans="1:2">
      <c r="A206" s="51"/>
      <c r="B206" s="51"/>
    </row>
    <row r="207" spans="1:2">
      <c r="A207" s="51"/>
      <c r="B207" s="51"/>
    </row>
    <row r="208" spans="1:2">
      <c r="A208" s="51"/>
      <c r="B208" s="51"/>
    </row>
    <row r="209" spans="1:2">
      <c r="A209" s="51"/>
      <c r="B209" s="51"/>
    </row>
    <row r="210" spans="1:2">
      <c r="A210" s="51"/>
      <c r="B210" s="51"/>
    </row>
    <row r="211" spans="1:2">
      <c r="A211" s="51"/>
      <c r="B211" s="51"/>
    </row>
    <row r="212" spans="1:2">
      <c r="A212" s="51"/>
      <c r="B212" s="51"/>
    </row>
    <row r="213" spans="1:2">
      <c r="A213" s="51"/>
      <c r="B213" s="51"/>
    </row>
    <row r="214" spans="1:2">
      <c r="A214" s="51"/>
      <c r="B214" s="51"/>
    </row>
    <row r="215" spans="1:2">
      <c r="A215" s="51"/>
      <c r="B215" s="51"/>
    </row>
    <row r="216" spans="1:2">
      <c r="A216" s="51"/>
      <c r="B216" s="51"/>
    </row>
    <row r="217" spans="1:2">
      <c r="A217" s="51"/>
      <c r="B217" s="51"/>
    </row>
    <row r="218" spans="1:2">
      <c r="A218" s="51"/>
      <c r="B218" s="51"/>
    </row>
    <row r="219" spans="1:2">
      <c r="A219" s="51"/>
      <c r="B219" s="51"/>
    </row>
    <row r="220" spans="1:2">
      <c r="A220" s="51"/>
      <c r="B220" s="51"/>
    </row>
    <row r="221" spans="1:2">
      <c r="A221" s="51"/>
      <c r="B221" s="51"/>
    </row>
    <row r="222" spans="1:2">
      <c r="A222" s="51"/>
      <c r="B222" s="51"/>
    </row>
    <row r="223" spans="1:2">
      <c r="A223" s="51"/>
      <c r="B223" s="51"/>
    </row>
    <row r="224" spans="1:2">
      <c r="A224" s="51"/>
      <c r="B224" s="51"/>
    </row>
    <row r="225" spans="1:15">
      <c r="A225" s="51"/>
      <c r="B225" s="51"/>
    </row>
    <row r="226" spans="1:15">
      <c r="A226" s="51"/>
      <c r="B226" s="51"/>
    </row>
    <row r="227" spans="1:15">
      <c r="A227" s="51"/>
      <c r="B227" s="51"/>
    </row>
    <row r="228" spans="1:15">
      <c r="A228" s="51"/>
      <c r="B228" s="51"/>
    </row>
    <row r="229" spans="1:15">
      <c r="A229" s="51"/>
      <c r="B229" s="51"/>
    </row>
    <row r="230" spans="1:15">
      <c r="A230" s="51"/>
      <c r="B230" s="51"/>
    </row>
    <row r="231" spans="1:15">
      <c r="A231" s="51"/>
      <c r="B231" s="51"/>
    </row>
    <row r="232" spans="1:15">
      <c r="A232" s="51"/>
      <c r="B232" s="51"/>
    </row>
    <row r="233" spans="1:15">
      <c r="A233" s="51"/>
      <c r="B233" s="51"/>
    </row>
    <row r="234" spans="1:15">
      <c r="A234" s="51"/>
      <c r="B234" s="51"/>
    </row>
    <row r="235" spans="1:15">
      <c r="A235" s="51"/>
      <c r="B235" s="51"/>
    </row>
    <row r="236" spans="1:15">
      <c r="A236" s="51"/>
      <c r="B236" s="51"/>
    </row>
    <row r="237" spans="1:15">
      <c r="A237" s="51"/>
      <c r="B237" s="51"/>
    </row>
    <row r="238" spans="1:15">
      <c r="A238" s="51"/>
      <c r="B238" s="51"/>
    </row>
    <row r="239" spans="1:15">
      <c r="A239" s="51"/>
      <c r="B239" s="51"/>
    </row>
    <row r="240" spans="1:15">
      <c r="A240" s="51"/>
      <c r="B240" s="51"/>
      <c r="C240" s="46"/>
      <c r="D240" s="46"/>
      <c r="E240" s="46"/>
      <c r="F240" s="46"/>
      <c r="G240" s="46"/>
      <c r="H240" s="46"/>
      <c r="I240" s="46"/>
      <c r="J240" s="46"/>
      <c r="K240" s="46"/>
      <c r="L240" s="46"/>
      <c r="M240" s="46"/>
      <c r="N240" s="46"/>
      <c r="O240" s="46"/>
    </row>
    <row r="241" spans="1:17">
      <c r="A241" s="51"/>
      <c r="B241" s="51"/>
      <c r="P241" s="48"/>
      <c r="Q241" s="48"/>
    </row>
    <row r="242" spans="1:17">
      <c r="A242" s="51"/>
      <c r="B242" s="51"/>
    </row>
    <row r="243" spans="1:17">
      <c r="A243" s="51"/>
      <c r="B243" s="51"/>
    </row>
    <row r="244" spans="1:17">
      <c r="A244" s="51"/>
      <c r="B244" s="51"/>
    </row>
    <row r="245" spans="1:17">
      <c r="A245" s="51"/>
      <c r="B245" s="51"/>
    </row>
    <row r="246" spans="1:17">
      <c r="A246" s="51"/>
      <c r="B246" s="51"/>
    </row>
    <row r="247" spans="1:17">
      <c r="A247" s="51"/>
      <c r="B247" s="51"/>
    </row>
    <row r="248" spans="1:17">
      <c r="A248" s="51"/>
      <c r="B248" s="51"/>
    </row>
    <row r="249" spans="1:17">
      <c r="A249" s="51"/>
      <c r="B249" s="51"/>
    </row>
    <row r="250" spans="1:17">
      <c r="A250" s="51"/>
      <c r="B250" s="51"/>
    </row>
    <row r="251" spans="1:17">
      <c r="A251" s="51"/>
      <c r="B251" s="51"/>
    </row>
    <row r="252" spans="1:17">
      <c r="A252" s="51"/>
      <c r="B252" s="51"/>
    </row>
    <row r="253" spans="1:17">
      <c r="A253" s="51"/>
      <c r="B253" s="51"/>
    </row>
    <row r="254" spans="1:17">
      <c r="A254" s="51"/>
      <c r="B254" s="51"/>
    </row>
    <row r="255" spans="1:17">
      <c r="A255" s="51"/>
      <c r="B255" s="51"/>
    </row>
    <row r="256" spans="1:17">
      <c r="A256" s="51"/>
      <c r="B256" s="51"/>
    </row>
    <row r="257" spans="1:2">
      <c r="A257" s="51"/>
      <c r="B257" s="51"/>
    </row>
    <row r="258" spans="1:2">
      <c r="A258" s="51"/>
      <c r="B258" s="51"/>
    </row>
    <row r="259" spans="1:2">
      <c r="A259" s="51"/>
      <c r="B259" s="51"/>
    </row>
    <row r="260" spans="1:2">
      <c r="A260" s="51"/>
      <c r="B260" s="51"/>
    </row>
    <row r="261" spans="1:2">
      <c r="A261" s="51"/>
      <c r="B261" s="51"/>
    </row>
    <row r="262" spans="1:2">
      <c r="A262" s="51"/>
      <c r="B262" s="51"/>
    </row>
    <row r="263" spans="1:2">
      <c r="A263" s="51"/>
      <c r="B263" s="51"/>
    </row>
    <row r="264" spans="1:2">
      <c r="A264" s="51"/>
      <c r="B264" s="51"/>
    </row>
    <row r="265" spans="1:2">
      <c r="A265" s="51"/>
      <c r="B265" s="51"/>
    </row>
    <row r="266" spans="1:2">
      <c r="A266" s="51"/>
      <c r="B266" s="51"/>
    </row>
    <row r="267" spans="1:2">
      <c r="A267" s="51"/>
      <c r="B267" s="51"/>
    </row>
    <row r="268" spans="1:2">
      <c r="A268" s="51"/>
      <c r="B268" s="51"/>
    </row>
    <row r="269" spans="1:2">
      <c r="A269" s="51"/>
      <c r="B269" s="51"/>
    </row>
    <row r="270" spans="1:2">
      <c r="A270" s="51"/>
      <c r="B270" s="51"/>
    </row>
    <row r="271" spans="1:2">
      <c r="A271" s="51"/>
      <c r="B271" s="51"/>
    </row>
    <row r="272" spans="1:2">
      <c r="A272" s="51"/>
      <c r="B272" s="51"/>
    </row>
    <row r="273" spans="1:2">
      <c r="A273" s="51"/>
      <c r="B273" s="51"/>
    </row>
    <row r="274" spans="1:2">
      <c r="A274" s="51"/>
      <c r="B274" s="51"/>
    </row>
    <row r="275" spans="1:2">
      <c r="A275" s="51"/>
      <c r="B275" s="51"/>
    </row>
    <row r="276" spans="1:2">
      <c r="A276" s="51"/>
      <c r="B276" s="51"/>
    </row>
    <row r="277" spans="1:2">
      <c r="A277" s="51"/>
      <c r="B277" s="51"/>
    </row>
    <row r="278" spans="1:2">
      <c r="A278" s="51"/>
      <c r="B278" s="51"/>
    </row>
    <row r="279" spans="1:2">
      <c r="A279" s="51"/>
      <c r="B279" s="51"/>
    </row>
    <row r="280" spans="1:2">
      <c r="A280" s="51"/>
      <c r="B280" s="51"/>
    </row>
    <row r="281" spans="1:2">
      <c r="A281" s="51"/>
      <c r="B281" s="51"/>
    </row>
    <row r="282" spans="1:2">
      <c r="A282" s="51"/>
      <c r="B282" s="51"/>
    </row>
    <row r="283" spans="1:2">
      <c r="A283" s="51"/>
      <c r="B283" s="51"/>
    </row>
    <row r="284" spans="1:2">
      <c r="A284" s="51"/>
      <c r="B284" s="51"/>
    </row>
    <row r="285" spans="1:2">
      <c r="A285" s="51"/>
      <c r="B285" s="51"/>
    </row>
    <row r="286" spans="1:2">
      <c r="A286" s="51"/>
      <c r="B286" s="51"/>
    </row>
    <row r="287" spans="1:2">
      <c r="A287" s="51"/>
      <c r="B287" s="51"/>
    </row>
    <row r="288" spans="1:2">
      <c r="A288" s="51"/>
      <c r="B288" s="51"/>
    </row>
    <row r="289" spans="1:2">
      <c r="A289" s="51"/>
      <c r="B289" s="51"/>
    </row>
    <row r="290" spans="1:2">
      <c r="A290" s="51"/>
      <c r="B290" s="51"/>
    </row>
    <row r="291" spans="1:2">
      <c r="A291" s="51"/>
      <c r="B291" s="51"/>
    </row>
    <row r="292" spans="1:2">
      <c r="A292" s="51"/>
      <c r="B292" s="51"/>
    </row>
    <row r="293" spans="1:2">
      <c r="A293" s="51"/>
      <c r="B293" s="51"/>
    </row>
    <row r="294" spans="1:2">
      <c r="A294" s="51"/>
      <c r="B294" s="51"/>
    </row>
    <row r="295" spans="1:2">
      <c r="A295" s="51"/>
      <c r="B295" s="51"/>
    </row>
    <row r="296" spans="1:2">
      <c r="A296" s="51"/>
      <c r="B296" s="51"/>
    </row>
    <row r="297" spans="1:2">
      <c r="A297" s="51"/>
      <c r="B297" s="51"/>
    </row>
    <row r="298" spans="1:2">
      <c r="A298" s="51"/>
      <c r="B298" s="51"/>
    </row>
    <row r="299" spans="1:2">
      <c r="A299" s="51"/>
      <c r="B299" s="51"/>
    </row>
    <row r="300" spans="1:2">
      <c r="A300" s="51"/>
      <c r="B300" s="51"/>
    </row>
    <row r="301" spans="1:2">
      <c r="A301" s="51"/>
      <c r="B301" s="51"/>
    </row>
    <row r="302" spans="1:2">
      <c r="A302" s="51"/>
      <c r="B302" s="51"/>
    </row>
    <row r="303" spans="1:2">
      <c r="A303" s="51"/>
      <c r="B303" s="51"/>
    </row>
    <row r="304" spans="1:2">
      <c r="A304" s="51"/>
      <c r="B304" s="51"/>
    </row>
    <row r="305" spans="1:17">
      <c r="A305" s="51"/>
      <c r="B305" s="51"/>
    </row>
    <row r="306" spans="1:17">
      <c r="A306" s="51"/>
      <c r="B306" s="51"/>
      <c r="C306" s="46"/>
      <c r="D306" s="46"/>
      <c r="E306" s="46"/>
      <c r="F306" s="46"/>
      <c r="G306" s="46"/>
      <c r="H306" s="46"/>
      <c r="I306" s="46"/>
      <c r="J306" s="46"/>
      <c r="K306" s="46"/>
      <c r="L306" s="46"/>
      <c r="M306" s="46"/>
      <c r="N306" s="46"/>
      <c r="O306" s="46"/>
    </row>
    <row r="307" spans="1:17">
      <c r="A307" s="51"/>
      <c r="B307" s="51"/>
      <c r="C307" s="53"/>
      <c r="D307" s="53"/>
      <c r="E307" s="53"/>
      <c r="F307" s="53"/>
      <c r="G307" s="53"/>
      <c r="H307" s="53"/>
      <c r="I307" s="53"/>
      <c r="J307" s="53"/>
      <c r="K307" s="53"/>
      <c r="L307" s="53"/>
      <c r="M307" s="53"/>
      <c r="N307" s="53"/>
      <c r="O307" s="53"/>
      <c r="P307" s="48"/>
      <c r="Q307" s="48"/>
    </row>
    <row r="377" spans="3:15">
      <c r="C377" s="53"/>
      <c r="D377" s="53"/>
      <c r="E377" s="53"/>
      <c r="F377" s="53"/>
      <c r="G377" s="53"/>
      <c r="H377" s="53"/>
      <c r="I377" s="53"/>
      <c r="J377" s="53"/>
      <c r="K377" s="53"/>
      <c r="L377" s="53"/>
      <c r="M377" s="53"/>
      <c r="N377" s="53"/>
      <c r="O377" s="53"/>
    </row>
    <row r="458" spans="3:15">
      <c r="C458" s="53"/>
      <c r="D458" s="53"/>
      <c r="E458" s="53"/>
      <c r="F458" s="53"/>
      <c r="G458" s="53"/>
      <c r="H458" s="53"/>
      <c r="I458" s="53"/>
      <c r="J458" s="53"/>
      <c r="K458" s="53"/>
      <c r="L458" s="53"/>
      <c r="M458" s="53"/>
      <c r="N458" s="53"/>
      <c r="O458" s="53"/>
    </row>
    <row r="536" spans="3:15">
      <c r="C536" s="53"/>
      <c r="D536" s="53"/>
      <c r="E536" s="53"/>
      <c r="F536" s="53"/>
      <c r="G536" s="53"/>
      <c r="H536" s="53"/>
      <c r="I536" s="53"/>
      <c r="J536" s="53"/>
      <c r="K536" s="53"/>
      <c r="L536" s="53"/>
      <c r="M536" s="53"/>
      <c r="N536" s="53"/>
      <c r="O536" s="53"/>
    </row>
    <row r="617" spans="3:15">
      <c r="C617" s="53"/>
      <c r="D617" s="53"/>
      <c r="E617" s="53"/>
      <c r="F617" s="53"/>
      <c r="G617" s="53"/>
      <c r="H617" s="53"/>
      <c r="I617" s="53"/>
      <c r="J617" s="53"/>
      <c r="K617" s="53"/>
      <c r="L617" s="53"/>
      <c r="M617" s="53"/>
      <c r="N617" s="53"/>
      <c r="O617" s="53"/>
    </row>
    <row r="697" spans="3:15">
      <c r="C697" s="53"/>
      <c r="D697" s="53"/>
      <c r="E697" s="53"/>
      <c r="F697" s="53"/>
      <c r="G697" s="53"/>
      <c r="H697" s="53"/>
      <c r="I697" s="53"/>
      <c r="J697" s="53"/>
      <c r="K697" s="53"/>
      <c r="L697" s="53"/>
      <c r="M697" s="53"/>
      <c r="N697" s="53"/>
      <c r="O697" s="53"/>
    </row>
    <row r="777" spans="3:15">
      <c r="C777" s="53"/>
      <c r="D777" s="53"/>
      <c r="E777" s="53"/>
      <c r="F777" s="53"/>
      <c r="G777" s="53"/>
      <c r="H777" s="53"/>
      <c r="I777" s="53"/>
      <c r="J777" s="53"/>
      <c r="K777" s="53"/>
      <c r="L777" s="53"/>
      <c r="M777" s="53"/>
      <c r="N777" s="53"/>
      <c r="O777" s="53"/>
    </row>
    <row r="858" spans="3:15">
      <c r="C858" s="53"/>
      <c r="D858" s="53"/>
      <c r="E858" s="53"/>
      <c r="F858" s="53"/>
      <c r="G858" s="53"/>
      <c r="H858" s="53"/>
      <c r="I858" s="53"/>
      <c r="J858" s="53"/>
      <c r="K858" s="53"/>
      <c r="L858" s="53"/>
      <c r="M858" s="53"/>
      <c r="N858" s="53"/>
      <c r="O858" s="53"/>
    </row>
    <row r="937" spans="3:15">
      <c r="C937" s="53"/>
      <c r="D937" s="53"/>
      <c r="E937" s="53"/>
      <c r="F937" s="53"/>
      <c r="G937" s="53"/>
      <c r="H937" s="53"/>
      <c r="I937" s="53"/>
      <c r="J937" s="53"/>
      <c r="K937" s="53"/>
      <c r="L937" s="53"/>
      <c r="M937" s="53"/>
      <c r="N937" s="53"/>
      <c r="O937" s="53"/>
    </row>
  </sheetData>
  <mergeCells count="24">
    <mergeCell ref="B20:C20"/>
    <mergeCell ref="B21:C21"/>
    <mergeCell ref="A32:Q32"/>
    <mergeCell ref="B22:C22"/>
    <mergeCell ref="B23:C23"/>
    <mergeCell ref="B24:C24"/>
    <mergeCell ref="A26:C26"/>
    <mergeCell ref="A31:P31"/>
    <mergeCell ref="A1:Q1"/>
    <mergeCell ref="A2:Q2"/>
    <mergeCell ref="A3:Q3"/>
    <mergeCell ref="D4:P4"/>
    <mergeCell ref="B17:C17"/>
    <mergeCell ref="A16:C16"/>
    <mergeCell ref="A5:C5"/>
    <mergeCell ref="A6:C6"/>
    <mergeCell ref="B11:C11"/>
    <mergeCell ref="B12:C12"/>
    <mergeCell ref="B13:C13"/>
    <mergeCell ref="B14:C14"/>
    <mergeCell ref="B7:C7"/>
    <mergeCell ref="B8:C8"/>
    <mergeCell ref="B9:C9"/>
    <mergeCell ref="B10:C10"/>
  </mergeCells>
  <phoneticPr fontId="9" type="noConversion"/>
  <printOptions horizontalCentered="1" verticalCentered="1"/>
  <pageMargins left="0.46" right="0.36" top="0.56000000000000005" bottom="0.6" header="0.5" footer="0.5"/>
  <pageSetup scale="70"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P195"/>
  <sheetViews>
    <sheetView view="pageBreakPreview" topLeftCell="D1" zoomScale="85" zoomScaleNormal="100" zoomScaleSheetLayoutView="85" workbookViewId="0">
      <selection activeCell="A5" sqref="A1:P65536"/>
    </sheetView>
  </sheetViews>
  <sheetFormatPr defaultRowHeight="13.5"/>
  <cols>
    <col min="1" max="2" width="1.7109375" style="1" customWidth="1"/>
    <col min="3" max="3" width="26.140625" style="1" customWidth="1"/>
    <col min="4" max="4" width="16.85546875" style="1" customWidth="1"/>
    <col min="5" max="5" width="1" style="1" customWidth="1"/>
    <col min="6" max="6" width="13.7109375" style="1" customWidth="1"/>
    <col min="7" max="7" width="1" style="1" customWidth="1"/>
    <col min="8" max="8" width="14.140625" style="1" customWidth="1"/>
    <col min="9" max="9" width="0.85546875" style="1" customWidth="1"/>
    <col min="10" max="10" width="14.42578125" style="1" customWidth="1"/>
    <col min="11" max="11" width="0.85546875" style="1" customWidth="1"/>
    <col min="12" max="12" width="12.42578125" style="1" customWidth="1"/>
    <col min="13" max="13" width="0.85546875" style="1" customWidth="1"/>
    <col min="14" max="14" width="12.42578125" style="1" customWidth="1"/>
    <col min="15" max="15" width="0.85546875" style="1" customWidth="1"/>
    <col min="16" max="16" width="12.42578125" style="1" customWidth="1"/>
    <col min="17" max="17" width="12.5703125" style="1" customWidth="1"/>
    <col min="18" max="16384" width="9.140625" style="1"/>
  </cols>
  <sheetData>
    <row r="1" spans="1:16" ht="61.5" customHeight="1">
      <c r="A1" s="106"/>
      <c r="B1" s="106"/>
      <c r="C1" s="106"/>
      <c r="D1" s="106"/>
      <c r="E1" s="106"/>
      <c r="F1" s="106"/>
      <c r="G1" s="106"/>
      <c r="H1" s="106"/>
      <c r="I1" s="106"/>
      <c r="J1" s="106"/>
      <c r="K1" s="106"/>
      <c r="L1" s="106"/>
      <c r="M1" s="106"/>
      <c r="N1" s="106"/>
      <c r="O1" s="106"/>
      <c r="P1" s="106"/>
    </row>
    <row r="2" spans="1:16" s="46" customFormat="1" ht="27">
      <c r="A2" s="107" t="s">
        <v>24</v>
      </c>
      <c r="B2" s="107"/>
      <c r="C2" s="107"/>
      <c r="D2" s="107"/>
      <c r="E2" s="107"/>
      <c r="F2" s="107"/>
      <c r="G2" s="107"/>
      <c r="H2" s="107"/>
      <c r="I2" s="107"/>
      <c r="J2" s="107"/>
      <c r="K2" s="107"/>
      <c r="L2" s="107"/>
      <c r="M2" s="107"/>
      <c r="N2" s="107"/>
      <c r="O2" s="107"/>
      <c r="P2" s="107"/>
    </row>
    <row r="3" spans="1:16" s="46" customFormat="1" ht="27">
      <c r="A3" s="107" t="s">
        <v>1</v>
      </c>
      <c r="B3" s="107"/>
      <c r="C3" s="107"/>
      <c r="D3" s="107"/>
      <c r="E3" s="107"/>
      <c r="F3" s="107"/>
      <c r="G3" s="107"/>
      <c r="H3" s="107"/>
      <c r="I3" s="107"/>
      <c r="J3" s="107"/>
      <c r="K3" s="107"/>
      <c r="L3" s="107"/>
      <c r="M3" s="107"/>
      <c r="N3" s="107"/>
      <c r="O3" s="107"/>
      <c r="P3" s="107"/>
    </row>
    <row r="4" spans="1:16">
      <c r="A4" s="118"/>
      <c r="B4" s="118"/>
      <c r="C4" s="118"/>
      <c r="D4" s="118"/>
      <c r="E4" s="118"/>
      <c r="F4" s="118"/>
      <c r="G4" s="118"/>
      <c r="H4" s="118"/>
      <c r="I4" s="118"/>
      <c r="J4" s="118"/>
      <c r="K4" s="118"/>
      <c r="L4" s="118"/>
      <c r="M4" s="118"/>
      <c r="N4" s="118"/>
      <c r="O4" s="118"/>
      <c r="P4" s="118"/>
    </row>
    <row r="5" spans="1:16">
      <c r="A5" s="46"/>
      <c r="D5" s="115" t="s">
        <v>2</v>
      </c>
      <c r="E5" s="116"/>
      <c r="F5" s="116"/>
      <c r="G5" s="116"/>
      <c r="H5" s="116"/>
      <c r="I5" s="116"/>
      <c r="J5" s="116"/>
      <c r="K5" s="116"/>
      <c r="L5" s="116"/>
      <c r="M5" s="116"/>
      <c r="N5" s="116"/>
      <c r="O5" s="116"/>
      <c r="P5" s="117"/>
    </row>
    <row r="6" spans="1:16">
      <c r="A6" s="119" t="s">
        <v>3</v>
      </c>
      <c r="B6" s="119"/>
      <c r="C6" s="119"/>
      <c r="D6" s="100">
        <v>2009</v>
      </c>
      <c r="E6" s="99"/>
      <c r="F6" s="54">
        <v>2008</v>
      </c>
      <c r="G6" s="55"/>
      <c r="H6" s="54">
        <v>2007</v>
      </c>
      <c r="I6" s="55"/>
      <c r="J6" s="54">
        <v>2006</v>
      </c>
      <c r="K6" s="56"/>
      <c r="L6" s="54">
        <v>2005</v>
      </c>
      <c r="M6" s="56"/>
      <c r="N6" s="54">
        <v>2004</v>
      </c>
      <c r="O6" s="56"/>
      <c r="P6" s="75">
        <v>2003</v>
      </c>
    </row>
    <row r="7" spans="1:16">
      <c r="C7" s="57"/>
      <c r="D7" s="57"/>
      <c r="E7" s="57"/>
      <c r="F7" s="57"/>
      <c r="G7" s="57"/>
      <c r="H7" s="57"/>
      <c r="I7" s="57"/>
      <c r="J7" s="57"/>
      <c r="K7" s="57"/>
      <c r="L7" s="57"/>
      <c r="M7" s="57"/>
      <c r="N7" s="57"/>
      <c r="O7" s="57"/>
      <c r="P7" s="58"/>
    </row>
    <row r="8" spans="1:16">
      <c r="A8" s="113" t="s">
        <v>25</v>
      </c>
      <c r="B8" s="113"/>
      <c r="C8" s="113"/>
      <c r="D8" s="87">
        <v>1558917</v>
      </c>
      <c r="F8" s="59">
        <v>2781195</v>
      </c>
      <c r="H8" s="59">
        <v>4157048</v>
      </c>
      <c r="I8" s="59"/>
      <c r="J8" s="59">
        <v>3801970</v>
      </c>
      <c r="K8" s="59"/>
      <c r="L8" s="59">
        <v>3061465</v>
      </c>
      <c r="M8" s="59"/>
      <c r="N8" s="59">
        <v>2093589</v>
      </c>
      <c r="O8" s="59"/>
      <c r="P8" s="59">
        <v>1813946</v>
      </c>
    </row>
    <row r="9" spans="1:16">
      <c r="H9" s="60"/>
      <c r="I9" s="60"/>
      <c r="J9" s="60"/>
      <c r="K9" s="60"/>
      <c r="L9" s="60"/>
      <c r="M9" s="60"/>
      <c r="N9" s="60"/>
      <c r="O9" s="60"/>
      <c r="P9" s="61"/>
    </row>
    <row r="10" spans="1:16">
      <c r="A10" s="114" t="s">
        <v>26</v>
      </c>
      <c r="B10" s="114"/>
      <c r="C10" s="114"/>
      <c r="D10" s="89">
        <v>951280</v>
      </c>
      <c r="F10" s="62">
        <v>1794993</v>
      </c>
      <c r="H10" s="62">
        <v>2916560</v>
      </c>
      <c r="I10" s="63"/>
      <c r="J10" s="62">
        <v>2740904</v>
      </c>
      <c r="K10" s="63"/>
      <c r="L10" s="62">
        <v>1918516</v>
      </c>
      <c r="M10" s="50"/>
      <c r="N10" s="62">
        <v>1098619</v>
      </c>
      <c r="O10" s="50"/>
      <c r="P10" s="62">
        <v>995460</v>
      </c>
    </row>
    <row r="11" spans="1:16">
      <c r="D11" s="88"/>
      <c r="F11" s="50"/>
      <c r="H11" s="50"/>
      <c r="I11" s="63"/>
      <c r="J11" s="64"/>
      <c r="K11" s="63"/>
      <c r="L11" s="50"/>
      <c r="M11" s="50"/>
      <c r="N11" s="50"/>
      <c r="O11" s="50"/>
      <c r="P11" s="50"/>
    </row>
    <row r="12" spans="1:16">
      <c r="A12" s="113" t="s">
        <v>27</v>
      </c>
      <c r="B12" s="113"/>
      <c r="C12" s="113"/>
      <c r="D12" s="90">
        <f>D8-D10</f>
        <v>607637</v>
      </c>
      <c r="F12" s="65">
        <f>F8-F10</f>
        <v>986202</v>
      </c>
      <c r="H12" s="65">
        <f>H8-H10</f>
        <v>1240488</v>
      </c>
      <c r="I12" s="63"/>
      <c r="J12" s="65">
        <f>J8-J10</f>
        <v>1061066</v>
      </c>
      <c r="K12" s="63"/>
      <c r="L12" s="65">
        <f>L8-L10</f>
        <v>1142949</v>
      </c>
      <c r="M12" s="50"/>
      <c r="N12" s="65">
        <f>N8-N10</f>
        <v>994970</v>
      </c>
      <c r="O12" s="50"/>
      <c r="P12" s="65">
        <f>P8-P10</f>
        <v>818486</v>
      </c>
    </row>
    <row r="13" spans="1:16">
      <c r="D13" s="88"/>
      <c r="F13" s="50"/>
      <c r="H13" s="60"/>
      <c r="I13" s="60"/>
      <c r="J13" s="61"/>
      <c r="K13" s="60"/>
      <c r="L13" s="60"/>
      <c r="M13" s="60"/>
      <c r="N13" s="60"/>
      <c r="O13" s="60"/>
      <c r="P13" s="61"/>
    </row>
    <row r="14" spans="1:16">
      <c r="A14" s="114" t="s">
        <v>28</v>
      </c>
      <c r="B14" s="114"/>
      <c r="C14" s="114"/>
      <c r="D14" s="88"/>
      <c r="F14" s="50"/>
      <c r="H14" s="60"/>
      <c r="I14" s="60"/>
      <c r="J14" s="61"/>
      <c r="K14" s="60"/>
      <c r="L14" s="60"/>
      <c r="M14" s="60"/>
      <c r="N14" s="60"/>
      <c r="O14" s="60"/>
      <c r="P14" s="61"/>
    </row>
    <row r="15" spans="1:16">
      <c r="B15" s="114" t="s">
        <v>29</v>
      </c>
      <c r="C15" s="114"/>
      <c r="D15" s="88">
        <v>131424</v>
      </c>
      <c r="F15" s="50">
        <v>169477</v>
      </c>
      <c r="H15" s="50">
        <v>178194</v>
      </c>
      <c r="I15" s="63"/>
      <c r="J15" s="50">
        <v>154903</v>
      </c>
      <c r="K15" s="50"/>
      <c r="L15" s="50">
        <v>158170</v>
      </c>
      <c r="M15" s="50"/>
      <c r="N15" s="50">
        <v>141420</v>
      </c>
      <c r="O15" s="50"/>
      <c r="P15" s="50">
        <v>149970</v>
      </c>
    </row>
    <row r="16" spans="1:16">
      <c r="B16" s="114" t="s">
        <v>30</v>
      </c>
      <c r="C16" s="114"/>
      <c r="D16" s="88">
        <f>6180+25950</f>
        <v>32130</v>
      </c>
      <c r="F16" s="50">
        <f>+-31528-294667</f>
        <v>-326195</v>
      </c>
      <c r="H16" s="50">
        <v>-257706</v>
      </c>
      <c r="I16" s="50"/>
      <c r="J16" s="50">
        <v>96542</v>
      </c>
      <c r="K16" s="50"/>
      <c r="L16" s="66">
        <v>90582</v>
      </c>
      <c r="M16" s="50"/>
      <c r="N16" s="50">
        <v>-7560</v>
      </c>
      <c r="O16" s="50"/>
      <c r="P16" s="50">
        <v>69292</v>
      </c>
    </row>
    <row r="17" spans="1:16">
      <c r="B17" s="114" t="s">
        <v>31</v>
      </c>
      <c r="C17" s="114"/>
      <c r="D17" s="89">
        <v>73004</v>
      </c>
      <c r="F17" s="62">
        <v>958182</v>
      </c>
      <c r="H17" s="62">
        <v>855197</v>
      </c>
      <c r="I17" s="50"/>
      <c r="J17" s="62">
        <v>463103</v>
      </c>
      <c r="K17" s="50"/>
      <c r="L17" s="50">
        <v>328969</v>
      </c>
      <c r="M17" s="50"/>
      <c r="N17" s="62">
        <f>85559+73857</f>
        <v>159416</v>
      </c>
      <c r="O17" s="50"/>
      <c r="P17" s="50">
        <v>141729</v>
      </c>
    </row>
    <row r="18" spans="1:16">
      <c r="C18" s="46" t="s">
        <v>32</v>
      </c>
      <c r="D18" s="90">
        <f>SUM(D15:D17)</f>
        <v>236558</v>
      </c>
      <c r="F18" s="65">
        <f>SUM(F15:F17)</f>
        <v>801464</v>
      </c>
      <c r="H18" s="65">
        <f>SUM(H15:H17)</f>
        <v>775685</v>
      </c>
      <c r="I18" s="63"/>
      <c r="J18" s="65">
        <f>SUM(J15:J17)</f>
        <v>714548</v>
      </c>
      <c r="K18" s="50"/>
      <c r="L18" s="96">
        <f>SUM(L15:L17)</f>
        <v>577721</v>
      </c>
      <c r="M18" s="50"/>
      <c r="N18" s="65">
        <f>SUM(N15:N17)</f>
        <v>293276</v>
      </c>
      <c r="O18" s="50"/>
      <c r="P18" s="96">
        <f>SUM(P15:P17)</f>
        <v>360991</v>
      </c>
    </row>
    <row r="19" spans="1:16">
      <c r="F19" s="50"/>
      <c r="H19" s="50"/>
      <c r="I19" s="60"/>
      <c r="J19" s="61"/>
      <c r="K19" s="60"/>
      <c r="L19" s="60"/>
      <c r="M19" s="60"/>
      <c r="N19" s="60"/>
      <c r="O19" s="60"/>
      <c r="P19" s="61"/>
    </row>
    <row r="20" spans="1:16">
      <c r="A20" s="113" t="s">
        <v>33</v>
      </c>
      <c r="B20" s="113"/>
      <c r="C20" s="113"/>
      <c r="F20" s="50"/>
      <c r="H20" s="50"/>
      <c r="I20" s="60"/>
      <c r="J20" s="61"/>
      <c r="K20" s="60"/>
      <c r="L20" s="61"/>
      <c r="M20" s="60"/>
      <c r="N20" s="60"/>
      <c r="O20" s="60"/>
      <c r="P20" s="61"/>
    </row>
    <row r="21" spans="1:16">
      <c r="B21" s="114" t="s">
        <v>34</v>
      </c>
      <c r="C21" s="114"/>
      <c r="D21" s="88">
        <v>159663</v>
      </c>
      <c r="F21" s="50">
        <v>272720</v>
      </c>
      <c r="H21" s="50">
        <v>301341</v>
      </c>
      <c r="I21" s="63"/>
      <c r="J21" s="50">
        <v>291531</v>
      </c>
      <c r="K21" s="50"/>
      <c r="L21" s="50">
        <v>243387</v>
      </c>
      <c r="M21" s="50"/>
      <c r="N21" s="50">
        <v>204113</v>
      </c>
      <c r="O21" s="50"/>
      <c r="P21" s="50">
        <v>189852</v>
      </c>
    </row>
    <row r="22" spans="1:16">
      <c r="B22" s="114" t="s">
        <v>35</v>
      </c>
      <c r="C22" s="114"/>
      <c r="D22" s="88">
        <v>74242</v>
      </c>
      <c r="F22" s="50">
        <v>97538</v>
      </c>
      <c r="H22" s="50">
        <v>109273</v>
      </c>
      <c r="I22" s="50"/>
      <c r="J22" s="50">
        <v>102746</v>
      </c>
      <c r="K22" s="50"/>
      <c r="L22" s="50">
        <v>88300</v>
      </c>
      <c r="M22" s="50"/>
      <c r="N22" s="50">
        <v>71039</v>
      </c>
      <c r="O22" s="50"/>
      <c r="P22" s="50">
        <v>69588</v>
      </c>
    </row>
    <row r="23" spans="1:16">
      <c r="B23" s="114" t="s">
        <v>36</v>
      </c>
      <c r="C23" s="114"/>
      <c r="D23" s="88">
        <v>972016</v>
      </c>
      <c r="F23" s="50">
        <v>556773</v>
      </c>
      <c r="H23" s="50">
        <v>349868</v>
      </c>
      <c r="I23" s="50"/>
      <c r="J23" s="50">
        <v>156385</v>
      </c>
      <c r="K23" s="50"/>
      <c r="L23" s="50">
        <v>101504</v>
      </c>
      <c r="M23" s="50"/>
      <c r="N23" s="50">
        <v>90401</v>
      </c>
      <c r="O23" s="50"/>
      <c r="P23" s="50">
        <v>96352</v>
      </c>
    </row>
    <row r="24" spans="1:16">
      <c r="B24" s="114" t="s">
        <v>37</v>
      </c>
      <c r="C24" s="114"/>
      <c r="D24" s="89">
        <v>178083</v>
      </c>
      <c r="F24" s="62">
        <v>445745</v>
      </c>
      <c r="H24" s="62">
        <v>562830</v>
      </c>
      <c r="I24" s="50"/>
      <c r="J24" s="62">
        <v>383217</v>
      </c>
      <c r="K24" s="50"/>
      <c r="L24" s="62">
        <v>268547</v>
      </c>
      <c r="M24" s="50"/>
      <c r="N24" s="62">
        <v>190739</v>
      </c>
      <c r="O24" s="50"/>
      <c r="P24" s="50">
        <v>185836</v>
      </c>
    </row>
    <row r="25" spans="1:16">
      <c r="C25" s="46" t="s">
        <v>38</v>
      </c>
      <c r="D25" s="90">
        <f>SUM(D21:D24)</f>
        <v>1384004</v>
      </c>
      <c r="F25" s="65">
        <f>SUM(F21:F24)</f>
        <v>1372776</v>
      </c>
      <c r="H25" s="65">
        <f>SUM(H21:H24)</f>
        <v>1323312</v>
      </c>
      <c r="I25" s="63"/>
      <c r="J25" s="65">
        <f>SUM(J21:J24)</f>
        <v>933879</v>
      </c>
      <c r="K25" s="50"/>
      <c r="L25" s="65">
        <f>SUM(L21:L24)</f>
        <v>701738</v>
      </c>
      <c r="M25" s="50"/>
      <c r="N25" s="65">
        <f>SUM(N21:N24)</f>
        <v>556292</v>
      </c>
      <c r="O25" s="50"/>
      <c r="P25" s="96">
        <f>SUM(P21:P24)</f>
        <v>541628</v>
      </c>
    </row>
    <row r="26" spans="1:16">
      <c r="F26" s="50"/>
      <c r="H26" s="61"/>
      <c r="I26" s="60"/>
      <c r="J26" s="61"/>
      <c r="K26" s="60"/>
      <c r="L26" s="60"/>
      <c r="M26" s="60"/>
      <c r="N26" s="60"/>
      <c r="O26" s="60"/>
      <c r="P26" s="61"/>
    </row>
    <row r="27" spans="1:16">
      <c r="A27" s="114" t="s">
        <v>39</v>
      </c>
      <c r="B27" s="114"/>
      <c r="C27" s="114"/>
      <c r="D27" s="88">
        <v>960</v>
      </c>
      <c r="F27" s="50">
        <v>2890</v>
      </c>
      <c r="H27" s="50">
        <v>-20</v>
      </c>
      <c r="I27" s="50"/>
      <c r="J27" s="50">
        <v>1157</v>
      </c>
      <c r="K27" s="50"/>
      <c r="L27" s="50">
        <v>6772</v>
      </c>
      <c r="M27" s="50"/>
      <c r="N27" s="50">
        <v>6491</v>
      </c>
      <c r="O27" s="50"/>
      <c r="P27" s="50">
        <v>1518</v>
      </c>
    </row>
    <row r="28" spans="1:16">
      <c r="A28" s="114" t="s">
        <v>40</v>
      </c>
      <c r="B28" s="114"/>
      <c r="C28" s="114"/>
      <c r="D28" s="89">
        <v>8952</v>
      </c>
      <c r="F28" s="62">
        <v>451232</v>
      </c>
      <c r="H28" s="92">
        <v>-194205</v>
      </c>
      <c r="I28" s="50"/>
      <c r="J28" s="50">
        <v>8837</v>
      </c>
      <c r="K28" s="50"/>
      <c r="L28" s="62">
        <v>46091</v>
      </c>
      <c r="M28" s="50"/>
      <c r="N28" s="50">
        <v>64776</v>
      </c>
      <c r="O28" s="50"/>
      <c r="P28" s="62">
        <v>55352</v>
      </c>
    </row>
    <row r="29" spans="1:16" ht="14.25" thickBot="1">
      <c r="C29" s="46" t="s">
        <v>45</v>
      </c>
      <c r="D29" s="91">
        <f>+D12+D18-D25-D27-D28</f>
        <v>-549721</v>
      </c>
      <c r="F29" s="91">
        <f>+F12+F18-F25-F27-F28</f>
        <v>-39232</v>
      </c>
      <c r="H29" s="67">
        <f>+H12+H18-H25-H27-H28</f>
        <v>887086</v>
      </c>
      <c r="I29" s="63"/>
      <c r="J29" s="67">
        <f>+J12+J18-J25-J27-J28</f>
        <v>831741</v>
      </c>
      <c r="K29" s="63"/>
      <c r="L29" s="68">
        <f>+L12+L18-L25-L27-L28</f>
        <v>966069</v>
      </c>
      <c r="M29" s="63"/>
      <c r="N29" s="69">
        <f>+N12+N18-N25-N27-N28</f>
        <v>660687</v>
      </c>
      <c r="O29" s="63"/>
      <c r="P29" s="68">
        <f>+P12+P18-P25-P27-P28</f>
        <v>580979</v>
      </c>
    </row>
    <row r="30" spans="1:16" ht="14.25" thickTop="1">
      <c r="H30" s="60"/>
      <c r="I30" s="60"/>
      <c r="J30" s="60"/>
      <c r="K30" s="60"/>
      <c r="L30" s="60"/>
      <c r="M30" s="60"/>
      <c r="N30" s="60"/>
      <c r="O30" s="60"/>
      <c r="P30" s="60"/>
    </row>
    <row r="32" spans="1:16">
      <c r="A32" s="120" t="s">
        <v>41</v>
      </c>
      <c r="B32" s="120"/>
      <c r="C32" s="120"/>
      <c r="D32" s="120"/>
      <c r="E32" s="120"/>
      <c r="F32" s="120"/>
      <c r="G32" s="120"/>
      <c r="H32" s="120"/>
      <c r="I32" s="120"/>
      <c r="J32" s="120"/>
      <c r="K32" s="120"/>
      <c r="L32" s="120"/>
      <c r="M32" s="120"/>
      <c r="N32" s="120"/>
      <c r="O32" s="120"/>
      <c r="P32" s="120"/>
    </row>
    <row r="33" spans="1:16">
      <c r="A33" s="120"/>
      <c r="B33" s="120"/>
      <c r="C33" s="120"/>
      <c r="D33" s="120"/>
      <c r="E33" s="120"/>
      <c r="F33" s="120"/>
      <c r="G33" s="120"/>
      <c r="H33" s="120"/>
      <c r="I33" s="120"/>
      <c r="J33" s="120"/>
      <c r="K33" s="120"/>
      <c r="L33" s="120"/>
      <c r="M33" s="120"/>
      <c r="N33" s="120"/>
      <c r="O33" s="120"/>
      <c r="P33" s="120"/>
    </row>
    <row r="34" spans="1:16">
      <c r="C34" s="46"/>
      <c r="D34" s="46"/>
      <c r="E34" s="46"/>
      <c r="F34" s="46"/>
      <c r="G34" s="46"/>
      <c r="H34" s="46"/>
      <c r="I34" s="46"/>
      <c r="J34" s="46"/>
      <c r="K34" s="46"/>
      <c r="L34" s="46"/>
      <c r="M34" s="46"/>
      <c r="N34" s="46"/>
      <c r="O34" s="46"/>
    </row>
    <row r="35" spans="1:16">
      <c r="C35" s="46"/>
      <c r="D35" s="46"/>
      <c r="E35" s="46"/>
      <c r="F35" s="46"/>
      <c r="G35" s="46"/>
      <c r="H35" s="46"/>
      <c r="I35" s="46"/>
      <c r="J35" s="46"/>
      <c r="K35" s="46"/>
      <c r="L35" s="46"/>
      <c r="M35" s="46"/>
      <c r="N35" s="46"/>
      <c r="O35" s="46"/>
      <c r="P35" s="46"/>
    </row>
    <row r="36" spans="1:16">
      <c r="L36" s="46"/>
      <c r="M36" s="50"/>
    </row>
    <row r="37" spans="1:16">
      <c r="L37" s="46"/>
      <c r="M37" s="70"/>
    </row>
    <row r="38" spans="1:16">
      <c r="L38" s="46"/>
      <c r="M38" s="50"/>
    </row>
    <row r="39" spans="1:16">
      <c r="L39" s="46"/>
      <c r="M39" s="50"/>
    </row>
    <row r="40" spans="1:16">
      <c r="L40" s="46">
        <v>2003</v>
      </c>
      <c r="M40" s="50">
        <v>581</v>
      </c>
    </row>
    <row r="41" spans="1:16">
      <c r="L41" s="46">
        <v>2004</v>
      </c>
      <c r="M41" s="50">
        <v>661</v>
      </c>
      <c r="P41" s="71"/>
    </row>
    <row r="42" spans="1:16">
      <c r="L42" s="46">
        <v>2005</v>
      </c>
      <c r="M42" s="50">
        <v>966</v>
      </c>
      <c r="P42" s="71"/>
    </row>
    <row r="43" spans="1:16">
      <c r="L43" s="52">
        <v>2006</v>
      </c>
      <c r="M43" s="50">
        <v>832</v>
      </c>
      <c r="P43" s="71"/>
    </row>
    <row r="44" spans="1:16">
      <c r="L44" s="46">
        <v>2007</v>
      </c>
      <c r="M44" s="1">
        <v>887</v>
      </c>
      <c r="P44" s="71"/>
    </row>
    <row r="45" spans="1:16">
      <c r="L45" s="52">
        <v>2008</v>
      </c>
      <c r="M45" s="1">
        <v>-39</v>
      </c>
      <c r="P45" s="71"/>
    </row>
    <row r="46" spans="1:16">
      <c r="L46" s="52">
        <v>2009</v>
      </c>
      <c r="M46" s="1">
        <v>-550</v>
      </c>
      <c r="P46" s="71"/>
    </row>
    <row r="47" spans="1:16" ht="15.75">
      <c r="P47" s="73"/>
    </row>
    <row r="48" spans="1:16">
      <c r="P48" s="72"/>
    </row>
    <row r="49" spans="16:16">
      <c r="P49" s="71"/>
    </row>
    <row r="50" spans="16:16">
      <c r="P50" s="71"/>
    </row>
    <row r="51" spans="16:16" ht="15.75">
      <c r="P51" s="73"/>
    </row>
    <row r="52" spans="16:16">
      <c r="P52" s="74"/>
    </row>
    <row r="53" spans="16:16">
      <c r="P53" s="71"/>
    </row>
    <row r="54" spans="16:16">
      <c r="P54" s="71"/>
    </row>
    <row r="55" spans="16:16">
      <c r="P55" s="71"/>
    </row>
    <row r="56" spans="16:16">
      <c r="P56" s="71"/>
    </row>
    <row r="57" spans="16:16">
      <c r="P57" s="71"/>
    </row>
    <row r="58" spans="16:16">
      <c r="P58" s="71"/>
    </row>
    <row r="59" spans="16:16">
      <c r="P59" s="71"/>
    </row>
    <row r="60" spans="16:16">
      <c r="P60" s="71"/>
    </row>
    <row r="61" spans="16:16">
      <c r="P61" s="71"/>
    </row>
    <row r="62" spans="16:16">
      <c r="P62" s="71"/>
    </row>
    <row r="63" spans="16:16">
      <c r="P63" s="71"/>
    </row>
    <row r="64" spans="16:16">
      <c r="P64" s="71"/>
    </row>
    <row r="65" spans="3:16">
      <c r="P65" s="71"/>
    </row>
    <row r="66" spans="3:16">
      <c r="P66" s="71"/>
    </row>
    <row r="69" spans="3:16">
      <c r="C69" s="46"/>
      <c r="D69" s="46"/>
      <c r="E69" s="46"/>
      <c r="F69" s="46"/>
      <c r="G69" s="46"/>
      <c r="H69" s="46"/>
      <c r="I69" s="46"/>
      <c r="J69" s="46"/>
      <c r="K69" s="46"/>
      <c r="L69" s="46"/>
      <c r="M69" s="46"/>
      <c r="N69" s="46"/>
      <c r="O69" s="46"/>
    </row>
    <row r="70" spans="3:16">
      <c r="C70" s="46"/>
      <c r="D70" s="46"/>
      <c r="E70" s="46"/>
      <c r="F70" s="46"/>
      <c r="G70" s="46"/>
      <c r="H70" s="46"/>
      <c r="I70" s="46"/>
      <c r="J70" s="46"/>
      <c r="K70" s="46"/>
      <c r="L70" s="46"/>
      <c r="M70" s="46"/>
      <c r="N70" s="46"/>
      <c r="O70" s="46"/>
    </row>
    <row r="71" spans="3:16">
      <c r="C71" s="46"/>
      <c r="D71" s="46"/>
      <c r="E71" s="46"/>
      <c r="F71" s="46"/>
      <c r="G71" s="46"/>
      <c r="H71" s="46"/>
      <c r="I71" s="46"/>
      <c r="J71" s="46"/>
      <c r="K71" s="46"/>
      <c r="L71" s="46"/>
      <c r="M71" s="46"/>
      <c r="N71" s="46"/>
      <c r="O71" s="46"/>
      <c r="P71" s="46"/>
    </row>
    <row r="72" spans="3:16">
      <c r="C72" s="46"/>
      <c r="D72" s="46"/>
      <c r="E72" s="46"/>
      <c r="F72" s="46"/>
      <c r="G72" s="46"/>
      <c r="H72" s="46"/>
      <c r="I72" s="46"/>
      <c r="J72" s="46"/>
      <c r="K72" s="46"/>
      <c r="L72" s="46"/>
      <c r="M72" s="46"/>
      <c r="N72" s="46"/>
      <c r="O72" s="46"/>
      <c r="P72" s="46"/>
    </row>
    <row r="73" spans="3:16">
      <c r="C73" s="57"/>
      <c r="D73" s="57"/>
      <c r="E73" s="57"/>
      <c r="F73" s="57"/>
      <c r="G73" s="57"/>
      <c r="H73" s="57"/>
      <c r="I73" s="57"/>
      <c r="J73" s="57"/>
      <c r="K73" s="57"/>
      <c r="L73" s="57"/>
      <c r="M73" s="57"/>
      <c r="N73" s="57"/>
      <c r="O73" s="57"/>
      <c r="P73" s="46"/>
    </row>
    <row r="74" spans="3:16">
      <c r="P74" s="46"/>
    </row>
    <row r="109" spans="3:16">
      <c r="C109" s="46"/>
      <c r="D109" s="46"/>
      <c r="E109" s="46"/>
      <c r="F109" s="46"/>
      <c r="G109" s="46"/>
      <c r="H109" s="46"/>
      <c r="I109" s="46"/>
      <c r="J109" s="46"/>
      <c r="K109" s="46"/>
      <c r="L109" s="46"/>
      <c r="M109" s="46"/>
      <c r="N109" s="46"/>
      <c r="O109" s="46"/>
    </row>
    <row r="110" spans="3:16">
      <c r="C110" s="46"/>
      <c r="D110" s="46"/>
      <c r="E110" s="46"/>
      <c r="F110" s="46"/>
      <c r="G110" s="46"/>
      <c r="H110" s="46"/>
      <c r="I110" s="46"/>
      <c r="J110" s="46"/>
      <c r="K110" s="46"/>
      <c r="L110" s="46"/>
      <c r="M110" s="46"/>
      <c r="N110" s="46"/>
      <c r="O110" s="46"/>
    </row>
    <row r="111" spans="3:16">
      <c r="C111" s="46"/>
      <c r="D111" s="46"/>
      <c r="E111" s="46"/>
      <c r="F111" s="46"/>
      <c r="G111" s="46"/>
      <c r="H111" s="46"/>
      <c r="I111" s="46"/>
      <c r="J111" s="46"/>
      <c r="K111" s="46"/>
      <c r="L111" s="46"/>
      <c r="M111" s="46"/>
      <c r="N111" s="46"/>
      <c r="O111" s="46"/>
      <c r="P111" s="46"/>
    </row>
    <row r="112" spans="3:16">
      <c r="C112" s="46"/>
      <c r="D112" s="46"/>
      <c r="E112" s="46"/>
      <c r="F112" s="46"/>
      <c r="G112" s="46"/>
      <c r="H112" s="46"/>
      <c r="I112" s="46"/>
      <c r="J112" s="46"/>
      <c r="K112" s="46"/>
      <c r="L112" s="46"/>
      <c r="M112" s="46"/>
      <c r="N112" s="46"/>
      <c r="O112" s="46"/>
      <c r="P112" s="46"/>
    </row>
    <row r="113" spans="3:16">
      <c r="C113" s="57"/>
      <c r="D113" s="57"/>
      <c r="E113" s="57"/>
      <c r="F113" s="57"/>
      <c r="G113" s="57"/>
      <c r="H113" s="57"/>
      <c r="I113" s="57"/>
      <c r="J113" s="57"/>
      <c r="K113" s="57"/>
      <c r="L113" s="57"/>
      <c r="M113" s="57"/>
      <c r="N113" s="57"/>
      <c r="O113" s="57"/>
      <c r="P113" s="46"/>
    </row>
    <row r="114" spans="3:16">
      <c r="P114" s="46"/>
    </row>
    <row r="115" spans="3:16">
      <c r="P115" s="57"/>
    </row>
    <row r="149" spans="3:16">
      <c r="C149" s="46"/>
      <c r="D149" s="46"/>
      <c r="E149" s="46"/>
      <c r="F149" s="46"/>
      <c r="G149" s="46"/>
      <c r="H149" s="46"/>
      <c r="I149" s="46"/>
      <c r="J149" s="46"/>
      <c r="K149" s="46"/>
      <c r="L149" s="46"/>
      <c r="M149" s="46"/>
      <c r="N149" s="46"/>
      <c r="O149" s="46"/>
    </row>
    <row r="150" spans="3:16">
      <c r="C150" s="46"/>
      <c r="D150" s="46"/>
      <c r="E150" s="46"/>
      <c r="F150" s="46"/>
      <c r="G150" s="46"/>
      <c r="H150" s="46"/>
      <c r="I150" s="46"/>
      <c r="J150" s="46"/>
      <c r="K150" s="46"/>
      <c r="L150" s="46"/>
      <c r="M150" s="46"/>
      <c r="N150" s="46"/>
      <c r="O150" s="46"/>
    </row>
    <row r="151" spans="3:16">
      <c r="C151" s="46"/>
      <c r="D151" s="46"/>
      <c r="E151" s="46"/>
      <c r="F151" s="46"/>
      <c r="G151" s="46"/>
      <c r="H151" s="46"/>
      <c r="I151" s="46"/>
      <c r="J151" s="46"/>
      <c r="K151" s="46"/>
      <c r="L151" s="46"/>
      <c r="M151" s="46"/>
      <c r="N151" s="46"/>
      <c r="O151" s="46"/>
      <c r="P151" s="46"/>
    </row>
    <row r="152" spans="3:16">
      <c r="C152" s="46"/>
      <c r="D152" s="46"/>
      <c r="E152" s="46"/>
      <c r="F152" s="46"/>
      <c r="G152" s="46"/>
      <c r="H152" s="46"/>
      <c r="I152" s="46"/>
      <c r="J152" s="46"/>
      <c r="K152" s="46"/>
      <c r="L152" s="46"/>
      <c r="M152" s="46"/>
      <c r="N152" s="46"/>
      <c r="O152" s="46"/>
      <c r="P152" s="46"/>
    </row>
    <row r="153" spans="3:16">
      <c r="C153" s="57"/>
      <c r="D153" s="57"/>
      <c r="E153" s="57"/>
      <c r="F153" s="57"/>
      <c r="G153" s="57"/>
      <c r="H153" s="57"/>
      <c r="I153" s="57"/>
      <c r="J153" s="57"/>
      <c r="K153" s="57"/>
      <c r="L153" s="57"/>
      <c r="M153" s="57"/>
      <c r="N153" s="57"/>
      <c r="O153" s="57"/>
      <c r="P153" s="46"/>
    </row>
    <row r="154" spans="3:16">
      <c r="P154" s="46"/>
    </row>
    <row r="155" spans="3:16">
      <c r="P155" s="57"/>
    </row>
    <row r="189" spans="3:16">
      <c r="C189" s="46"/>
      <c r="D189" s="46"/>
      <c r="E189" s="46"/>
      <c r="F189" s="46"/>
      <c r="G189" s="46"/>
      <c r="H189" s="46"/>
      <c r="I189" s="46"/>
      <c r="J189" s="46"/>
      <c r="K189" s="46"/>
      <c r="L189" s="46"/>
      <c r="M189" s="46"/>
      <c r="N189" s="46"/>
      <c r="O189" s="46"/>
    </row>
    <row r="190" spans="3:16">
      <c r="C190" s="46"/>
      <c r="D190" s="46"/>
      <c r="E190" s="46"/>
      <c r="F190" s="46"/>
      <c r="G190" s="46"/>
      <c r="H190" s="46"/>
      <c r="I190" s="46"/>
      <c r="J190" s="46"/>
      <c r="K190" s="46"/>
      <c r="L190" s="46"/>
      <c r="M190" s="46"/>
      <c r="N190" s="46"/>
      <c r="O190" s="46"/>
    </row>
    <row r="191" spans="3:16">
      <c r="C191" s="46"/>
      <c r="D191" s="46"/>
      <c r="E191" s="46"/>
      <c r="F191" s="46"/>
      <c r="G191" s="46"/>
      <c r="H191" s="46"/>
      <c r="I191" s="46"/>
      <c r="J191" s="46"/>
      <c r="K191" s="46"/>
      <c r="L191" s="46"/>
      <c r="M191" s="46"/>
      <c r="N191" s="46"/>
      <c r="O191" s="46"/>
      <c r="P191" s="46"/>
    </row>
    <row r="192" spans="3:16">
      <c r="C192" s="46"/>
      <c r="D192" s="46"/>
      <c r="E192" s="46"/>
      <c r="F192" s="46"/>
      <c r="G192" s="46"/>
      <c r="H192" s="46"/>
      <c r="I192" s="46"/>
      <c r="J192" s="46"/>
      <c r="K192" s="46"/>
      <c r="L192" s="46"/>
      <c r="M192" s="46"/>
      <c r="N192" s="46"/>
      <c r="O192" s="46"/>
      <c r="P192" s="46"/>
    </row>
    <row r="193" spans="3:16">
      <c r="C193" s="57"/>
      <c r="D193" s="57"/>
      <c r="E193" s="57"/>
      <c r="F193" s="57"/>
      <c r="G193" s="57"/>
      <c r="H193" s="57"/>
      <c r="I193" s="57"/>
      <c r="J193" s="57"/>
      <c r="K193" s="57"/>
      <c r="L193" s="57"/>
      <c r="M193" s="57"/>
      <c r="N193" s="57"/>
      <c r="O193" s="57"/>
      <c r="P193" s="46"/>
    </row>
    <row r="194" spans="3:16">
      <c r="P194" s="46"/>
    </row>
    <row r="195" spans="3:16">
      <c r="P195" s="57"/>
    </row>
  </sheetData>
  <mergeCells count="21">
    <mergeCell ref="A32:P33"/>
    <mergeCell ref="B17:C17"/>
    <mergeCell ref="A20:C20"/>
    <mergeCell ref="B21:C21"/>
    <mergeCell ref="B22:C22"/>
    <mergeCell ref="B23:C23"/>
    <mergeCell ref="B24:C24"/>
    <mergeCell ref="A12:C12"/>
    <mergeCell ref="A14:C14"/>
    <mergeCell ref="A27:C27"/>
    <mergeCell ref="A28:C28"/>
    <mergeCell ref="B15:C15"/>
    <mergeCell ref="B16:C16"/>
    <mergeCell ref="A8:C8"/>
    <mergeCell ref="A10:C10"/>
    <mergeCell ref="D5:P5"/>
    <mergeCell ref="A1:P1"/>
    <mergeCell ref="A2:P2"/>
    <mergeCell ref="A3:P3"/>
    <mergeCell ref="A4:P4"/>
    <mergeCell ref="A6:C6"/>
  </mergeCells>
  <phoneticPr fontId="9" type="noConversion"/>
  <printOptions horizontalCentered="1"/>
  <pageMargins left="0.41" right="0.4" top="0.55000000000000004" bottom="0.44" header="0.5" footer="0.5"/>
  <pageSetup scale="76"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Balance Sheet</vt:lpstr>
      <vt:lpstr>Income Statement</vt:lpstr>
      <vt:lpstr>'Balance Sheet'!Print_Area</vt:lpstr>
      <vt:lpstr>'Income Statement'!Print_Area</vt:lpstr>
    </vt:vector>
  </TitlesOfParts>
  <Company>OCIF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OCIF PR - International Banking Entities</dc:title>
  <dc:creator>LYDIAE</dc:creator>
  <cp:lastModifiedBy>melaniac</cp:lastModifiedBy>
  <cp:lastPrinted>2010-02-18T13:27:12Z</cp:lastPrinted>
  <dcterms:created xsi:type="dcterms:W3CDTF">2003-03-17T19:01:34Z</dcterms:created>
  <dcterms:modified xsi:type="dcterms:W3CDTF">2010-02-18T13:27:13Z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1769412047</vt:i4>
  </property>
  <property fmtid="{D5CDD505-2E9C-101B-9397-08002B2CF9AE}" pid="3" name="_EmailSubject">
    <vt:lpwstr/>
  </property>
  <property fmtid="{D5CDD505-2E9C-101B-9397-08002B2CF9AE}" pid="4" name="_AuthorEmail">
    <vt:lpwstr>FRANCESL@cif.gov.pr</vt:lpwstr>
  </property>
  <property fmtid="{D5CDD505-2E9C-101B-9397-08002B2CF9AE}" pid="5" name="_AuthorEmailDisplayName">
    <vt:lpwstr>FRANCES LEBRON</vt:lpwstr>
  </property>
  <property fmtid="{D5CDD505-2E9C-101B-9397-08002B2CF9AE}" pid="6" name="_PreviousAdHocReviewCycleID">
    <vt:i4>208186423</vt:i4>
  </property>
  <property fmtid="{D5CDD505-2E9C-101B-9397-08002B2CF9AE}" pid="7" name="_ReviewingToolsShownOnce">
    <vt:lpwstr/>
  </property>
</Properties>
</file>