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charts/chart2.xml" ContentType="application/vnd.openxmlformats-officedocument.drawingml.char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75" windowWidth="9720" windowHeight="6795" activeTab="1"/>
  </bookViews>
  <sheets>
    <sheet name="Balance Sheet" sheetId="1" r:id="rId1"/>
    <sheet name="Income State." sheetId="2" r:id="rId2"/>
  </sheets>
  <definedNames>
    <definedName name="_xlnm.Print_Area" localSheetId="0">'Balance Sheet'!$A$1:$R$70</definedName>
    <definedName name="_xlnm.Print_Area" localSheetId="1">'Income State.'!$A$1:$Q$60</definedName>
  </definedNames>
  <calcPr calcId="125725"/>
</workbook>
</file>

<file path=xl/calcChain.xml><?xml version="1.0" encoding="utf-8"?>
<calcChain xmlns="http://schemas.openxmlformats.org/spreadsheetml/2006/main">
  <c r="D17" i="2"/>
  <c r="D22"/>
  <c r="D24" s="1"/>
  <c r="D33"/>
  <c r="D45" i="1"/>
  <c r="D31"/>
  <c r="D35" s="1"/>
  <c r="D13"/>
  <c r="D15" s="1"/>
  <c r="D22" s="1"/>
  <c r="Q33" i="2"/>
  <c r="P28"/>
  <c r="P33"/>
  <c r="N28"/>
  <c r="N33"/>
  <c r="L28"/>
  <c r="L33"/>
  <c r="J28"/>
  <c r="J33"/>
  <c r="H28"/>
  <c r="H33"/>
  <c r="F33"/>
  <c r="Q22"/>
  <c r="P21"/>
  <c r="P22"/>
  <c r="N21"/>
  <c r="N22"/>
  <c r="L21"/>
  <c r="L22"/>
  <c r="J21"/>
  <c r="J22"/>
  <c r="H21"/>
  <c r="H22"/>
  <c r="F22"/>
  <c r="Q17"/>
  <c r="Q24" s="1"/>
  <c r="Q35" s="1"/>
  <c r="Q39" s="1"/>
  <c r="P15"/>
  <c r="N15"/>
  <c r="L15"/>
  <c r="J15"/>
  <c r="H15"/>
  <c r="P13"/>
  <c r="N13"/>
  <c r="L13"/>
  <c r="J13"/>
  <c r="H13"/>
  <c r="P12"/>
  <c r="P17" s="1"/>
  <c r="P24" s="1"/>
  <c r="P35" s="1"/>
  <c r="P39" s="1"/>
  <c r="N12"/>
  <c r="N17"/>
  <c r="N24" s="1"/>
  <c r="N35" s="1"/>
  <c r="N39" s="1"/>
  <c r="L12"/>
  <c r="L17" s="1"/>
  <c r="L24" s="1"/>
  <c r="L35" s="1"/>
  <c r="L39" s="1"/>
  <c r="J12"/>
  <c r="J17"/>
  <c r="J24" s="1"/>
  <c r="J35" s="1"/>
  <c r="J39" s="1"/>
  <c r="H12"/>
  <c r="H17" s="1"/>
  <c r="H24" s="1"/>
  <c r="H35" s="1"/>
  <c r="H39" s="1"/>
  <c r="F17"/>
  <c r="F24"/>
  <c r="F35" s="1"/>
  <c r="F39" s="1"/>
  <c r="R45" i="1"/>
  <c r="P45"/>
  <c r="N45"/>
  <c r="L45"/>
  <c r="J45"/>
  <c r="H45"/>
  <c r="F45"/>
  <c r="R31"/>
  <c r="R35" s="1"/>
  <c r="R47" s="1"/>
  <c r="P30"/>
  <c r="P31"/>
  <c r="P35" s="1"/>
  <c r="P47" s="1"/>
  <c r="N30"/>
  <c r="N31"/>
  <c r="N35" s="1"/>
  <c r="N47" s="1"/>
  <c r="L30"/>
  <c r="L31"/>
  <c r="L35" s="1"/>
  <c r="L47" s="1"/>
  <c r="J30"/>
  <c r="J31"/>
  <c r="J35" s="1"/>
  <c r="J47" s="1"/>
  <c r="H30"/>
  <c r="H31"/>
  <c r="H35" s="1"/>
  <c r="H47" s="1"/>
  <c r="F31"/>
  <c r="F35"/>
  <c r="F47" s="1"/>
  <c r="P20"/>
  <c r="N20"/>
  <c r="L20"/>
  <c r="J20"/>
  <c r="H20"/>
  <c r="F20"/>
  <c r="R13"/>
  <c r="R15" s="1"/>
  <c r="R22" s="1"/>
  <c r="P13"/>
  <c r="P15"/>
  <c r="P22" s="1"/>
  <c r="N13"/>
  <c r="N15" s="1"/>
  <c r="N22" s="1"/>
  <c r="L13"/>
  <c r="L15"/>
  <c r="L22" s="1"/>
  <c r="J13"/>
  <c r="J15" s="1"/>
  <c r="J22" s="1"/>
  <c r="H13"/>
  <c r="H15"/>
  <c r="H22" s="1"/>
  <c r="F13"/>
  <c r="F15" s="1"/>
  <c r="F22" s="1"/>
  <c r="D35" i="2" l="1"/>
  <c r="D39" s="1"/>
  <c r="D47" i="1"/>
</calcChain>
</file>

<file path=xl/sharedStrings.xml><?xml version="1.0" encoding="utf-8"?>
<sst xmlns="http://schemas.openxmlformats.org/spreadsheetml/2006/main" count="71" uniqueCount="67">
  <si>
    <t>Balance Sheet</t>
  </si>
  <si>
    <t>Finance Companies</t>
  </si>
  <si>
    <t>Amounts in thousands of $</t>
  </si>
  <si>
    <t>2005</t>
  </si>
  <si>
    <t>2004</t>
  </si>
  <si>
    <t>Cash in hand and Banks</t>
  </si>
  <si>
    <t xml:space="preserve">Loans and Lease financing receivables </t>
  </si>
  <si>
    <t xml:space="preserve">   (net of unearned income)</t>
  </si>
  <si>
    <t>Less Allowance for Loan and Lease Losses</t>
  </si>
  <si>
    <t>Net Loans and Leases receivables</t>
  </si>
  <si>
    <t>Other Current Assets</t>
  </si>
  <si>
    <t>Total Current Assets</t>
  </si>
  <si>
    <t xml:space="preserve">Securities </t>
  </si>
  <si>
    <t>Premises and Fixed Assets</t>
  </si>
  <si>
    <t>Other Real Estate Owned</t>
  </si>
  <si>
    <t>Other Assets</t>
  </si>
  <si>
    <t xml:space="preserve">                    Total Assets</t>
  </si>
  <si>
    <t>Accounts Payable and Accrued Liabilities</t>
  </si>
  <si>
    <t>Loans Payable</t>
  </si>
  <si>
    <t>Banks</t>
  </si>
  <si>
    <t>Parent Company</t>
  </si>
  <si>
    <t>Others</t>
  </si>
  <si>
    <t>Other Accounts Payable</t>
  </si>
  <si>
    <t>Total Current Liabilities</t>
  </si>
  <si>
    <t>Long Term Liabilities</t>
  </si>
  <si>
    <t xml:space="preserve">                    Total Liabilities</t>
  </si>
  <si>
    <t>Owner's Capital</t>
  </si>
  <si>
    <t xml:space="preserve">Stockholders Equity </t>
  </si>
  <si>
    <t>Common Stock</t>
  </si>
  <si>
    <t>Preferred Stock</t>
  </si>
  <si>
    <t>Additional Paid in Capital</t>
  </si>
  <si>
    <t>Retained Earnings</t>
  </si>
  <si>
    <t xml:space="preserve">                   Total Capital</t>
  </si>
  <si>
    <t xml:space="preserve">                        Total Liabilities and Capital</t>
  </si>
  <si>
    <t xml:space="preserve">1. Includes companies organized under the Retail Installment Sales and Financing Companies Act (Act No. 68 of 1964).  These companies provide financing for motor vehicles, insurance policies, as well as furniture and appliances. This segment’s figures includes affiliates and subsidiaries of Domestic Commercial and Foreign Banks, as well as of  Small Loan Companies.      </t>
  </si>
  <si>
    <t>Asset</t>
  </si>
  <si>
    <t>Capital</t>
  </si>
  <si>
    <t>Income Statement</t>
  </si>
  <si>
    <t xml:space="preserve"> 2005</t>
  </si>
  <si>
    <t xml:space="preserve"> 2004</t>
  </si>
  <si>
    <t>Interest and fee income on Loans:</t>
  </si>
  <si>
    <t>Loans Secured by Real Estate</t>
  </si>
  <si>
    <t>Commercial and Industrial Loans</t>
  </si>
  <si>
    <t xml:space="preserve">Loans to Individuals for household, family     </t>
  </si>
  <si>
    <t xml:space="preserve">    and other personal expenditures</t>
  </si>
  <si>
    <t xml:space="preserve"> All Other Loans and Obligations</t>
  </si>
  <si>
    <t>Income from Lease Financing Receivables</t>
  </si>
  <si>
    <t>Interest and Dividend Income on Securities</t>
  </si>
  <si>
    <t xml:space="preserve">Other Fee Income </t>
  </si>
  <si>
    <t>All Other Non Interest Income</t>
  </si>
  <si>
    <t>Salaries and Employee Benefits</t>
  </si>
  <si>
    <t>Taxes other than Income</t>
  </si>
  <si>
    <t>Provision for Loan Losses</t>
  </si>
  <si>
    <t>Interest Paid</t>
  </si>
  <si>
    <t>Other Expenses</t>
  </si>
  <si>
    <t>Liabilities</t>
  </si>
  <si>
    <t>Assets</t>
  </si>
  <si>
    <t>Interest Income</t>
  </si>
  <si>
    <t>Total Interest Income</t>
  </si>
  <si>
    <t>Non Interest Income</t>
  </si>
  <si>
    <t>Total Non Interest Income</t>
  </si>
  <si>
    <t xml:space="preserve">    Total Income</t>
  </si>
  <si>
    <t>Expenses</t>
  </si>
  <si>
    <t>Total Expenses</t>
  </si>
  <si>
    <t>Income Before Tax</t>
  </si>
  <si>
    <t>Income Tax</t>
  </si>
  <si>
    <t>Net Income</t>
  </si>
</sst>
</file>

<file path=xl/styles.xml><?xml version="1.0" encoding="utf-8"?>
<styleSheet xmlns="http://schemas.openxmlformats.org/spreadsheetml/2006/main">
  <numFmts count="8">
    <numFmt numFmtId="42" formatCode="_(&quot;$&quot;* #,##0_);_(&quot;$&quot;* \(#,##0\);_(&quot;$&quot;* &quot;-&quot;_);_(@_)"/>
    <numFmt numFmtId="44" formatCode="_(&quot;$&quot;* #,##0.00_);_(&quot;$&quot;* \(#,##0.00\);_(&quot;$&quot;* &quot;-&quot;??_);_(@_)"/>
    <numFmt numFmtId="43" formatCode="_(* #,##0.00_);_(* \(#,##0.00\);_(* &quot;-&quot;??_);_(@_)"/>
    <numFmt numFmtId="164" formatCode="[$-409]mmmm\ dd"/>
    <numFmt numFmtId="165" formatCode="\(&quot;$&quot;000\)"/>
    <numFmt numFmtId="166" formatCode="_(&quot;$&quot;* #,##0_);_(&quot;$&quot;* \(#,##0\);_(&quot;$&quot;* &quot;-&quot;??_);_(@_)"/>
    <numFmt numFmtId="167" formatCode="&quot;$&quot;\ \ \ \ * #,###\ \ "/>
    <numFmt numFmtId="168" formatCode="_(* #,##0_);_(* \(#,##0\);_(* &quot;-&quot;??_);_(@_)"/>
  </numFmts>
  <fonts count="29">
    <font>
      <sz val="10"/>
      <name val="Arial"/>
    </font>
    <font>
      <sz val="11"/>
      <color indexed="8"/>
      <name val="Calibri"/>
      <family val="2"/>
    </font>
    <font>
      <sz val="10"/>
      <name val="Franklin Gothic Book"/>
      <family val="2"/>
    </font>
    <font>
      <b/>
      <sz val="10"/>
      <name val="Franklin Gothic Book"/>
      <family val="2"/>
    </font>
    <font>
      <b/>
      <sz val="20"/>
      <name val="Franklin Gothic Book"/>
      <family val="2"/>
    </font>
    <font>
      <sz val="9"/>
      <name val="Franklin Gothic Book"/>
      <family val="2"/>
    </font>
    <font>
      <sz val="20"/>
      <name val="Franklin Gothic Book"/>
      <family val="2"/>
    </font>
    <font>
      <b/>
      <sz val="9"/>
      <name val="Franklin Gothic Book"/>
      <family val="2"/>
    </font>
    <font>
      <b/>
      <sz val="9"/>
      <color indexed="10"/>
      <name val="Franklin Gothic Book"/>
      <family val="2"/>
    </font>
    <font>
      <b/>
      <sz val="9"/>
      <color indexed="8"/>
      <name val="Franklin Gothic Book"/>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9"/>
      <color rgb="FFFF0000"/>
      <name val="Franklin Gothic Book"/>
      <family val="2"/>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9">
    <border>
      <left/>
      <right/>
      <top/>
      <bottom/>
      <diagonal/>
    </border>
    <border>
      <left/>
      <right style="thin">
        <color indexed="64"/>
      </right>
      <top/>
      <bottom style="thin">
        <color indexed="64"/>
      </bottom>
      <diagonal/>
    </border>
    <border>
      <left/>
      <right/>
      <top/>
      <bottom style="medium">
        <color indexed="64"/>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3" fillId="26" borderId="0" applyNumberFormat="0" applyBorder="0" applyAlignment="0" applyProtection="0"/>
    <xf numFmtId="0" fontId="14" fillId="27" borderId="10" applyNumberFormat="0" applyAlignment="0" applyProtection="0"/>
    <xf numFmtId="0" fontId="15" fillId="28" borderId="11" applyNumberFormat="0" applyAlignment="0" applyProtection="0"/>
    <xf numFmtId="43" fontId="10" fillId="0" borderId="0" applyFont="0" applyFill="0" applyBorder="0" applyAlignment="0" applyProtection="0"/>
    <xf numFmtId="44" fontId="10" fillId="0" borderId="0" applyFont="0" applyFill="0" applyBorder="0" applyAlignment="0" applyProtection="0"/>
    <xf numFmtId="0" fontId="16" fillId="0" borderId="0" applyNumberFormat="0" applyFill="0" applyBorder="0" applyAlignment="0" applyProtection="0"/>
    <xf numFmtId="0" fontId="17" fillId="29" borderId="0" applyNumberFormat="0" applyBorder="0" applyAlignment="0" applyProtection="0"/>
    <xf numFmtId="0" fontId="18" fillId="0" borderId="12" applyNumberFormat="0" applyFill="0" applyAlignment="0" applyProtection="0"/>
    <xf numFmtId="0" fontId="19" fillId="0" borderId="13" applyNumberFormat="0" applyFill="0" applyAlignment="0" applyProtection="0"/>
    <xf numFmtId="0" fontId="20" fillId="0" borderId="14" applyNumberFormat="0" applyFill="0" applyAlignment="0" applyProtection="0"/>
    <xf numFmtId="0" fontId="20" fillId="0" borderId="0" applyNumberFormat="0" applyFill="0" applyBorder="0" applyAlignment="0" applyProtection="0"/>
    <xf numFmtId="0" fontId="21" fillId="30" borderId="10" applyNumberFormat="0" applyAlignment="0" applyProtection="0"/>
    <xf numFmtId="0" fontId="22" fillId="0" borderId="15" applyNumberFormat="0" applyFill="0" applyAlignment="0" applyProtection="0"/>
    <xf numFmtId="0" fontId="23" fillId="31" borderId="0" applyNumberFormat="0" applyBorder="0" applyAlignment="0" applyProtection="0"/>
    <xf numFmtId="0" fontId="1" fillId="32" borderId="16" applyNumberFormat="0" applyFont="0" applyAlignment="0" applyProtection="0"/>
    <xf numFmtId="0" fontId="24" fillId="27" borderId="17" applyNumberFormat="0" applyAlignment="0" applyProtection="0"/>
    <xf numFmtId="0" fontId="25" fillId="0" borderId="0" applyNumberFormat="0" applyFill="0" applyBorder="0" applyAlignment="0" applyProtection="0"/>
    <xf numFmtId="0" fontId="26" fillId="0" borderId="18" applyNumberFormat="0" applyFill="0" applyAlignment="0" applyProtection="0"/>
    <xf numFmtId="0" fontId="27" fillId="0" borderId="0" applyNumberFormat="0" applyFill="0" applyBorder="0" applyAlignment="0" applyProtection="0"/>
  </cellStyleXfs>
  <cellXfs count="93">
    <xf numFmtId="0" fontId="0" fillId="0" borderId="0" xfId="0" applyFont="1"/>
    <xf numFmtId="0" fontId="2" fillId="0" borderId="0" xfId="0" applyFont="1"/>
    <xf numFmtId="0" fontId="2" fillId="0" borderId="0" xfId="0" applyFont="1" applyAlignment="1">
      <alignment horizontal="center"/>
    </xf>
    <xf numFmtId="0" fontId="3" fillId="0" borderId="0" xfId="0" applyFont="1"/>
    <xf numFmtId="0" fontId="3" fillId="0" borderId="0" xfId="0" applyFont="1" applyAlignment="1">
      <alignment horizontal="center"/>
    </xf>
    <xf numFmtId="0" fontId="3" fillId="0" borderId="1" xfId="0" applyFont="1" applyBorder="1" applyAlignment="1">
      <alignment horizontal="center"/>
    </xf>
    <xf numFmtId="165" fontId="2" fillId="0" borderId="1" xfId="0" applyNumberFormat="1" applyFont="1" applyBorder="1" applyAlignment="1">
      <alignment horizontal="left"/>
    </xf>
    <xf numFmtId="0" fontId="2" fillId="0" borderId="1" xfId="0" applyFont="1" applyBorder="1"/>
    <xf numFmtId="49" fontId="3" fillId="0" borderId="1" xfId="0" applyNumberFormat="1" applyFont="1" applyBorder="1" applyAlignment="1">
      <alignment horizontal="center"/>
    </xf>
    <xf numFmtId="0" fontId="3" fillId="0" borderId="2" xfId="0" applyFont="1" applyBorder="1" applyAlignment="1">
      <alignment horizontal="center"/>
    </xf>
    <xf numFmtId="166" fontId="3" fillId="0" borderId="0" xfId="29" applyNumberFormat="1" applyFont="1"/>
    <xf numFmtId="166" fontId="2" fillId="0" borderId="0" xfId="29" applyNumberFormat="1" applyFont="1"/>
    <xf numFmtId="42" fontId="2" fillId="0" borderId="0" xfId="0" applyNumberFormat="1" applyFont="1"/>
    <xf numFmtId="167" fontId="2" fillId="0" borderId="0" xfId="0" applyNumberFormat="1" applyFont="1"/>
    <xf numFmtId="37" fontId="2" fillId="0" borderId="0" xfId="0" applyNumberFormat="1" applyFont="1"/>
    <xf numFmtId="0" fontId="2" fillId="0" borderId="0" xfId="0" applyFont="1" applyAlignment="1">
      <alignment wrapText="1"/>
    </xf>
    <xf numFmtId="168" fontId="2" fillId="0" borderId="0" xfId="28" applyNumberFormat="1" applyFont="1" applyAlignment="1">
      <alignment wrapText="1"/>
    </xf>
    <xf numFmtId="168" fontId="3" fillId="0" borderId="0" xfId="28" applyNumberFormat="1" applyFont="1" applyAlignment="1">
      <alignment wrapText="1"/>
    </xf>
    <xf numFmtId="168" fontId="3" fillId="0" borderId="3" xfId="28" applyNumberFormat="1" applyFont="1" applyBorder="1"/>
    <xf numFmtId="168" fontId="2" fillId="0" borderId="3" xfId="28" applyNumberFormat="1" applyFont="1" applyBorder="1"/>
    <xf numFmtId="37" fontId="2" fillId="0" borderId="3" xfId="0" applyNumberFormat="1" applyFont="1" applyBorder="1"/>
    <xf numFmtId="168" fontId="3" fillId="0" borderId="0" xfId="28" applyNumberFormat="1" applyFont="1"/>
    <xf numFmtId="168" fontId="2" fillId="0" borderId="0" xfId="28" applyNumberFormat="1" applyFont="1"/>
    <xf numFmtId="37" fontId="3" fillId="0" borderId="3" xfId="0" applyNumberFormat="1" applyFont="1" applyBorder="1"/>
    <xf numFmtId="0" fontId="2" fillId="0" borderId="0" xfId="0" applyFont="1" applyAlignment="1">
      <alignment horizontal="left"/>
    </xf>
    <xf numFmtId="168" fontId="3" fillId="0" borderId="3" xfId="28" applyNumberFormat="1" applyFont="1" applyBorder="1" applyAlignment="1">
      <alignment horizontal="left"/>
    </xf>
    <xf numFmtId="168" fontId="2" fillId="0" borderId="3" xfId="28" applyNumberFormat="1" applyFont="1" applyBorder="1" applyAlignment="1">
      <alignment horizontal="left"/>
    </xf>
    <xf numFmtId="42" fontId="3" fillId="0" borderId="4" xfId="0" applyNumberFormat="1" applyFont="1" applyBorder="1"/>
    <xf numFmtId="42" fontId="2" fillId="0" borderId="4" xfId="0" applyNumberFormat="1" applyFont="1" applyBorder="1"/>
    <xf numFmtId="37" fontId="2" fillId="0" borderId="5" xfId="0" applyNumberFormat="1" applyFont="1" applyBorder="1"/>
    <xf numFmtId="166" fontId="3" fillId="0" borderId="3" xfId="29" applyNumberFormat="1" applyFont="1" applyBorder="1"/>
    <xf numFmtId="166" fontId="2" fillId="0" borderId="3" xfId="29" applyNumberFormat="1" applyFont="1" applyBorder="1"/>
    <xf numFmtId="0" fontId="5" fillId="0" borderId="0" xfId="0" applyFont="1"/>
    <xf numFmtId="0" fontId="5" fillId="0" borderId="0" xfId="0" applyFont="1" applyAlignment="1">
      <alignment horizontal="center"/>
    </xf>
    <xf numFmtId="0" fontId="6" fillId="0" borderId="0" xfId="0" applyFont="1"/>
    <xf numFmtId="0" fontId="7" fillId="0" borderId="0" xfId="0" applyFont="1"/>
    <xf numFmtId="0" fontId="7" fillId="0" borderId="1" xfId="0" applyFont="1" applyBorder="1" applyAlignment="1">
      <alignment horizontal="center"/>
    </xf>
    <xf numFmtId="165" fontId="5" fillId="0" borderId="1" xfId="0" applyNumberFormat="1" applyFont="1" applyBorder="1" applyAlignment="1">
      <alignment horizontal="left"/>
    </xf>
    <xf numFmtId="0" fontId="5" fillId="0" borderId="1" xfId="0" applyFont="1" applyBorder="1"/>
    <xf numFmtId="49" fontId="7" fillId="0" borderId="1" xfId="0" applyNumberFormat="1" applyFont="1" applyBorder="1" applyAlignment="1">
      <alignment horizontal="center"/>
    </xf>
    <xf numFmtId="0" fontId="7" fillId="0" borderId="2" xfId="0" applyFont="1" applyBorder="1" applyAlignment="1">
      <alignment horizontal="center"/>
    </xf>
    <xf numFmtId="44" fontId="5" fillId="0" borderId="0" xfId="29" applyFont="1"/>
    <xf numFmtId="166" fontId="7" fillId="0" borderId="0" xfId="29" applyNumberFormat="1" applyFont="1"/>
    <xf numFmtId="166" fontId="5" fillId="0" borderId="0" xfId="29" applyNumberFormat="1" applyFont="1"/>
    <xf numFmtId="42" fontId="5" fillId="0" borderId="0" xfId="0" applyNumberFormat="1" applyFont="1"/>
    <xf numFmtId="37" fontId="5" fillId="0" borderId="0" xfId="0" applyNumberFormat="1" applyFont="1"/>
    <xf numFmtId="168" fontId="7" fillId="0" borderId="0" xfId="28" applyNumberFormat="1" applyFont="1"/>
    <xf numFmtId="168" fontId="5" fillId="0" borderId="0" xfId="28" applyNumberFormat="1" applyFont="1"/>
    <xf numFmtId="0" fontId="5" fillId="0" borderId="0" xfId="0" applyFont="1" applyAlignment="1">
      <alignment wrapText="1"/>
    </xf>
    <xf numFmtId="168" fontId="7" fillId="0" borderId="0" xfId="28" applyNumberFormat="1" applyFont="1" applyAlignment="1">
      <alignment wrapText="1"/>
    </xf>
    <xf numFmtId="168" fontId="5" fillId="0" borderId="0" xfId="28" applyNumberFormat="1" applyFont="1" applyAlignment="1">
      <alignment wrapText="1"/>
    </xf>
    <xf numFmtId="168" fontId="7" fillId="0" borderId="3" xfId="28" applyNumberFormat="1" applyFont="1" applyBorder="1"/>
    <xf numFmtId="168" fontId="5" fillId="0" borderId="3" xfId="28" applyNumberFormat="1" applyFont="1" applyBorder="1"/>
    <xf numFmtId="37" fontId="5" fillId="0" borderId="6" xfId="0" applyNumberFormat="1" applyFont="1" applyBorder="1"/>
    <xf numFmtId="37" fontId="7" fillId="0" borderId="3" xfId="0" applyNumberFormat="1" applyFont="1" applyBorder="1"/>
    <xf numFmtId="37" fontId="5" fillId="0" borderId="3" xfId="0" applyNumberFormat="1" applyFont="1" applyBorder="1"/>
    <xf numFmtId="168" fontId="5" fillId="0" borderId="5" xfId="28" applyNumberFormat="1" applyFont="1" applyBorder="1"/>
    <xf numFmtId="37" fontId="5" fillId="0" borderId="5" xfId="0" applyNumberFormat="1" applyFont="1" applyBorder="1"/>
    <xf numFmtId="37" fontId="7" fillId="0" borderId="0" xfId="0" applyNumberFormat="1" applyFont="1"/>
    <xf numFmtId="38" fontId="5" fillId="0" borderId="0" xfId="0" applyNumberFormat="1" applyFont="1"/>
    <xf numFmtId="42" fontId="7" fillId="0" borderId="4" xfId="0" applyNumberFormat="1" applyFont="1" applyBorder="1"/>
    <xf numFmtId="42" fontId="8" fillId="0" borderId="4" xfId="0" applyNumberFormat="1" applyFont="1" applyBorder="1"/>
    <xf numFmtId="42" fontId="5" fillId="0" borderId="4" xfId="0" applyNumberFormat="1" applyFont="1" applyBorder="1"/>
    <xf numFmtId="164" fontId="3" fillId="0" borderId="7" xfId="0" applyNumberFormat="1" applyFont="1" applyBorder="1" applyAlignment="1">
      <alignment vertical="center"/>
    </xf>
    <xf numFmtId="0" fontId="3" fillId="0" borderId="8" xfId="0" applyFont="1" applyBorder="1" applyAlignment="1">
      <alignment horizontal="center"/>
    </xf>
    <xf numFmtId="165" fontId="2" fillId="0" borderId="8" xfId="0" applyNumberFormat="1" applyFont="1" applyBorder="1" applyAlignment="1">
      <alignment horizontal="left"/>
    </xf>
    <xf numFmtId="38" fontId="2" fillId="0" borderId="3" xfId="28" applyNumberFormat="1" applyFont="1" applyBorder="1"/>
    <xf numFmtId="0" fontId="3" fillId="0" borderId="0" xfId="0" applyFont="1" applyAlignment="1"/>
    <xf numFmtId="0" fontId="3" fillId="0" borderId="0" xfId="0" applyFont="1" applyAlignment="1">
      <alignment horizontal="right"/>
    </xf>
    <xf numFmtId="168" fontId="9" fillId="0" borderId="3" xfId="28" applyNumberFormat="1" applyFont="1" applyBorder="1"/>
    <xf numFmtId="0" fontId="2" fillId="0" borderId="0" xfId="0" applyFont="1"/>
    <xf numFmtId="0" fontId="3" fillId="0" borderId="0" xfId="0" applyFont="1"/>
    <xf numFmtId="0" fontId="2" fillId="0" borderId="0" xfId="0" applyFont="1" applyAlignment="1">
      <alignment horizontal="justify" vertical="top" wrapText="1"/>
    </xf>
    <xf numFmtId="0" fontId="2" fillId="0" borderId="0" xfId="0" applyFont="1" applyAlignment="1">
      <alignment horizontal="left"/>
    </xf>
    <xf numFmtId="0" fontId="2" fillId="0" borderId="0" xfId="0" applyFont="1" applyAlignment="1">
      <alignment horizontal="center"/>
    </xf>
    <xf numFmtId="0" fontId="4" fillId="0" borderId="0" xfId="0" applyFont="1" applyAlignment="1">
      <alignment horizontal="center"/>
    </xf>
    <xf numFmtId="165" fontId="2" fillId="0" borderId="3" xfId="0" applyNumberFormat="1" applyFont="1" applyBorder="1" applyAlignment="1">
      <alignment horizontal="left"/>
    </xf>
    <xf numFmtId="164" fontId="3" fillId="0" borderId="9" xfId="0" applyNumberFormat="1" applyFont="1" applyBorder="1" applyAlignment="1">
      <alignment horizontal="center" vertical="center"/>
    </xf>
    <xf numFmtId="164" fontId="3" fillId="0" borderId="5" xfId="0" applyNumberFormat="1" applyFont="1" applyBorder="1" applyAlignment="1">
      <alignment horizontal="center" vertical="center"/>
    </xf>
    <xf numFmtId="164" fontId="3" fillId="0" borderId="7" xfId="0" applyNumberFormat="1" applyFont="1" applyBorder="1" applyAlignment="1">
      <alignment horizontal="center" vertical="center"/>
    </xf>
    <xf numFmtId="0" fontId="2" fillId="0" borderId="0" xfId="0" applyFont="1" applyAlignment="1">
      <alignment wrapText="1"/>
    </xf>
    <xf numFmtId="0" fontId="7" fillId="0" borderId="0" xfId="0" applyFont="1"/>
    <xf numFmtId="0" fontId="5" fillId="0" borderId="0" xfId="0" applyFont="1" applyAlignment="1">
      <alignment horizontal="justify" wrapText="1"/>
    </xf>
    <xf numFmtId="0" fontId="5" fillId="0" borderId="0" xfId="0" applyFont="1"/>
    <xf numFmtId="165" fontId="5" fillId="0" borderId="3" xfId="0" applyNumberFormat="1" applyFont="1" applyBorder="1" applyAlignment="1">
      <alignment horizontal="left"/>
    </xf>
    <xf numFmtId="164" fontId="7" fillId="0" borderId="9" xfId="0" applyNumberFormat="1" applyFont="1" applyBorder="1" applyAlignment="1">
      <alignment horizontal="center" vertical="center"/>
    </xf>
    <xf numFmtId="164" fontId="7" fillId="0" borderId="5"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5" fillId="0" borderId="0" xfId="0" applyFont="1" applyAlignment="1">
      <alignment horizontal="center"/>
    </xf>
    <xf numFmtId="0" fontId="6" fillId="0" borderId="0" xfId="0" applyFont="1" applyAlignment="1">
      <alignment horizontal="center"/>
    </xf>
    <xf numFmtId="165" fontId="5" fillId="0" borderId="8" xfId="0" applyNumberFormat="1" applyFont="1" applyBorder="1" applyAlignment="1">
      <alignment horizontal="left"/>
    </xf>
    <xf numFmtId="0" fontId="7" fillId="0" borderId="8" xfId="0" applyFont="1" applyBorder="1" applyAlignment="1">
      <alignment horizontal="center"/>
    </xf>
    <xf numFmtId="168" fontId="28" fillId="0" borderId="3" xfId="28" applyNumberFormat="1" applyFont="1" applyBorder="1"/>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urrency" xfId="29" builtinId="4" customBuiltin="1"/>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1.jpeg"/></Relationships>
</file>

<file path=xl/charts/_rels/chart2.xml.rels><?xml version="1.0" encoding="UTF-8" standalone="yes"?>
<Relationships xmlns="http://schemas.openxmlformats.org/package/2006/relationships"><Relationship Id="rId1" Type="http://schemas.openxmlformats.org/officeDocument/2006/relationships/image" Target="../media/image3.jpeg"/></Relationships>
</file>

<file path=xl/charts/chart1.xml><?xml version="1.0" encoding="utf-8"?>
<c:chartSpace xmlns:c="http://schemas.openxmlformats.org/drawingml/2006/chart" xmlns:a="http://schemas.openxmlformats.org/drawingml/2006/main" xmlns:r="http://schemas.openxmlformats.org/officeDocument/2006/relationships">
  <c:lang val="en-US"/>
  <c:style val="27"/>
  <c:chart>
    <c:title>
      <c:tx>
        <c:rich>
          <a:bodyPr/>
          <a:lstStyle/>
          <a:p>
            <a:pPr>
              <a:defRPr/>
            </a:pPr>
            <a:r>
              <a:rPr lang="en-US"/>
              <a:t>Finance Companies</a:t>
            </a:r>
          </a:p>
        </c:rich>
      </c:tx>
      <c:layout>
        <c:manualLayout>
          <c:xMode val="edge"/>
          <c:yMode val="edge"/>
          <c:x val="0.40840140023337229"/>
          <c:y val="1.4662756598240472E-2"/>
        </c:manualLayout>
      </c:layout>
    </c:title>
    <c:plotArea>
      <c:layout>
        <c:manualLayout>
          <c:layoutTarget val="inner"/>
          <c:xMode val="edge"/>
          <c:yMode val="edge"/>
          <c:x val="8.490574729116232E-2"/>
          <c:y val="0.16129032258064518"/>
          <c:w val="0.83543062458094253"/>
          <c:h val="0.63049853372434028"/>
        </c:manualLayout>
      </c:layout>
      <c:barChart>
        <c:barDir val="col"/>
        <c:grouping val="clustered"/>
        <c:ser>
          <c:idx val="0"/>
          <c:order val="0"/>
          <c:tx>
            <c:strRef>
              <c:f>'Balance Sheet'!$M$51</c:f>
              <c:strCache>
                <c:ptCount val="1"/>
                <c:pt idx="0">
                  <c:v>Asset</c:v>
                </c:pt>
              </c:strCache>
            </c:strRef>
          </c:tx>
          <c:spPr>
            <a:blipFill>
              <a:blip xmlns:r="http://schemas.openxmlformats.org/officeDocument/2006/relationships" r:embed="rId1"/>
              <a:tile tx="0" ty="0" sx="100000" sy="100000" flip="none" algn="tl"/>
            </a:blipFill>
          </c:spPr>
          <c:cat>
            <c:numRef>
              <c:f>'Balance Sheet'!$L$52:$L$58</c:f>
              <c:numCache>
                <c:formatCode>General</c:formatCode>
                <c:ptCount val="7"/>
                <c:pt idx="0">
                  <c:v>2003</c:v>
                </c:pt>
                <c:pt idx="1">
                  <c:v>2004</c:v>
                </c:pt>
                <c:pt idx="2">
                  <c:v>2005</c:v>
                </c:pt>
                <c:pt idx="3">
                  <c:v>2006</c:v>
                </c:pt>
                <c:pt idx="4">
                  <c:v>2007</c:v>
                </c:pt>
                <c:pt idx="5">
                  <c:v>2008</c:v>
                </c:pt>
                <c:pt idx="6">
                  <c:v>2009</c:v>
                </c:pt>
              </c:numCache>
            </c:numRef>
          </c:cat>
          <c:val>
            <c:numRef>
              <c:f>'Balance Sheet'!$M$52:$M$58</c:f>
              <c:numCache>
                <c:formatCode>#,##0_);\(#,##0\)</c:formatCode>
                <c:ptCount val="7"/>
                <c:pt idx="0">
                  <c:v>4686</c:v>
                </c:pt>
                <c:pt idx="1">
                  <c:v>4792</c:v>
                </c:pt>
                <c:pt idx="2">
                  <c:v>4673</c:v>
                </c:pt>
                <c:pt idx="3">
                  <c:v>4411</c:v>
                </c:pt>
                <c:pt idx="4" formatCode="General">
                  <c:v>4591</c:v>
                </c:pt>
                <c:pt idx="5" formatCode="General">
                  <c:v>4386</c:v>
                </c:pt>
                <c:pt idx="6" formatCode="General">
                  <c:v>4040</c:v>
                </c:pt>
              </c:numCache>
            </c:numRef>
          </c:val>
        </c:ser>
        <c:gapWidth val="50"/>
        <c:axId val="48737280"/>
        <c:axId val="48748416"/>
      </c:barChart>
      <c:lineChart>
        <c:grouping val="standard"/>
        <c:ser>
          <c:idx val="1"/>
          <c:order val="1"/>
          <c:tx>
            <c:strRef>
              <c:f>'Balance Sheet'!$N$51</c:f>
              <c:strCache>
                <c:ptCount val="1"/>
                <c:pt idx="0">
                  <c:v>Capital</c:v>
                </c:pt>
              </c:strCache>
            </c:strRef>
          </c:tx>
          <c:spPr>
            <a:ln>
              <a:solidFill>
                <a:srgbClr val="0000FF"/>
              </a:solidFill>
            </a:ln>
          </c:spPr>
          <c:marker>
            <c:symbol val="triangle"/>
            <c:size val="9"/>
            <c:spPr>
              <a:ln>
                <a:solidFill>
                  <a:srgbClr val="0000FF"/>
                </a:solidFill>
              </a:ln>
            </c:spPr>
          </c:marker>
          <c:cat>
            <c:numRef>
              <c:f>'Balance Sheet'!$L$52:$L$57</c:f>
              <c:numCache>
                <c:formatCode>General</c:formatCode>
                <c:ptCount val="6"/>
                <c:pt idx="0">
                  <c:v>2003</c:v>
                </c:pt>
                <c:pt idx="1">
                  <c:v>2004</c:v>
                </c:pt>
                <c:pt idx="2">
                  <c:v>2005</c:v>
                </c:pt>
                <c:pt idx="3">
                  <c:v>2006</c:v>
                </c:pt>
                <c:pt idx="4">
                  <c:v>2007</c:v>
                </c:pt>
                <c:pt idx="5">
                  <c:v>2008</c:v>
                </c:pt>
              </c:numCache>
            </c:numRef>
          </c:cat>
          <c:val>
            <c:numRef>
              <c:f>'Balance Sheet'!$N$52:$N$58</c:f>
              <c:numCache>
                <c:formatCode>General</c:formatCode>
                <c:ptCount val="7"/>
                <c:pt idx="0">
                  <c:v>551</c:v>
                </c:pt>
                <c:pt idx="1">
                  <c:v>599</c:v>
                </c:pt>
                <c:pt idx="2">
                  <c:v>635</c:v>
                </c:pt>
                <c:pt idx="3">
                  <c:v>702</c:v>
                </c:pt>
                <c:pt idx="4">
                  <c:v>562</c:v>
                </c:pt>
                <c:pt idx="5">
                  <c:v>682</c:v>
                </c:pt>
                <c:pt idx="6">
                  <c:v>632</c:v>
                </c:pt>
              </c:numCache>
            </c:numRef>
          </c:val>
        </c:ser>
        <c:marker val="1"/>
        <c:axId val="48768128"/>
        <c:axId val="48770432"/>
      </c:lineChart>
      <c:catAx>
        <c:axId val="48737280"/>
        <c:scaling>
          <c:orientation val="minMax"/>
        </c:scaling>
        <c:axPos val="b"/>
        <c:title>
          <c:tx>
            <c:rich>
              <a:bodyPr/>
              <a:lstStyle/>
              <a:p>
                <a:pPr>
                  <a:defRPr/>
                </a:pPr>
                <a:r>
                  <a:rPr lang="en-US"/>
                  <a:t>Assets</a:t>
                </a:r>
              </a:p>
            </c:rich>
          </c:tx>
          <c:layout>
            <c:manualLayout>
              <c:xMode val="edge"/>
              <c:yMode val="edge"/>
              <c:x val="6.0796707936881682E-2"/>
              <c:y val="6.4516129032258077E-2"/>
            </c:manualLayout>
          </c:layout>
        </c:title>
        <c:numFmt formatCode="General" sourceLinked="1"/>
        <c:majorTickMark val="cross"/>
        <c:tickLblPos val="nextTo"/>
        <c:txPr>
          <a:bodyPr rot="0" vert="horz"/>
          <a:lstStyle/>
          <a:p>
            <a:pPr>
              <a:defRPr/>
            </a:pPr>
            <a:endParaRPr lang="en-US"/>
          </a:p>
        </c:txPr>
        <c:crossAx val="48748416"/>
        <c:crosses val="autoZero"/>
        <c:lblAlgn val="ctr"/>
        <c:lblOffset val="100"/>
        <c:tickLblSkip val="1"/>
        <c:tickMarkSkip val="1"/>
      </c:catAx>
      <c:valAx>
        <c:axId val="48748416"/>
        <c:scaling>
          <c:orientation val="minMax"/>
        </c:scaling>
        <c:axPos val="l"/>
        <c:majorGridlines/>
        <c:title>
          <c:tx>
            <c:rich>
              <a:bodyPr/>
              <a:lstStyle/>
              <a:p>
                <a:pPr>
                  <a:defRPr/>
                </a:pPr>
                <a:r>
                  <a:rPr lang="en-US"/>
                  <a:t>Millions($)</a:t>
                </a:r>
              </a:p>
            </c:rich>
          </c:tx>
          <c:layout>
            <c:manualLayout>
              <c:xMode val="edge"/>
              <c:yMode val="edge"/>
              <c:x val="1.6336056009334889E-2"/>
              <c:y val="0.40175953079178878"/>
            </c:manualLayout>
          </c:layout>
        </c:title>
        <c:numFmt formatCode="#,##0_);\(#,##0\)" sourceLinked="1"/>
        <c:majorTickMark val="cross"/>
        <c:tickLblPos val="nextTo"/>
        <c:txPr>
          <a:bodyPr rot="0" vert="horz"/>
          <a:lstStyle/>
          <a:p>
            <a:pPr>
              <a:defRPr/>
            </a:pPr>
            <a:endParaRPr lang="en-US"/>
          </a:p>
        </c:txPr>
        <c:crossAx val="48737280"/>
        <c:crosses val="autoZero"/>
        <c:crossBetween val="between"/>
      </c:valAx>
      <c:catAx>
        <c:axId val="48768128"/>
        <c:scaling>
          <c:orientation val="minMax"/>
        </c:scaling>
        <c:delete val="1"/>
        <c:axPos val="b"/>
        <c:title>
          <c:tx>
            <c:rich>
              <a:bodyPr/>
              <a:lstStyle/>
              <a:p>
                <a:pPr>
                  <a:defRPr/>
                </a:pPr>
                <a:r>
                  <a:rPr lang="en-US"/>
                  <a:t>Capital</a:t>
                </a:r>
              </a:p>
            </c:rich>
          </c:tx>
          <c:layout>
            <c:manualLayout>
              <c:xMode val="edge"/>
              <c:yMode val="edge"/>
              <c:x val="0.87945582688006385"/>
              <c:y val="7.9178885630498519E-2"/>
            </c:manualLayout>
          </c:layout>
        </c:title>
        <c:numFmt formatCode="General" sourceLinked="1"/>
        <c:tickLblPos val="nextTo"/>
        <c:crossAx val="48770432"/>
        <c:crosses val="autoZero"/>
        <c:lblAlgn val="ctr"/>
        <c:lblOffset val="100"/>
      </c:catAx>
      <c:valAx>
        <c:axId val="48770432"/>
        <c:scaling>
          <c:orientation val="minMax"/>
        </c:scaling>
        <c:axPos val="r"/>
        <c:title>
          <c:tx>
            <c:rich>
              <a:bodyPr/>
              <a:lstStyle/>
              <a:p>
                <a:pPr>
                  <a:defRPr/>
                </a:pPr>
                <a:r>
                  <a:rPr lang="en-US"/>
                  <a:t>Millions($)</a:t>
                </a:r>
              </a:p>
            </c:rich>
          </c:tx>
          <c:layout>
            <c:manualLayout>
              <c:xMode val="edge"/>
              <c:yMode val="edge"/>
              <c:x val="0.97065088878538641"/>
              <c:y val="0.41935483870967755"/>
            </c:manualLayout>
          </c:layout>
        </c:title>
        <c:numFmt formatCode="\$#,##0" sourceLinked="0"/>
        <c:majorTickMark val="cross"/>
        <c:tickLblPos val="nextTo"/>
        <c:txPr>
          <a:bodyPr rot="0" vert="horz"/>
          <a:lstStyle/>
          <a:p>
            <a:pPr>
              <a:defRPr/>
            </a:pPr>
            <a:endParaRPr lang="en-US"/>
          </a:p>
        </c:txPr>
        <c:crossAx val="48768128"/>
        <c:crosses val="max"/>
        <c:crossBetween val="between"/>
      </c:valAx>
    </c:plotArea>
    <c:legend>
      <c:legendPos val="r"/>
      <c:layout>
        <c:manualLayout>
          <c:xMode val="edge"/>
          <c:yMode val="edge"/>
          <c:x val="0.42767339376289171"/>
          <c:y val="0.87390029325513219"/>
          <c:w val="0.15408820804692425"/>
          <c:h val="7.0381231671554273E-2"/>
        </c:manualLayout>
      </c:layout>
    </c:legend>
    <c:plotVisOnly val="1"/>
    <c:dispBlanksAs val="gap"/>
  </c:chart>
  <c:spPr>
    <a:gradFill>
      <a:gsLst>
        <a:gs pos="0">
          <a:srgbClr val="8488C4"/>
        </a:gs>
        <a:gs pos="53000">
          <a:srgbClr val="D4DEFF"/>
        </a:gs>
        <a:gs pos="83000">
          <a:srgbClr val="D4DEFF"/>
        </a:gs>
        <a:gs pos="100000">
          <a:srgbClr val="96AB94"/>
        </a:gs>
      </a:gsLst>
      <a:lin ang="8100000" scaled="1"/>
    </a:gradFill>
  </c:spPr>
  <c:printSettings>
    <c:headerFooter>
      <c:oddHeader>&amp;A</c:oddHeader>
      <c:oddFooter>Page &amp;P</c:oddFooter>
    </c:headerFooter>
    <c:pageMargins b="1" l="0.75000000000000011" r="0.7500000000000001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style val="23"/>
  <c:chart>
    <c:title>
      <c:tx>
        <c:rich>
          <a:bodyPr/>
          <a:lstStyle/>
          <a:p>
            <a:pPr>
              <a:defRPr/>
            </a:pPr>
            <a:r>
              <a:rPr lang="en-US"/>
              <a:t>Finance Companies</a:t>
            </a:r>
          </a:p>
          <a:p>
            <a:pPr>
              <a:defRPr/>
            </a:pPr>
            <a:r>
              <a:rPr lang="en-US"/>
              <a:t>Net Income</a:t>
            </a:r>
          </a:p>
        </c:rich>
      </c:tx>
      <c:layout>
        <c:manualLayout>
          <c:xMode val="edge"/>
          <c:yMode val="edge"/>
          <c:x val="0.43465909090909088"/>
          <c:y val="1.8050541516245487E-2"/>
        </c:manualLayout>
      </c:layout>
    </c:title>
    <c:view3D>
      <c:hPercent val="32"/>
      <c:depthPercent val="100"/>
      <c:rAngAx val="1"/>
    </c:view3D>
    <c:plotArea>
      <c:layout>
        <c:manualLayout>
          <c:layoutTarget val="inner"/>
          <c:xMode val="edge"/>
          <c:yMode val="edge"/>
          <c:x val="0.13021491782553729"/>
          <c:y val="0.22382710935227704"/>
          <c:w val="0.77749683944374226"/>
          <c:h val="0.64260041072105356"/>
        </c:manualLayout>
      </c:layout>
      <c:bar3DChart>
        <c:barDir val="col"/>
        <c:grouping val="clustered"/>
        <c:ser>
          <c:idx val="0"/>
          <c:order val="0"/>
          <c:spPr>
            <a:blipFill>
              <a:blip xmlns:r="http://schemas.openxmlformats.org/officeDocument/2006/relationships" r:embed="rId1"/>
              <a:tile tx="0" ty="0" sx="100000" sy="100000" flip="none" algn="tl"/>
            </a:blipFill>
          </c:spPr>
          <c:cat>
            <c:numRef>
              <c:f>'Income State.'!$J$45:$J$51</c:f>
              <c:numCache>
                <c:formatCode>General</c:formatCode>
                <c:ptCount val="7"/>
                <c:pt idx="0">
                  <c:v>2003</c:v>
                </c:pt>
                <c:pt idx="1">
                  <c:v>2004</c:v>
                </c:pt>
                <c:pt idx="2">
                  <c:v>2005</c:v>
                </c:pt>
                <c:pt idx="3">
                  <c:v>2006</c:v>
                </c:pt>
                <c:pt idx="4">
                  <c:v>2007</c:v>
                </c:pt>
                <c:pt idx="5">
                  <c:v>2008</c:v>
                </c:pt>
                <c:pt idx="6">
                  <c:v>2009</c:v>
                </c:pt>
              </c:numCache>
            </c:numRef>
          </c:cat>
          <c:val>
            <c:numRef>
              <c:f>'Income State.'!$K$45:$K$51</c:f>
              <c:numCache>
                <c:formatCode>General</c:formatCode>
                <c:ptCount val="7"/>
                <c:pt idx="0">
                  <c:v>63</c:v>
                </c:pt>
                <c:pt idx="1">
                  <c:v>69</c:v>
                </c:pt>
                <c:pt idx="2">
                  <c:v>64</c:v>
                </c:pt>
                <c:pt idx="3">
                  <c:v>10</c:v>
                </c:pt>
                <c:pt idx="4">
                  <c:v>-17</c:v>
                </c:pt>
                <c:pt idx="5">
                  <c:v>34</c:v>
                </c:pt>
                <c:pt idx="6">
                  <c:v>40</c:v>
                </c:pt>
              </c:numCache>
            </c:numRef>
          </c:val>
        </c:ser>
        <c:gapWidth val="60"/>
        <c:shape val="box"/>
        <c:axId val="56742272"/>
        <c:axId val="56744192"/>
        <c:axId val="0"/>
      </c:bar3DChart>
      <c:catAx>
        <c:axId val="56742272"/>
        <c:scaling>
          <c:orientation val="minMax"/>
        </c:scaling>
        <c:axPos val="b"/>
        <c:numFmt formatCode="General" sourceLinked="1"/>
        <c:tickLblPos val="low"/>
        <c:txPr>
          <a:bodyPr rot="0" vert="horz"/>
          <a:lstStyle/>
          <a:p>
            <a:pPr>
              <a:defRPr/>
            </a:pPr>
            <a:endParaRPr lang="en-US"/>
          </a:p>
        </c:txPr>
        <c:crossAx val="56744192"/>
        <c:crosses val="autoZero"/>
        <c:auto val="1"/>
        <c:lblAlgn val="ctr"/>
        <c:lblOffset val="100"/>
        <c:tickLblSkip val="1"/>
        <c:tickMarkSkip val="1"/>
      </c:catAx>
      <c:valAx>
        <c:axId val="56744192"/>
        <c:scaling>
          <c:orientation val="minMax"/>
        </c:scaling>
        <c:axPos val="l"/>
        <c:majorGridlines/>
        <c:title>
          <c:tx>
            <c:rich>
              <a:bodyPr rot="0" vert="horz"/>
              <a:lstStyle/>
              <a:p>
                <a:pPr>
                  <a:defRPr/>
                </a:pPr>
                <a:r>
                  <a:rPr lang="en-US"/>
                  <a:t>Millions($)</a:t>
                </a:r>
              </a:p>
            </c:rich>
          </c:tx>
          <c:layout>
            <c:manualLayout>
              <c:xMode val="edge"/>
              <c:yMode val="edge"/>
              <c:x val="0.16434892541087234"/>
              <c:y val="0.1805057333486105"/>
            </c:manualLayout>
          </c:layout>
        </c:title>
        <c:numFmt formatCode="General" sourceLinked="1"/>
        <c:tickLblPos val="nextTo"/>
        <c:txPr>
          <a:bodyPr rot="0" vert="horz"/>
          <a:lstStyle/>
          <a:p>
            <a:pPr>
              <a:defRPr/>
            </a:pPr>
            <a:endParaRPr lang="en-US"/>
          </a:p>
        </c:txPr>
        <c:crossAx val="56742272"/>
        <c:crosses val="autoZero"/>
        <c:crossBetween val="between"/>
      </c:valAx>
    </c:plotArea>
    <c:plotVisOnly val="1"/>
    <c:dispBlanksAs val="gap"/>
  </c:chart>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c:spPr>
  <c:printSettings>
    <c:headerFooter/>
    <c:pageMargins b="1" l="0.75000000000000011" r="0.75000000000000011" t="1" header="0.5" footer="0.5"/>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78442</xdr:colOff>
      <xdr:row>49</xdr:row>
      <xdr:rowOff>71718</xdr:rowOff>
    </xdr:from>
    <xdr:to>
      <xdr:col>15</xdr:col>
      <xdr:colOff>688042</xdr:colOff>
      <xdr:row>68</xdr:row>
      <xdr:rowOff>62193</xdr:rowOff>
    </xdr:to>
    <xdr:graphicFrame macro="">
      <xdr:nvGraphicFramePr>
        <xdr:cNvPr id="102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19050</xdr:colOff>
      <xdr:row>0</xdr:row>
      <xdr:rowOff>0</xdr:rowOff>
    </xdr:from>
    <xdr:to>
      <xdr:col>17</xdr:col>
      <xdr:colOff>0</xdr:colOff>
      <xdr:row>0</xdr:row>
      <xdr:rowOff>895350</xdr:rowOff>
    </xdr:to>
    <xdr:pic>
      <xdr:nvPicPr>
        <xdr:cNvPr id="1029" name="Picture 3" descr="ocif logo"/>
        <xdr:cNvPicPr>
          <a:picLocks noChangeAspect="1" noChangeArrowheads="1"/>
        </xdr:cNvPicPr>
      </xdr:nvPicPr>
      <xdr:blipFill>
        <a:blip xmlns:r="http://schemas.openxmlformats.org/officeDocument/2006/relationships" r:embed="rId2"/>
        <a:srcRect/>
        <a:stretch>
          <a:fillRect/>
        </a:stretch>
      </xdr:blipFill>
      <xdr:spPr bwMode="auto">
        <a:xfrm>
          <a:off x="19050" y="0"/>
          <a:ext cx="9458325" cy="8953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42</xdr:row>
      <xdr:rowOff>47625</xdr:rowOff>
    </xdr:from>
    <xdr:to>
      <xdr:col>15</xdr:col>
      <xdr:colOff>104775</xdr:colOff>
      <xdr:row>58</xdr:row>
      <xdr:rowOff>95250</xdr:rowOff>
    </xdr:to>
    <xdr:graphicFrame macro="">
      <xdr:nvGraphicFramePr>
        <xdr:cNvPr id="205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16</xdr:col>
      <xdr:colOff>0</xdr:colOff>
      <xdr:row>0</xdr:row>
      <xdr:rowOff>695325</xdr:rowOff>
    </xdr:to>
    <xdr:pic>
      <xdr:nvPicPr>
        <xdr:cNvPr id="2053" name="Picture 3" descr="ocif logo"/>
        <xdr:cNvPicPr>
          <a:picLocks noChangeAspect="1" noChangeArrowheads="1"/>
        </xdr:cNvPicPr>
      </xdr:nvPicPr>
      <xdr:blipFill>
        <a:blip xmlns:r="http://schemas.openxmlformats.org/officeDocument/2006/relationships" r:embed="rId2"/>
        <a:srcRect/>
        <a:stretch>
          <a:fillRect/>
        </a:stretch>
      </xdr:blipFill>
      <xdr:spPr bwMode="auto">
        <a:xfrm>
          <a:off x="0" y="0"/>
          <a:ext cx="8229600" cy="695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X58"/>
  <sheetViews>
    <sheetView view="pageBreakPreview" topLeftCell="E53" zoomScale="85" zoomScaleNormal="70" zoomScaleSheetLayoutView="85" workbookViewId="0">
      <selection activeCell="N59" sqref="N59"/>
    </sheetView>
  </sheetViews>
  <sheetFormatPr defaultRowHeight="13.5"/>
  <cols>
    <col min="1" max="2" width="1.7109375" style="1" customWidth="1"/>
    <col min="3" max="3" width="35.28515625" style="1" customWidth="1"/>
    <col min="4" max="4" width="13.42578125" style="1" customWidth="1"/>
    <col min="5" max="5" width="1.140625" style="1" customWidth="1"/>
    <col min="6" max="6" width="13.7109375" style="1" customWidth="1"/>
    <col min="7" max="7" width="0.85546875" style="1" customWidth="1"/>
    <col min="8" max="8" width="14.140625" style="1" customWidth="1"/>
    <col min="9" max="9" width="0.5703125" style="1" customWidth="1"/>
    <col min="10" max="10" width="14.28515625" style="1" customWidth="1"/>
    <col min="11" max="11" width="0.5703125" style="1" customWidth="1"/>
    <col min="12" max="12" width="14.28515625" style="1" customWidth="1"/>
    <col min="13" max="13" width="0.5703125" style="1" customWidth="1"/>
    <col min="14" max="14" width="14.28515625" style="1" customWidth="1"/>
    <col min="15" max="15" width="0.5703125" style="1" customWidth="1"/>
    <col min="16" max="16" width="14.28515625" style="1" customWidth="1"/>
    <col min="17" max="17" width="0.5703125" style="1" customWidth="1"/>
    <col min="18" max="18" width="12.140625" style="1" hidden="1" customWidth="1"/>
    <col min="19" max="19" width="1.42578125" style="1" customWidth="1"/>
    <col min="20" max="20" width="10.42578125" style="1" customWidth="1"/>
    <col min="21" max="21" width="11.42578125" style="1" customWidth="1"/>
    <col min="22" max="22" width="10.42578125" style="1" customWidth="1"/>
    <col min="23" max="23" width="9.85546875" style="1" customWidth="1"/>
    <col min="24" max="24" width="10.42578125" style="1" customWidth="1"/>
    <col min="25" max="25" width="8.42578125" style="1" customWidth="1"/>
    <col min="26" max="16384" width="9.140625" style="1"/>
  </cols>
  <sheetData>
    <row r="1" spans="1:24" ht="71.25" customHeight="1">
      <c r="A1" s="74"/>
      <c r="B1" s="74"/>
      <c r="C1" s="74"/>
      <c r="D1" s="74"/>
      <c r="E1" s="74"/>
      <c r="F1" s="74"/>
      <c r="G1" s="74"/>
      <c r="H1" s="74"/>
      <c r="I1" s="74"/>
      <c r="J1" s="74"/>
      <c r="K1" s="74"/>
      <c r="L1" s="74"/>
      <c r="M1" s="74"/>
      <c r="N1" s="74"/>
      <c r="O1" s="74"/>
      <c r="P1" s="74"/>
      <c r="Q1" s="74"/>
      <c r="R1" s="74"/>
    </row>
    <row r="2" spans="1:24" s="3" customFormat="1" ht="27">
      <c r="A2" s="75" t="s">
        <v>0</v>
      </c>
      <c r="B2" s="75"/>
      <c r="C2" s="75"/>
      <c r="D2" s="75"/>
      <c r="E2" s="75"/>
      <c r="F2" s="75"/>
      <c r="G2" s="75"/>
      <c r="H2" s="75"/>
      <c r="I2" s="75"/>
      <c r="J2" s="75"/>
      <c r="K2" s="75"/>
      <c r="L2" s="75"/>
      <c r="M2" s="75"/>
      <c r="N2" s="75"/>
      <c r="O2" s="75"/>
      <c r="P2" s="75"/>
      <c r="Q2" s="75"/>
      <c r="R2" s="75"/>
    </row>
    <row r="3" spans="1:24" s="3" customFormat="1" ht="27">
      <c r="A3" s="75" t="s">
        <v>1</v>
      </c>
      <c r="B3" s="75"/>
      <c r="C3" s="75"/>
      <c r="D3" s="75"/>
      <c r="E3" s="75"/>
      <c r="F3" s="75"/>
      <c r="G3" s="75"/>
      <c r="H3" s="75"/>
      <c r="I3" s="75"/>
      <c r="J3" s="75"/>
      <c r="K3" s="75"/>
      <c r="L3" s="75"/>
      <c r="M3" s="75"/>
      <c r="N3" s="75"/>
      <c r="O3" s="75"/>
      <c r="P3" s="75"/>
      <c r="Q3" s="75"/>
      <c r="R3" s="75"/>
    </row>
    <row r="4" spans="1:24">
      <c r="A4" s="4"/>
      <c r="B4" s="4"/>
      <c r="C4" s="4"/>
      <c r="D4" s="4"/>
      <c r="E4" s="4"/>
      <c r="F4" s="4"/>
      <c r="G4" s="4"/>
      <c r="H4" s="4"/>
      <c r="I4" s="4"/>
      <c r="J4" s="4"/>
      <c r="K4" s="4"/>
      <c r="L4" s="4"/>
      <c r="M4" s="4"/>
      <c r="N4" s="4"/>
      <c r="O4" s="4"/>
      <c r="P4" s="4"/>
      <c r="Q4" s="4"/>
      <c r="R4" s="4"/>
    </row>
    <row r="5" spans="1:24">
      <c r="C5" s="3"/>
      <c r="D5" s="77">
        <v>39082</v>
      </c>
      <c r="E5" s="78"/>
      <c r="F5" s="78"/>
      <c r="G5" s="78"/>
      <c r="H5" s="78"/>
      <c r="I5" s="78"/>
      <c r="J5" s="78"/>
      <c r="K5" s="78"/>
      <c r="L5" s="78"/>
      <c r="M5" s="78"/>
      <c r="N5" s="78"/>
      <c r="O5" s="78"/>
      <c r="P5" s="79"/>
      <c r="Q5" s="63"/>
    </row>
    <row r="6" spans="1:24" ht="14.25" thickBot="1">
      <c r="A6" s="76" t="s">
        <v>2</v>
      </c>
      <c r="B6" s="76"/>
      <c r="C6" s="76"/>
      <c r="D6" s="64">
        <v>2009</v>
      </c>
      <c r="E6" s="65"/>
      <c r="F6" s="64">
        <v>2008</v>
      </c>
      <c r="G6" s="65"/>
      <c r="H6" s="5">
        <v>2007</v>
      </c>
      <c r="I6" s="6"/>
      <c r="J6" s="5">
        <v>2006</v>
      </c>
      <c r="K6" s="7"/>
      <c r="L6" s="8" t="s">
        <v>3</v>
      </c>
      <c r="M6" s="7"/>
      <c r="N6" s="8" t="s">
        <v>4</v>
      </c>
      <c r="O6" s="7"/>
      <c r="P6" s="5">
        <v>2003</v>
      </c>
      <c r="Q6" s="7"/>
      <c r="R6" s="9">
        <v>1998</v>
      </c>
      <c r="T6" s="4"/>
      <c r="V6" s="4"/>
      <c r="X6" s="4"/>
    </row>
    <row r="7" spans="1:24">
      <c r="N7" s="2"/>
    </row>
    <row r="8" spans="1:24">
      <c r="A8" s="71" t="s">
        <v>56</v>
      </c>
      <c r="B8" s="71"/>
      <c r="C8" s="71"/>
    </row>
    <row r="9" spans="1:24">
      <c r="B9" s="70" t="s">
        <v>5</v>
      </c>
      <c r="C9" s="70"/>
      <c r="D9" s="10">
        <v>320230</v>
      </c>
      <c r="F9" s="11">
        <v>71139</v>
      </c>
      <c r="H9" s="11">
        <v>206131</v>
      </c>
      <c r="J9" s="11">
        <v>84652</v>
      </c>
      <c r="L9" s="11">
        <v>87954</v>
      </c>
      <c r="N9" s="11">
        <v>113628</v>
      </c>
      <c r="P9" s="11">
        <v>380985</v>
      </c>
      <c r="R9" s="12">
        <v>42777</v>
      </c>
      <c r="S9" s="13">
        <v>216887</v>
      </c>
      <c r="T9" s="14"/>
      <c r="V9" s="14"/>
      <c r="X9" s="14"/>
    </row>
    <row r="10" spans="1:24" ht="12.75" customHeight="1">
      <c r="B10" s="80" t="s">
        <v>6</v>
      </c>
      <c r="C10" s="80"/>
      <c r="D10" s="17"/>
      <c r="E10" s="15"/>
      <c r="F10" s="15"/>
      <c r="G10" s="15"/>
      <c r="H10" s="16"/>
      <c r="I10" s="15"/>
      <c r="J10" s="15"/>
      <c r="K10" s="15"/>
      <c r="L10" s="16"/>
      <c r="M10" s="15"/>
      <c r="N10" s="16"/>
      <c r="O10" s="15"/>
      <c r="P10" s="15"/>
      <c r="T10" s="14"/>
      <c r="V10" s="14"/>
      <c r="X10" s="14"/>
    </row>
    <row r="11" spans="1:24" ht="12.75" customHeight="1">
      <c r="B11" s="15"/>
      <c r="C11" s="15" t="s">
        <v>7</v>
      </c>
      <c r="D11" s="17">
        <v>3444073</v>
      </c>
      <c r="E11" s="15"/>
      <c r="F11" s="16">
        <v>3815566</v>
      </c>
      <c r="G11" s="15"/>
      <c r="H11" s="16">
        <v>3926725</v>
      </c>
      <c r="I11" s="15"/>
      <c r="J11" s="16">
        <v>4025907</v>
      </c>
      <c r="K11" s="15"/>
      <c r="L11" s="16">
        <v>4316196</v>
      </c>
      <c r="M11" s="15"/>
      <c r="N11" s="16">
        <v>4426876</v>
      </c>
      <c r="O11" s="15"/>
      <c r="P11" s="16">
        <v>4419227</v>
      </c>
      <c r="R11" s="14">
        <v>3466044</v>
      </c>
      <c r="T11" s="14"/>
      <c r="V11" s="14"/>
      <c r="X11" s="14"/>
    </row>
    <row r="12" spans="1:24">
      <c r="C12" s="1" t="s">
        <v>8</v>
      </c>
      <c r="D12" s="18">
        <v>110202</v>
      </c>
      <c r="F12" s="19">
        <v>100807</v>
      </c>
      <c r="H12" s="19">
        <v>99056</v>
      </c>
      <c r="J12" s="19">
        <v>99401</v>
      </c>
      <c r="L12" s="19">
        <v>104356</v>
      </c>
      <c r="N12" s="19">
        <v>127060</v>
      </c>
      <c r="P12" s="19">
        <v>142383</v>
      </c>
      <c r="R12" s="20">
        <v>97800</v>
      </c>
      <c r="T12" s="14"/>
      <c r="V12" s="14"/>
      <c r="X12" s="14"/>
    </row>
    <row r="13" spans="1:24">
      <c r="C13" s="1" t="s">
        <v>9</v>
      </c>
      <c r="D13" s="21">
        <f>+D11-D12</f>
        <v>3333871</v>
      </c>
      <c r="F13" s="22">
        <f>+F11-F12</f>
        <v>3714759</v>
      </c>
      <c r="H13" s="22">
        <f>+H11-H12</f>
        <v>3827669</v>
      </c>
      <c r="J13" s="22">
        <f>+J11-J12</f>
        <v>3926506</v>
      </c>
      <c r="L13" s="22">
        <f>+L11-L12</f>
        <v>4211840</v>
      </c>
      <c r="N13" s="22">
        <f>+N11-N12</f>
        <v>4299816</v>
      </c>
      <c r="P13" s="22">
        <f>+P11-P12</f>
        <v>4276844</v>
      </c>
      <c r="R13" s="14">
        <f>R11-R12</f>
        <v>3368244</v>
      </c>
      <c r="T13" s="14"/>
      <c r="V13" s="14"/>
      <c r="X13" s="14"/>
    </row>
    <row r="14" spans="1:24">
      <c r="B14" s="70" t="s">
        <v>10</v>
      </c>
      <c r="C14" s="70"/>
      <c r="D14" s="18">
        <v>131142</v>
      </c>
      <c r="F14" s="19">
        <v>247599</v>
      </c>
      <c r="H14" s="19">
        <v>222777</v>
      </c>
      <c r="J14" s="19">
        <v>164878</v>
      </c>
      <c r="L14" s="19">
        <v>145751</v>
      </c>
      <c r="N14" s="19">
        <v>114036</v>
      </c>
      <c r="P14" s="19">
        <v>123098</v>
      </c>
      <c r="R14" s="20">
        <v>94800</v>
      </c>
      <c r="T14" s="14"/>
      <c r="V14" s="14"/>
      <c r="X14" s="14"/>
    </row>
    <row r="15" spans="1:24">
      <c r="B15" s="70" t="s">
        <v>11</v>
      </c>
      <c r="C15" s="70"/>
      <c r="D15" s="23">
        <f>D9+D13+D14</f>
        <v>3785243</v>
      </c>
      <c r="F15" s="20">
        <f>F9+F13+F14</f>
        <v>4033497</v>
      </c>
      <c r="H15" s="20">
        <f>H9+H13+H14</f>
        <v>4256577</v>
      </c>
      <c r="J15" s="20">
        <f>J9+J13+J14</f>
        <v>4176036</v>
      </c>
      <c r="L15" s="20">
        <f>L9+L13+L14</f>
        <v>4445545</v>
      </c>
      <c r="N15" s="20">
        <f>N9+N13+N14</f>
        <v>4527480</v>
      </c>
      <c r="P15" s="20">
        <f>P9+P13+P14</f>
        <v>4780927</v>
      </c>
      <c r="R15" s="20">
        <f>R9+R13+R14</f>
        <v>3505821</v>
      </c>
      <c r="T15" s="14"/>
      <c r="V15" s="14"/>
      <c r="X15" s="14"/>
    </row>
    <row r="16" spans="1:24">
      <c r="F16" s="22"/>
      <c r="H16" s="22"/>
      <c r="J16" s="22"/>
      <c r="N16" s="22"/>
      <c r="R16" s="14"/>
      <c r="T16" s="14"/>
      <c r="V16" s="14"/>
      <c r="X16" s="14"/>
    </row>
    <row r="17" spans="1:24">
      <c r="B17" s="70" t="s">
        <v>12</v>
      </c>
      <c r="C17" s="70"/>
      <c r="D17" s="21">
        <v>47839</v>
      </c>
      <c r="F17" s="22">
        <v>42132</v>
      </c>
      <c r="H17" s="22">
        <v>39227</v>
      </c>
      <c r="J17" s="22">
        <v>34765</v>
      </c>
      <c r="L17" s="22">
        <v>33517</v>
      </c>
      <c r="N17" s="22">
        <v>35392</v>
      </c>
      <c r="P17" s="22">
        <v>32115</v>
      </c>
      <c r="R17" s="14">
        <v>113</v>
      </c>
      <c r="T17" s="14"/>
      <c r="X17" s="14"/>
    </row>
    <row r="18" spans="1:24">
      <c r="B18" s="70" t="s">
        <v>13</v>
      </c>
      <c r="C18" s="70"/>
      <c r="D18" s="21">
        <v>114613</v>
      </c>
      <c r="F18" s="22">
        <v>80118</v>
      </c>
      <c r="H18" s="22">
        <v>83030</v>
      </c>
      <c r="J18" s="22">
        <v>66671</v>
      </c>
      <c r="L18" s="22">
        <v>71554</v>
      </c>
      <c r="N18" s="22">
        <v>95693</v>
      </c>
      <c r="P18" s="22">
        <v>82411</v>
      </c>
      <c r="R18" s="14">
        <v>66947</v>
      </c>
      <c r="T18" s="14"/>
      <c r="X18" s="14"/>
    </row>
    <row r="19" spans="1:24">
      <c r="B19" s="70" t="s">
        <v>14</v>
      </c>
      <c r="C19" s="70"/>
      <c r="D19" s="21">
        <v>2</v>
      </c>
      <c r="F19" s="22">
        <v>2</v>
      </c>
      <c r="H19" s="22">
        <v>2</v>
      </c>
      <c r="J19" s="22">
        <v>2</v>
      </c>
      <c r="L19" s="22">
        <v>2</v>
      </c>
      <c r="N19" s="22">
        <v>445</v>
      </c>
      <c r="P19" s="22">
        <v>2694</v>
      </c>
      <c r="R19" s="14">
        <v>445</v>
      </c>
      <c r="T19" s="14"/>
      <c r="X19" s="14"/>
    </row>
    <row r="20" spans="1:24">
      <c r="B20" s="73" t="s">
        <v>15</v>
      </c>
      <c r="C20" s="73"/>
      <c r="D20" s="25">
        <v>92345</v>
      </c>
      <c r="E20" s="24"/>
      <c r="F20" s="26">
        <f>17496+213212</f>
        <v>230708</v>
      </c>
      <c r="G20" s="24"/>
      <c r="H20" s="26">
        <f>211967+634</f>
        <v>212601</v>
      </c>
      <c r="I20" s="24"/>
      <c r="J20" s="19">
        <f>924+132730</f>
        <v>133654</v>
      </c>
      <c r="L20" s="19">
        <f>2111+120637</f>
        <v>122748</v>
      </c>
      <c r="N20" s="19">
        <f>7430+125152</f>
        <v>132582</v>
      </c>
      <c r="P20" s="66">
        <f>10291+-221001</f>
        <v>-210710</v>
      </c>
      <c r="R20" s="20">
        <v>124584</v>
      </c>
      <c r="T20" s="14"/>
      <c r="X20" s="14"/>
    </row>
    <row r="21" spans="1:24">
      <c r="H21" s="21"/>
      <c r="J21" s="22"/>
      <c r="L21" s="21"/>
      <c r="N21" s="22"/>
      <c r="R21" s="14"/>
      <c r="T21" s="14"/>
      <c r="X21" s="14"/>
    </row>
    <row r="22" spans="1:24" ht="14.25" thickBot="1">
      <c r="B22" s="71" t="s">
        <v>16</v>
      </c>
      <c r="C22" s="71"/>
      <c r="D22" s="27">
        <f>SUM(D15:D21)</f>
        <v>4040042</v>
      </c>
      <c r="F22" s="27">
        <f>SUM(F15:F21)</f>
        <v>4386457</v>
      </c>
      <c r="H22" s="27">
        <f>SUM(H15:H21)</f>
        <v>4591437</v>
      </c>
      <c r="J22" s="27">
        <f>SUM(J15:J21)</f>
        <v>4411128</v>
      </c>
      <c r="L22" s="27">
        <f>SUM(L15:L21)</f>
        <v>4673366</v>
      </c>
      <c r="N22" s="27">
        <f>SUM(N15:N21)</f>
        <v>4791592</v>
      </c>
      <c r="O22" s="3"/>
      <c r="P22" s="27">
        <f>SUM(P15:P21)</f>
        <v>4687437</v>
      </c>
      <c r="Q22" s="3"/>
      <c r="R22" s="28">
        <f>SUM(R15:R21)</f>
        <v>3697910</v>
      </c>
      <c r="T22" s="14"/>
      <c r="X22" s="14"/>
    </row>
    <row r="23" spans="1:24" ht="14.25" thickTop="1">
      <c r="H23" s="21"/>
      <c r="J23" s="22"/>
      <c r="N23" s="22"/>
      <c r="R23" s="14"/>
      <c r="T23" s="14"/>
      <c r="V23" s="14"/>
      <c r="X23" s="14"/>
    </row>
    <row r="24" spans="1:24">
      <c r="A24" s="71" t="s">
        <v>55</v>
      </c>
      <c r="B24" s="71"/>
      <c r="C24" s="71"/>
      <c r="H24" s="21"/>
      <c r="J24" s="22"/>
      <c r="L24" s="21"/>
      <c r="N24" s="22"/>
      <c r="R24" s="14"/>
      <c r="T24" s="14"/>
      <c r="V24" s="14"/>
      <c r="X24" s="14"/>
    </row>
    <row r="25" spans="1:24">
      <c r="B25" s="70" t="s">
        <v>17</v>
      </c>
      <c r="C25" s="70"/>
      <c r="D25" s="10">
        <v>95773</v>
      </c>
      <c r="F25" s="11">
        <v>133208</v>
      </c>
      <c r="H25" s="11">
        <v>92875</v>
      </c>
      <c r="J25" s="11">
        <v>124111</v>
      </c>
      <c r="L25" s="11">
        <v>172709</v>
      </c>
      <c r="N25" s="11">
        <v>374336</v>
      </c>
      <c r="P25" s="11">
        <v>372445</v>
      </c>
      <c r="R25" s="12">
        <v>193776</v>
      </c>
      <c r="T25" s="14"/>
      <c r="V25" s="14"/>
      <c r="X25" s="14"/>
    </row>
    <row r="26" spans="1:24">
      <c r="B26" s="70" t="s">
        <v>18</v>
      </c>
      <c r="C26" s="70"/>
      <c r="F26" s="22"/>
      <c r="H26" s="22"/>
      <c r="J26" s="22"/>
      <c r="L26" s="22"/>
      <c r="N26" s="22"/>
      <c r="T26" s="14"/>
      <c r="V26" s="14"/>
      <c r="X26" s="14"/>
    </row>
    <row r="27" spans="1:24">
      <c r="C27" s="1" t="s">
        <v>19</v>
      </c>
      <c r="D27" s="21">
        <v>687405</v>
      </c>
      <c r="F27" s="22">
        <v>782759</v>
      </c>
      <c r="H27" s="22">
        <v>796791</v>
      </c>
      <c r="J27" s="22">
        <v>1474054</v>
      </c>
      <c r="L27" s="22">
        <v>1311392</v>
      </c>
      <c r="N27" s="22">
        <v>445766</v>
      </c>
      <c r="P27" s="22">
        <v>358330</v>
      </c>
      <c r="R27" s="14">
        <v>887632</v>
      </c>
    </row>
    <row r="28" spans="1:24">
      <c r="C28" s="1" t="s">
        <v>20</v>
      </c>
      <c r="D28" s="21">
        <v>1591941</v>
      </c>
      <c r="F28" s="22">
        <v>1906922</v>
      </c>
      <c r="H28" s="22">
        <v>1715002</v>
      </c>
      <c r="J28" s="22">
        <v>1125521</v>
      </c>
      <c r="L28" s="22">
        <v>1133613</v>
      </c>
      <c r="N28" s="22">
        <v>1612667</v>
      </c>
      <c r="P28" s="22">
        <v>1591599</v>
      </c>
      <c r="R28" s="14">
        <v>1025997</v>
      </c>
      <c r="T28" s="14"/>
      <c r="V28" s="14"/>
      <c r="X28" s="14"/>
    </row>
    <row r="29" spans="1:24">
      <c r="C29" s="1" t="s">
        <v>21</v>
      </c>
      <c r="D29" s="21">
        <v>891720</v>
      </c>
      <c r="F29" s="22">
        <v>742301</v>
      </c>
      <c r="H29" s="22">
        <v>1262145</v>
      </c>
      <c r="J29" s="22">
        <v>837019</v>
      </c>
      <c r="L29" s="22">
        <v>1162827</v>
      </c>
      <c r="N29" s="22">
        <v>1568375</v>
      </c>
      <c r="P29" s="22">
        <v>1571581</v>
      </c>
      <c r="R29" s="14">
        <v>780016</v>
      </c>
      <c r="T29" s="14"/>
      <c r="V29" s="14"/>
      <c r="X29" s="14"/>
    </row>
    <row r="30" spans="1:24">
      <c r="B30" s="70" t="s">
        <v>22</v>
      </c>
      <c r="C30" s="70"/>
      <c r="D30" s="18">
        <v>48259</v>
      </c>
      <c r="F30" s="19">
        <v>30627</v>
      </c>
      <c r="H30" s="19">
        <f>7+537+38391</f>
        <v>38935</v>
      </c>
      <c r="J30" s="19">
        <f>546+26504</f>
        <v>27050</v>
      </c>
      <c r="L30" s="19">
        <f>5+554+18447</f>
        <v>19006</v>
      </c>
      <c r="N30" s="19">
        <f>375+12303</f>
        <v>12678</v>
      </c>
      <c r="P30" s="22">
        <f>399+45776</f>
        <v>46175</v>
      </c>
      <c r="R30" s="20">
        <v>20353</v>
      </c>
      <c r="T30" s="14"/>
      <c r="V30" s="14"/>
      <c r="X30" s="14"/>
    </row>
    <row r="31" spans="1:24">
      <c r="B31" s="70" t="s">
        <v>23</v>
      </c>
      <c r="C31" s="70"/>
      <c r="D31" s="23">
        <f>SUM(D25:D30)</f>
        <v>3315098</v>
      </c>
      <c r="F31" s="20">
        <f>SUM(F25:F30)</f>
        <v>3595817</v>
      </c>
      <c r="H31" s="20">
        <f>SUM(H25:H30)</f>
        <v>3905748</v>
      </c>
      <c r="J31" s="20">
        <f>SUM(J25:J30)</f>
        <v>3587755</v>
      </c>
      <c r="L31" s="20">
        <f>SUM(L25:L30)</f>
        <v>3799547</v>
      </c>
      <c r="N31" s="20">
        <f>SUM(N25:N30)</f>
        <v>4013822</v>
      </c>
      <c r="P31" s="29">
        <f>SUM(P25:P30)</f>
        <v>3940130</v>
      </c>
      <c r="R31" s="20">
        <f>SUM(R25:R30)</f>
        <v>2907774</v>
      </c>
      <c r="T31" s="14"/>
      <c r="V31" s="14"/>
      <c r="X31" s="14"/>
    </row>
    <row r="32" spans="1:24">
      <c r="F32" s="22"/>
      <c r="H32" s="22"/>
      <c r="J32" s="22"/>
      <c r="N32" s="22"/>
      <c r="R32" s="14"/>
      <c r="T32" s="14"/>
      <c r="V32" s="14"/>
      <c r="X32" s="14"/>
    </row>
    <row r="33" spans="1:24">
      <c r="B33" s="70" t="s">
        <v>24</v>
      </c>
      <c r="C33" s="70"/>
      <c r="D33" s="18">
        <v>93041</v>
      </c>
      <c r="F33" s="19">
        <v>108870</v>
      </c>
      <c r="H33" s="19">
        <v>123587</v>
      </c>
      <c r="J33" s="19">
        <v>121361</v>
      </c>
      <c r="L33" s="19">
        <v>239219</v>
      </c>
      <c r="N33" s="19">
        <v>178304</v>
      </c>
      <c r="P33" s="19">
        <v>195127</v>
      </c>
      <c r="R33" s="20">
        <v>77474</v>
      </c>
      <c r="T33" s="14"/>
      <c r="V33" s="14"/>
      <c r="X33" s="14"/>
    </row>
    <row r="34" spans="1:24">
      <c r="F34" s="22"/>
      <c r="H34" s="22"/>
      <c r="J34" s="22"/>
      <c r="L34" s="22"/>
      <c r="N34" s="22"/>
      <c r="R34" s="14"/>
      <c r="T34" s="14"/>
      <c r="V34" s="14"/>
      <c r="X34" s="14"/>
    </row>
    <row r="35" spans="1:24">
      <c r="B35" s="71" t="s">
        <v>25</v>
      </c>
      <c r="C35" s="71"/>
      <c r="D35" s="30">
        <f>SUM(D31:D34)</f>
        <v>3408139</v>
      </c>
      <c r="F35" s="31">
        <f>SUM(F31:F34)</f>
        <v>3704687</v>
      </c>
      <c r="G35" s="11"/>
      <c r="H35" s="31">
        <f>SUM(H31:H34)</f>
        <v>4029335</v>
      </c>
      <c r="I35" s="11"/>
      <c r="J35" s="31">
        <f>SUM(J31:J34)</f>
        <v>3709116</v>
      </c>
      <c r="K35" s="11"/>
      <c r="L35" s="31">
        <f>SUM(L31:L34)</f>
        <v>4038766</v>
      </c>
      <c r="M35" s="11"/>
      <c r="N35" s="31">
        <f>SUM(N31:N34)</f>
        <v>4192126</v>
      </c>
      <c r="O35" s="11"/>
      <c r="P35" s="31">
        <f>SUM(P31:P34)</f>
        <v>4135257</v>
      </c>
      <c r="R35" s="20">
        <f>SUM(R31:R34)</f>
        <v>2985248</v>
      </c>
      <c r="T35" s="14"/>
      <c r="V35" s="14"/>
      <c r="X35" s="14"/>
    </row>
    <row r="36" spans="1:24">
      <c r="F36" s="22"/>
      <c r="H36" s="22"/>
      <c r="J36" s="22"/>
      <c r="L36" s="22"/>
      <c r="N36" s="22"/>
      <c r="R36" s="14"/>
      <c r="T36" s="14"/>
      <c r="V36" s="14"/>
      <c r="X36" s="14"/>
    </row>
    <row r="37" spans="1:24">
      <c r="A37" s="71" t="s">
        <v>36</v>
      </c>
      <c r="B37" s="71"/>
      <c r="C37" s="71"/>
      <c r="F37" s="22"/>
      <c r="H37" s="22"/>
      <c r="J37" s="22"/>
      <c r="L37" s="22"/>
      <c r="N37" s="22"/>
      <c r="R37" s="14"/>
      <c r="T37" s="14"/>
      <c r="V37" s="14"/>
      <c r="X37" s="14"/>
    </row>
    <row r="38" spans="1:24">
      <c r="B38" s="70" t="s">
        <v>26</v>
      </c>
      <c r="C38" s="70"/>
      <c r="D38" s="21">
        <v>7221</v>
      </c>
      <c r="F38" s="22">
        <v>601</v>
      </c>
      <c r="H38" s="22">
        <v>5340</v>
      </c>
      <c r="J38" s="22">
        <v>22214</v>
      </c>
      <c r="L38" s="22">
        <v>18709</v>
      </c>
      <c r="N38" s="22">
        <v>5396</v>
      </c>
      <c r="P38" s="22">
        <v>4102</v>
      </c>
      <c r="R38" s="14">
        <v>0</v>
      </c>
      <c r="T38" s="14"/>
      <c r="V38" s="14"/>
      <c r="X38" s="14"/>
    </row>
    <row r="39" spans="1:24">
      <c r="B39" s="70" t="s">
        <v>27</v>
      </c>
      <c r="C39" s="70"/>
      <c r="D39" s="21"/>
      <c r="F39" s="22"/>
      <c r="H39" s="22"/>
      <c r="J39" s="22"/>
      <c r="L39" s="22"/>
      <c r="N39" s="22"/>
      <c r="P39" s="22"/>
      <c r="R39" s="14"/>
      <c r="T39" s="14"/>
      <c r="V39" s="14"/>
      <c r="X39" s="14"/>
    </row>
    <row r="40" spans="1:24">
      <c r="C40" s="1" t="s">
        <v>28</v>
      </c>
      <c r="D40" s="21">
        <v>49165</v>
      </c>
      <c r="F40" s="22">
        <v>49149</v>
      </c>
      <c r="H40" s="22">
        <v>49050</v>
      </c>
      <c r="J40" s="22">
        <v>51976</v>
      </c>
      <c r="L40" s="22">
        <v>42953</v>
      </c>
      <c r="N40" s="22">
        <v>42871</v>
      </c>
      <c r="P40" s="22">
        <v>51057</v>
      </c>
      <c r="R40" s="14">
        <v>17863</v>
      </c>
      <c r="T40" s="14"/>
      <c r="V40" s="14"/>
      <c r="X40" s="14"/>
    </row>
    <row r="41" spans="1:24">
      <c r="C41" s="1" t="s">
        <v>29</v>
      </c>
      <c r="D41" s="21">
        <v>11099</v>
      </c>
      <c r="F41" s="22">
        <v>11099</v>
      </c>
      <c r="H41" s="22">
        <v>1326</v>
      </c>
      <c r="J41" s="22">
        <v>1008</v>
      </c>
      <c r="L41" s="22">
        <v>1008</v>
      </c>
      <c r="N41" s="22">
        <v>3357</v>
      </c>
      <c r="P41" s="22">
        <v>3329</v>
      </c>
      <c r="R41" s="14">
        <v>1588</v>
      </c>
      <c r="T41" s="14"/>
      <c r="V41" s="14"/>
      <c r="X41" s="14"/>
    </row>
    <row r="42" spans="1:24">
      <c r="C42" s="1" t="s">
        <v>30</v>
      </c>
      <c r="D42" s="21">
        <v>54591</v>
      </c>
      <c r="F42" s="22">
        <v>87243</v>
      </c>
      <c r="H42" s="22">
        <v>104279</v>
      </c>
      <c r="J42" s="22">
        <v>90017</v>
      </c>
      <c r="L42" s="22">
        <v>68981</v>
      </c>
      <c r="N42" s="22">
        <v>63942</v>
      </c>
      <c r="P42" s="22">
        <v>68476</v>
      </c>
      <c r="R42" s="14">
        <v>125953</v>
      </c>
      <c r="T42" s="14"/>
      <c r="V42" s="14"/>
      <c r="X42" s="14"/>
    </row>
    <row r="43" spans="1:24">
      <c r="C43" s="1" t="s">
        <v>31</v>
      </c>
      <c r="D43" s="18">
        <v>509827</v>
      </c>
      <c r="F43" s="19">
        <v>533678</v>
      </c>
      <c r="H43" s="19">
        <v>402107</v>
      </c>
      <c r="J43" s="19">
        <v>536797</v>
      </c>
      <c r="L43" s="19">
        <v>502949</v>
      </c>
      <c r="N43" s="19">
        <v>483900</v>
      </c>
      <c r="P43" s="19">
        <v>425216</v>
      </c>
      <c r="R43" s="20">
        <v>567258</v>
      </c>
      <c r="T43" s="14"/>
      <c r="V43" s="14"/>
      <c r="X43" s="14"/>
    </row>
    <row r="44" spans="1:24">
      <c r="H44" s="22"/>
      <c r="J44" s="22"/>
      <c r="L44" s="22"/>
      <c r="N44" s="22"/>
      <c r="R44" s="14"/>
      <c r="T44" s="14"/>
      <c r="X44" s="14"/>
    </row>
    <row r="45" spans="1:24">
      <c r="B45" s="71" t="s">
        <v>32</v>
      </c>
      <c r="C45" s="71"/>
      <c r="D45" s="30">
        <f>SUM(D38:D43)</f>
        <v>631903</v>
      </c>
      <c r="F45" s="31">
        <f>SUM(F38:F43)</f>
        <v>681770</v>
      </c>
      <c r="H45" s="31">
        <f>SUM(H38:H43)</f>
        <v>562102</v>
      </c>
      <c r="J45" s="31">
        <f>SUM(J38:J43)</f>
        <v>702012</v>
      </c>
      <c r="K45" s="11"/>
      <c r="L45" s="31">
        <f>SUM(L38:L43)</f>
        <v>634600</v>
      </c>
      <c r="M45" s="11"/>
      <c r="N45" s="31">
        <f>SUM(N38:N43)</f>
        <v>599466</v>
      </c>
      <c r="O45" s="11"/>
      <c r="P45" s="31">
        <f>SUM(P38:P43)</f>
        <v>552180</v>
      </c>
      <c r="Q45" s="11"/>
      <c r="R45" s="20">
        <f>SUM(R38:R43)</f>
        <v>712662</v>
      </c>
      <c r="T45" s="14"/>
      <c r="X45" s="14"/>
    </row>
    <row r="46" spans="1:24">
      <c r="H46" s="22"/>
      <c r="J46" s="22"/>
      <c r="L46" s="21"/>
      <c r="N46" s="22"/>
      <c r="R46" s="14"/>
      <c r="T46" s="14"/>
      <c r="X46" s="14"/>
    </row>
    <row r="47" spans="1:24" ht="14.25" thickBot="1">
      <c r="B47" s="67"/>
      <c r="C47" s="68" t="s">
        <v>33</v>
      </c>
      <c r="D47" s="27">
        <f>+D35+D45</f>
        <v>4040042</v>
      </c>
      <c r="F47" s="27">
        <f>+F35+F45</f>
        <v>4386457</v>
      </c>
      <c r="H47" s="27">
        <f>+H35+H45</f>
        <v>4591437</v>
      </c>
      <c r="J47" s="27">
        <f>+J35+J45</f>
        <v>4411128</v>
      </c>
      <c r="L47" s="27">
        <f>+L35+L45</f>
        <v>4673366</v>
      </c>
      <c r="N47" s="27">
        <f>+N35+N45</f>
        <v>4791592</v>
      </c>
      <c r="O47" s="3"/>
      <c r="P47" s="27">
        <f>+P35+P45</f>
        <v>4687437</v>
      </c>
      <c r="Q47" s="3"/>
      <c r="R47" s="28">
        <f>R35+R45</f>
        <v>3697910</v>
      </c>
      <c r="T47" s="14"/>
      <c r="X47" s="14"/>
    </row>
    <row r="48" spans="1:24" ht="14.25" thickTop="1">
      <c r="T48" s="14"/>
      <c r="X48" s="14"/>
    </row>
    <row r="49" spans="1:18" ht="45" customHeight="1">
      <c r="A49" s="72" t="s">
        <v>34</v>
      </c>
      <c r="B49" s="72"/>
      <c r="C49" s="72"/>
      <c r="D49" s="72"/>
      <c r="E49" s="72"/>
      <c r="F49" s="72"/>
      <c r="G49" s="72"/>
      <c r="H49" s="72"/>
      <c r="I49" s="72"/>
      <c r="J49" s="72"/>
      <c r="K49" s="72"/>
      <c r="L49" s="72"/>
      <c r="M49" s="72"/>
      <c r="N49" s="72"/>
      <c r="O49" s="72"/>
      <c r="P49" s="72"/>
      <c r="Q49" s="72"/>
      <c r="R49" s="72"/>
    </row>
    <row r="51" spans="1:18">
      <c r="M51" s="14" t="s">
        <v>35</v>
      </c>
      <c r="N51" s="1" t="s">
        <v>36</v>
      </c>
    </row>
    <row r="52" spans="1:18">
      <c r="L52" s="1">
        <v>2003</v>
      </c>
      <c r="M52" s="14">
        <v>4686</v>
      </c>
      <c r="N52" s="1">
        <v>551</v>
      </c>
    </row>
    <row r="53" spans="1:18">
      <c r="L53" s="1">
        <v>2004</v>
      </c>
      <c r="M53" s="14">
        <v>4792</v>
      </c>
      <c r="N53" s="1">
        <v>599</v>
      </c>
    </row>
    <row r="54" spans="1:18">
      <c r="L54" s="1">
        <v>2005</v>
      </c>
      <c r="M54" s="14">
        <v>4673</v>
      </c>
      <c r="N54" s="1">
        <v>635</v>
      </c>
    </row>
    <row r="55" spans="1:18">
      <c r="L55" s="1">
        <v>2006</v>
      </c>
      <c r="M55" s="14">
        <v>4411</v>
      </c>
      <c r="N55" s="1">
        <v>702</v>
      </c>
    </row>
    <row r="56" spans="1:18">
      <c r="L56" s="1">
        <v>2007</v>
      </c>
      <c r="M56" s="1">
        <v>4591</v>
      </c>
      <c r="N56" s="1">
        <v>562</v>
      </c>
    </row>
    <row r="57" spans="1:18">
      <c r="L57" s="1">
        <v>2008</v>
      </c>
      <c r="M57" s="1">
        <v>4386</v>
      </c>
      <c r="N57" s="1">
        <v>682</v>
      </c>
    </row>
    <row r="58" spans="1:18">
      <c r="L58" s="1">
        <v>2009</v>
      </c>
      <c r="M58" s="1">
        <v>4040</v>
      </c>
      <c r="N58" s="1">
        <v>632</v>
      </c>
    </row>
  </sheetData>
  <mergeCells count="27">
    <mergeCell ref="B9:C9"/>
    <mergeCell ref="B10:C10"/>
    <mergeCell ref="D5:P5"/>
    <mergeCell ref="A1:R1"/>
    <mergeCell ref="A2:R2"/>
    <mergeCell ref="A3:R3"/>
    <mergeCell ref="A6:C6"/>
    <mergeCell ref="A8:C8"/>
    <mergeCell ref="B14:C14"/>
    <mergeCell ref="B15:C15"/>
    <mergeCell ref="A37:C37"/>
    <mergeCell ref="B38:C38"/>
    <mergeCell ref="B19:C19"/>
    <mergeCell ref="B20:C20"/>
    <mergeCell ref="B22:C22"/>
    <mergeCell ref="A24:C24"/>
    <mergeCell ref="B25:C25"/>
    <mergeCell ref="B26:C26"/>
    <mergeCell ref="B17:C17"/>
    <mergeCell ref="B18:C18"/>
    <mergeCell ref="B39:C39"/>
    <mergeCell ref="B45:C45"/>
    <mergeCell ref="A49:R49"/>
    <mergeCell ref="B30:C30"/>
    <mergeCell ref="B31:C31"/>
    <mergeCell ref="B33:C33"/>
    <mergeCell ref="B35:C35"/>
  </mergeCells>
  <phoneticPr fontId="0" type="noConversion"/>
  <printOptions horizontalCentered="1"/>
  <pageMargins left="0.3" right="0.24" top="0.51" bottom="0.51" header="0.5" footer="0.5"/>
  <pageSetup scale="69"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R74"/>
  <sheetViews>
    <sheetView tabSelected="1" view="pageBreakPreview" topLeftCell="A41" zoomScaleNormal="100" zoomScaleSheetLayoutView="100" workbookViewId="0">
      <selection activeCell="D41" sqref="D41"/>
    </sheetView>
  </sheetViews>
  <sheetFormatPr defaultRowHeight="12.75"/>
  <cols>
    <col min="1" max="2" width="1.7109375" style="32" customWidth="1"/>
    <col min="3" max="3" width="33.5703125" style="32" customWidth="1"/>
    <col min="4" max="4" width="11.42578125" style="32" customWidth="1"/>
    <col min="5" max="5" width="1" style="32" customWidth="1"/>
    <col min="6" max="6" width="14.28515625" style="32" customWidth="1"/>
    <col min="7" max="7" width="1" style="32" customWidth="1"/>
    <col min="8" max="8" width="11" style="32" customWidth="1"/>
    <col min="9" max="9" width="0.85546875" style="32" customWidth="1"/>
    <col min="10" max="10" width="11" style="32" customWidth="1"/>
    <col min="11" max="11" width="1.140625" style="32" customWidth="1"/>
    <col min="12" max="12" width="11" style="32" customWidth="1"/>
    <col min="13" max="13" width="0.85546875" style="32" customWidth="1"/>
    <col min="14" max="14" width="11" style="32" customWidth="1"/>
    <col min="15" max="15" width="0.85546875" style="32" customWidth="1"/>
    <col min="16" max="16" width="11" style="32" customWidth="1"/>
    <col min="17" max="17" width="0.140625" style="32" customWidth="1"/>
    <col min="18" max="18" width="1.42578125" style="32" customWidth="1"/>
    <col min="19" max="16384" width="9.140625" style="32"/>
  </cols>
  <sheetData>
    <row r="1" spans="1:18" ht="79.5" customHeight="1">
      <c r="A1" s="88"/>
      <c r="B1" s="88"/>
      <c r="C1" s="88"/>
      <c r="D1" s="88"/>
      <c r="E1" s="88"/>
      <c r="F1" s="88"/>
      <c r="G1" s="88"/>
      <c r="H1" s="88"/>
      <c r="I1" s="88"/>
      <c r="J1" s="88"/>
      <c r="K1" s="88"/>
      <c r="L1" s="88"/>
      <c r="M1" s="88"/>
      <c r="N1" s="88"/>
      <c r="O1" s="88"/>
      <c r="P1" s="88"/>
      <c r="Q1" s="33"/>
    </row>
    <row r="2" spans="1:18" s="34" customFormat="1" ht="27">
      <c r="A2" s="75" t="s">
        <v>37</v>
      </c>
      <c r="B2" s="75"/>
      <c r="C2" s="75"/>
      <c r="D2" s="75"/>
      <c r="E2" s="75"/>
      <c r="F2" s="75"/>
      <c r="G2" s="75"/>
      <c r="H2" s="75"/>
      <c r="I2" s="75"/>
      <c r="J2" s="75"/>
      <c r="K2" s="75"/>
      <c r="L2" s="75"/>
      <c r="M2" s="75"/>
      <c r="N2" s="75"/>
      <c r="O2" s="75"/>
      <c r="P2" s="75"/>
      <c r="Q2" s="75"/>
    </row>
    <row r="3" spans="1:18" s="34" customFormat="1" ht="27">
      <c r="A3" s="89" t="s">
        <v>1</v>
      </c>
      <c r="B3" s="89"/>
      <c r="C3" s="89"/>
      <c r="D3" s="89"/>
      <c r="E3" s="89"/>
      <c r="F3" s="89"/>
      <c r="G3" s="89"/>
      <c r="H3" s="89"/>
      <c r="I3" s="89"/>
      <c r="J3" s="89"/>
      <c r="K3" s="89"/>
      <c r="L3" s="89"/>
      <c r="M3" s="89"/>
      <c r="N3" s="89"/>
      <c r="O3" s="89"/>
      <c r="P3" s="89"/>
      <c r="Q3" s="89"/>
    </row>
    <row r="4" spans="1:18">
      <c r="C4" s="35"/>
      <c r="D4" s="85">
        <v>37986</v>
      </c>
      <c r="E4" s="86"/>
      <c r="F4" s="86"/>
      <c r="G4" s="86"/>
      <c r="H4" s="86"/>
      <c r="I4" s="86"/>
      <c r="J4" s="86"/>
      <c r="K4" s="86"/>
      <c r="L4" s="86"/>
      <c r="M4" s="86"/>
      <c r="N4" s="86"/>
      <c r="O4" s="86"/>
      <c r="P4" s="87"/>
    </row>
    <row r="5" spans="1:18" ht="13.5" thickBot="1">
      <c r="A5" s="84" t="s">
        <v>2</v>
      </c>
      <c r="B5" s="84"/>
      <c r="C5" s="84"/>
      <c r="D5" s="91">
        <v>2009</v>
      </c>
      <c r="E5" s="90"/>
      <c r="F5" s="91">
        <v>2008</v>
      </c>
      <c r="G5" s="90"/>
      <c r="H5" s="91">
        <v>2007</v>
      </c>
      <c r="I5" s="37"/>
      <c r="J5" s="36">
        <v>2006</v>
      </c>
      <c r="K5" s="38"/>
      <c r="L5" s="39" t="s">
        <v>38</v>
      </c>
      <c r="M5" s="38"/>
      <c r="N5" s="39" t="s">
        <v>39</v>
      </c>
      <c r="O5" s="38"/>
      <c r="P5" s="36">
        <v>2003</v>
      </c>
      <c r="Q5" s="40">
        <v>1998</v>
      </c>
    </row>
    <row r="7" spans="1:18">
      <c r="A7" s="81" t="s">
        <v>57</v>
      </c>
      <c r="B7" s="81"/>
      <c r="C7" s="81"/>
    </row>
    <row r="8" spans="1:18">
      <c r="B8" s="83" t="s">
        <v>40</v>
      </c>
      <c r="C8" s="83"/>
    </row>
    <row r="9" spans="1:18">
      <c r="C9" s="32" t="s">
        <v>41</v>
      </c>
      <c r="D9" s="42">
        <v>0</v>
      </c>
      <c r="F9" s="43">
        <v>0</v>
      </c>
      <c r="H9" s="41">
        <v>0</v>
      </c>
      <c r="J9" s="43">
        <v>0</v>
      </c>
      <c r="L9" s="41">
        <v>0</v>
      </c>
      <c r="N9" s="43">
        <v>64</v>
      </c>
      <c r="P9" s="43">
        <v>103</v>
      </c>
      <c r="Q9" s="44">
        <v>127</v>
      </c>
      <c r="R9" s="45"/>
    </row>
    <row r="10" spans="1:18">
      <c r="C10" s="32" t="s">
        <v>42</v>
      </c>
      <c r="D10" s="46">
        <v>18776</v>
      </c>
      <c r="F10" s="47">
        <v>17511</v>
      </c>
      <c r="H10" s="47">
        <v>32020</v>
      </c>
      <c r="J10" s="47">
        <v>38671</v>
      </c>
      <c r="L10" s="47">
        <v>46625</v>
      </c>
      <c r="N10" s="47">
        <v>45600</v>
      </c>
      <c r="P10" s="47">
        <v>53729</v>
      </c>
      <c r="Q10" s="45">
        <v>24513</v>
      </c>
      <c r="R10" s="45"/>
    </row>
    <row r="11" spans="1:18">
      <c r="C11" s="48" t="s">
        <v>43</v>
      </c>
      <c r="D11" s="49"/>
      <c r="E11" s="48"/>
      <c r="F11" s="50"/>
      <c r="G11" s="48"/>
      <c r="H11" s="50"/>
      <c r="I11" s="48"/>
      <c r="J11" s="50"/>
      <c r="K11" s="48"/>
      <c r="L11" s="50"/>
      <c r="M11" s="48"/>
      <c r="N11" s="50"/>
      <c r="O11" s="48"/>
      <c r="P11" s="47"/>
      <c r="R11" s="45"/>
    </row>
    <row r="12" spans="1:18">
      <c r="C12" s="48" t="s">
        <v>44</v>
      </c>
      <c r="D12" s="49">
        <v>426032</v>
      </c>
      <c r="E12" s="48"/>
      <c r="F12" s="50">
        <v>439096</v>
      </c>
      <c r="G12" s="48"/>
      <c r="H12" s="50">
        <f>35158+256122+16139+102570</f>
        <v>409989</v>
      </c>
      <c r="I12" s="48"/>
      <c r="J12" s="50">
        <f>14116+275294+14653+104391</f>
        <v>408454</v>
      </c>
      <c r="K12" s="48"/>
      <c r="L12" s="50">
        <f>11424+289548+13098+93847</f>
        <v>407917</v>
      </c>
      <c r="M12" s="48"/>
      <c r="N12" s="50">
        <f>9768+304337+13025+83972</f>
        <v>411102</v>
      </c>
      <c r="O12" s="48"/>
      <c r="P12" s="47">
        <f>7672+317755+12077+75908</f>
        <v>413412</v>
      </c>
      <c r="Q12" s="45">
        <v>281482</v>
      </c>
      <c r="R12" s="45"/>
    </row>
    <row r="13" spans="1:18">
      <c r="C13" s="32" t="s">
        <v>45</v>
      </c>
      <c r="D13" s="46">
        <v>678</v>
      </c>
      <c r="F13" s="47">
        <v>32</v>
      </c>
      <c r="H13" s="47">
        <f>30+3245</f>
        <v>3275</v>
      </c>
      <c r="J13" s="47">
        <f>32+4548</f>
        <v>4580</v>
      </c>
      <c r="L13" s="47">
        <f>33+4627</f>
        <v>4660</v>
      </c>
      <c r="N13" s="47">
        <f>59+4340</f>
        <v>4399</v>
      </c>
      <c r="P13" s="47">
        <f>4465+36</f>
        <v>4501</v>
      </c>
      <c r="Q13" s="45">
        <v>110549</v>
      </c>
      <c r="R13" s="45"/>
    </row>
    <row r="14" spans="1:18">
      <c r="B14" s="83" t="s">
        <v>46</v>
      </c>
      <c r="C14" s="83"/>
      <c r="D14" s="46">
        <v>685</v>
      </c>
      <c r="F14" s="47">
        <v>441</v>
      </c>
      <c r="H14" s="47">
        <v>362</v>
      </c>
      <c r="J14" s="47">
        <v>702</v>
      </c>
      <c r="L14" s="47">
        <v>971</v>
      </c>
      <c r="N14" s="47">
        <v>2785</v>
      </c>
      <c r="P14" s="47">
        <v>4632</v>
      </c>
      <c r="Q14" s="45">
        <v>918</v>
      </c>
      <c r="R14" s="45"/>
    </row>
    <row r="15" spans="1:18">
      <c r="B15" s="83" t="s">
        <v>47</v>
      </c>
      <c r="C15" s="83"/>
      <c r="D15" s="92">
        <v>-25513</v>
      </c>
      <c r="F15" s="52">
        <v>4003</v>
      </c>
      <c r="H15" s="52">
        <f>7369+30+63</f>
        <v>7462</v>
      </c>
      <c r="J15" s="52">
        <f>4067+50</f>
        <v>4117</v>
      </c>
      <c r="L15" s="52">
        <f>2709+28</f>
        <v>2737</v>
      </c>
      <c r="N15" s="52">
        <f>159+14</f>
        <v>173</v>
      </c>
      <c r="P15" s="52">
        <f>158+15</f>
        <v>173</v>
      </c>
      <c r="Q15" s="45">
        <v>15</v>
      </c>
      <c r="R15" s="45"/>
    </row>
    <row r="16" spans="1:18">
      <c r="D16" s="46"/>
      <c r="F16" s="47"/>
      <c r="H16" s="47"/>
      <c r="J16" s="47"/>
      <c r="L16" s="47"/>
      <c r="N16" s="47"/>
      <c r="P16" s="47"/>
      <c r="Q16" s="53"/>
      <c r="R16" s="45"/>
    </row>
    <row r="17" spans="1:18">
      <c r="B17" s="81" t="s">
        <v>58</v>
      </c>
      <c r="C17" s="81"/>
      <c r="D17" s="54">
        <f>SUM(D8:D16)</f>
        <v>420658</v>
      </c>
      <c r="F17" s="55">
        <f>SUM(F8:F16)</f>
        <v>461083</v>
      </c>
      <c r="H17" s="55">
        <f>SUM(H8:H16)</f>
        <v>453108</v>
      </c>
      <c r="J17" s="55">
        <f>SUM(J8:J16)</f>
        <v>456524</v>
      </c>
      <c r="L17" s="55">
        <f>SUM(L8:L16)</f>
        <v>462910</v>
      </c>
      <c r="N17" s="55">
        <f>SUM(N8:N16)</f>
        <v>464123</v>
      </c>
      <c r="P17" s="55">
        <f>SUM(P8:P16)</f>
        <v>476550</v>
      </c>
      <c r="Q17" s="55">
        <f>SUM(Q8:Q16)</f>
        <v>417604</v>
      </c>
      <c r="R17" s="45"/>
    </row>
    <row r="18" spans="1:18">
      <c r="D18" s="46"/>
      <c r="F18" s="47"/>
      <c r="H18" s="47"/>
      <c r="J18" s="47"/>
      <c r="L18" s="47"/>
      <c r="N18" s="47"/>
      <c r="P18" s="47"/>
      <c r="Q18" s="45"/>
      <c r="R18" s="45"/>
    </row>
    <row r="19" spans="1:18">
      <c r="A19" s="81" t="s">
        <v>59</v>
      </c>
      <c r="B19" s="81"/>
      <c r="C19" s="81"/>
      <c r="D19" s="46"/>
      <c r="F19" s="47"/>
      <c r="H19" s="47"/>
      <c r="J19" s="47"/>
      <c r="L19" s="47"/>
      <c r="N19" s="47"/>
      <c r="P19" s="47"/>
      <c r="Q19" s="45"/>
      <c r="R19" s="45"/>
    </row>
    <row r="20" spans="1:18">
      <c r="B20" s="83" t="s">
        <v>48</v>
      </c>
      <c r="C20" s="83"/>
      <c r="D20" s="46">
        <v>93026</v>
      </c>
      <c r="F20" s="47">
        <v>80869</v>
      </c>
      <c r="H20" s="47">
        <v>83532</v>
      </c>
      <c r="J20" s="47">
        <v>106727</v>
      </c>
      <c r="L20" s="47">
        <v>85538</v>
      </c>
      <c r="N20" s="47">
        <v>91540</v>
      </c>
      <c r="P20" s="47">
        <v>88663</v>
      </c>
      <c r="Q20" s="45">
        <v>95309</v>
      </c>
      <c r="R20" s="45"/>
    </row>
    <row r="21" spans="1:18">
      <c r="B21" s="83" t="s">
        <v>49</v>
      </c>
      <c r="C21" s="83"/>
      <c r="D21" s="51">
        <v>15199</v>
      </c>
      <c r="F21" s="52">
        <v>12598</v>
      </c>
      <c r="H21" s="52">
        <f>696+2234+1194+14624</f>
        <v>18748</v>
      </c>
      <c r="J21" s="47">
        <f>708+2008+1531+19428</f>
        <v>23675</v>
      </c>
      <c r="L21" s="52">
        <f>707+2478+500+1588+22369</f>
        <v>27642</v>
      </c>
      <c r="N21" s="52">
        <f>741+5650+405+7803</f>
        <v>14599</v>
      </c>
      <c r="P21" s="52">
        <f>1258+3081+2027+10768</f>
        <v>17134</v>
      </c>
      <c r="Q21" s="45">
        <v>9214</v>
      </c>
      <c r="R21" s="45"/>
    </row>
    <row r="22" spans="1:18">
      <c r="B22" s="81" t="s">
        <v>60</v>
      </c>
      <c r="C22" s="81"/>
      <c r="D22" s="51">
        <f>SUM(D20:D21)</f>
        <v>108225</v>
      </c>
      <c r="F22" s="52">
        <f>SUM(F20:F21)</f>
        <v>93467</v>
      </c>
      <c r="H22" s="52">
        <f>SUM(H20:H21)</f>
        <v>102280</v>
      </c>
      <c r="J22" s="56">
        <f>SUM(J20:J21)</f>
        <v>130402</v>
      </c>
      <c r="L22" s="52">
        <f>SUM(L20:L21)</f>
        <v>113180</v>
      </c>
      <c r="N22" s="52">
        <f>SUM(N20:N21)</f>
        <v>106139</v>
      </c>
      <c r="P22" s="52">
        <f>SUM(P20:P21)</f>
        <v>105797</v>
      </c>
      <c r="Q22" s="57">
        <f>SUM(Q20:Q21)</f>
        <v>104523</v>
      </c>
      <c r="R22" s="45"/>
    </row>
    <row r="23" spans="1:18">
      <c r="D23" s="46"/>
      <c r="F23" s="47"/>
      <c r="H23" s="47"/>
      <c r="J23" s="47"/>
      <c r="L23" s="47"/>
      <c r="N23" s="47"/>
      <c r="P23" s="47"/>
    </row>
    <row r="24" spans="1:18">
      <c r="B24" s="81" t="s">
        <v>61</v>
      </c>
      <c r="C24" s="81"/>
      <c r="D24" s="54">
        <f>D17+D22</f>
        <v>528883</v>
      </c>
      <c r="F24" s="55">
        <f>F17+F22</f>
        <v>554550</v>
      </c>
      <c r="H24" s="55">
        <f>H17+H22</f>
        <v>555388</v>
      </c>
      <c r="J24" s="55">
        <f>J17+J22</f>
        <v>586926</v>
      </c>
      <c r="L24" s="55">
        <f>L17+L22</f>
        <v>576090</v>
      </c>
      <c r="N24" s="55">
        <f>N17+N22</f>
        <v>570262</v>
      </c>
      <c r="P24" s="55">
        <f>P17+P22</f>
        <v>582347</v>
      </c>
      <c r="Q24" s="55">
        <f>Q17+Q22</f>
        <v>522127</v>
      </c>
      <c r="R24" s="45"/>
    </row>
    <row r="25" spans="1:18">
      <c r="D25" s="46"/>
      <c r="F25" s="47"/>
      <c r="H25" s="47"/>
      <c r="J25" s="47"/>
      <c r="L25" s="47"/>
      <c r="N25" s="47"/>
      <c r="P25" s="47"/>
      <c r="Q25" s="45"/>
      <c r="R25" s="45"/>
    </row>
    <row r="26" spans="1:18">
      <c r="A26" s="81" t="s">
        <v>62</v>
      </c>
      <c r="B26" s="81"/>
      <c r="C26" s="81"/>
      <c r="D26" s="46"/>
      <c r="F26" s="47"/>
      <c r="H26" s="47"/>
      <c r="J26" s="47"/>
      <c r="L26" s="47"/>
      <c r="N26" s="47"/>
      <c r="P26" s="47"/>
      <c r="Q26" s="45"/>
      <c r="R26" s="45"/>
    </row>
    <row r="27" spans="1:18">
      <c r="B27" s="83" t="s">
        <v>50</v>
      </c>
      <c r="C27" s="83"/>
      <c r="D27" s="46">
        <v>68053</v>
      </c>
      <c r="F27" s="47">
        <v>69588</v>
      </c>
      <c r="H27" s="47">
        <v>73871</v>
      </c>
      <c r="J27" s="47">
        <v>74825</v>
      </c>
      <c r="L27" s="47">
        <v>75489</v>
      </c>
      <c r="N27" s="47">
        <v>71033</v>
      </c>
      <c r="P27" s="47">
        <v>67104</v>
      </c>
      <c r="Q27" s="45">
        <v>55685</v>
      </c>
      <c r="R27" s="45"/>
    </row>
    <row r="28" spans="1:18">
      <c r="B28" s="83" t="s">
        <v>51</v>
      </c>
      <c r="C28" s="83"/>
      <c r="D28" s="46">
        <v>5138</v>
      </c>
      <c r="F28" s="47">
        <v>5402</v>
      </c>
      <c r="H28" s="47">
        <f>1133+4378</f>
        <v>5511</v>
      </c>
      <c r="J28" s="47">
        <f>1640+6915</f>
        <v>8555</v>
      </c>
      <c r="L28" s="47">
        <f>1374+5790</f>
        <v>7164</v>
      </c>
      <c r="N28" s="47">
        <f>1698+6278</f>
        <v>7976</v>
      </c>
      <c r="P28" s="47">
        <f>2644+4642</f>
        <v>7286</v>
      </c>
      <c r="Q28" s="45">
        <v>5904</v>
      </c>
      <c r="R28" s="45"/>
    </row>
    <row r="29" spans="1:18">
      <c r="B29" s="83" t="s">
        <v>52</v>
      </c>
      <c r="C29" s="83"/>
      <c r="D29" s="46">
        <v>132864</v>
      </c>
      <c r="F29" s="47">
        <v>101342</v>
      </c>
      <c r="H29" s="47">
        <v>96552</v>
      </c>
      <c r="J29" s="47">
        <v>83767</v>
      </c>
      <c r="L29" s="47">
        <v>47151</v>
      </c>
      <c r="N29" s="47">
        <v>53495</v>
      </c>
      <c r="P29" s="47">
        <v>100970</v>
      </c>
      <c r="Q29" s="45">
        <v>53740</v>
      </c>
      <c r="R29" s="45"/>
    </row>
    <row r="30" spans="1:18">
      <c r="B30" s="83" t="s">
        <v>53</v>
      </c>
      <c r="C30" s="83"/>
      <c r="D30" s="46">
        <v>80503</v>
      </c>
      <c r="F30" s="47">
        <v>150100</v>
      </c>
      <c r="H30" s="47">
        <v>204726</v>
      </c>
      <c r="J30" s="47">
        <v>210379</v>
      </c>
      <c r="L30" s="47">
        <v>190873</v>
      </c>
      <c r="N30" s="47">
        <v>134025</v>
      </c>
      <c r="P30" s="47">
        <v>158093</v>
      </c>
      <c r="Q30" s="45">
        <v>138806</v>
      </c>
      <c r="R30" s="45"/>
    </row>
    <row r="31" spans="1:18">
      <c r="B31" s="83" t="s">
        <v>54</v>
      </c>
      <c r="C31" s="83"/>
      <c r="D31" s="51">
        <v>158338</v>
      </c>
      <c r="F31" s="52">
        <v>160211</v>
      </c>
      <c r="H31" s="52">
        <v>183194</v>
      </c>
      <c r="J31" s="52">
        <v>178060</v>
      </c>
      <c r="L31" s="52">
        <v>174833</v>
      </c>
      <c r="N31" s="52">
        <v>190086</v>
      </c>
      <c r="P31" s="52">
        <v>170834</v>
      </c>
      <c r="Q31" s="55">
        <v>177130</v>
      </c>
      <c r="R31" s="45"/>
    </row>
    <row r="32" spans="1:18">
      <c r="D32" s="46"/>
      <c r="F32" s="47"/>
      <c r="H32" s="47"/>
      <c r="J32" s="47"/>
      <c r="L32" s="47"/>
      <c r="N32" s="47"/>
      <c r="P32" s="47"/>
      <c r="Q32" s="45"/>
      <c r="R32" s="45"/>
    </row>
    <row r="33" spans="1:18">
      <c r="B33" s="81" t="s">
        <v>63</v>
      </c>
      <c r="C33" s="81"/>
      <c r="D33" s="54">
        <f>SUM(D27:D32)</f>
        <v>444896</v>
      </c>
      <c r="F33" s="55">
        <f>SUM(F27:F32)</f>
        <v>486643</v>
      </c>
      <c r="H33" s="55">
        <f>SUM(H27:H32)</f>
        <v>563854</v>
      </c>
      <c r="J33" s="55">
        <f>SUM(J27:J32)</f>
        <v>555586</v>
      </c>
      <c r="L33" s="55">
        <f>SUM(L27:L32)</f>
        <v>495510</v>
      </c>
      <c r="N33" s="55">
        <f>SUM(N27:N31)</f>
        <v>456615</v>
      </c>
      <c r="P33" s="55">
        <f>SUM(P27:P31)</f>
        <v>504287</v>
      </c>
      <c r="Q33" s="55">
        <f>SUM(Q27:Q31)</f>
        <v>431265</v>
      </c>
      <c r="R33" s="45"/>
    </row>
    <row r="34" spans="1:18">
      <c r="D34" s="46"/>
      <c r="F34" s="47"/>
      <c r="H34" s="47"/>
      <c r="J34" s="47"/>
      <c r="L34" s="47"/>
      <c r="N34" s="47"/>
      <c r="P34" s="47"/>
      <c r="Q34" s="45"/>
      <c r="R34" s="45"/>
    </row>
    <row r="35" spans="1:18">
      <c r="A35" s="83" t="s">
        <v>64</v>
      </c>
      <c r="B35" s="83"/>
      <c r="C35" s="83"/>
      <c r="D35" s="58">
        <f>D24-D33</f>
        <v>83987</v>
      </c>
      <c r="F35" s="45">
        <f>F24-F33</f>
        <v>67907</v>
      </c>
      <c r="H35" s="59">
        <f>H24-H33</f>
        <v>-8466</v>
      </c>
      <c r="J35" s="45">
        <f>J24-J33</f>
        <v>31340</v>
      </c>
      <c r="L35" s="45">
        <f>L24-L33</f>
        <v>80580</v>
      </c>
      <c r="N35" s="45">
        <f>N24-N33</f>
        <v>113647</v>
      </c>
      <c r="P35" s="45">
        <f>P24-P33</f>
        <v>78060</v>
      </c>
      <c r="Q35" s="45">
        <f>Q24-Q33</f>
        <v>90862</v>
      </c>
      <c r="R35" s="45"/>
    </row>
    <row r="36" spans="1:18">
      <c r="D36" s="46"/>
      <c r="F36" s="47"/>
      <c r="H36" s="47"/>
      <c r="J36" s="47"/>
      <c r="L36" s="47"/>
      <c r="N36" s="47"/>
      <c r="P36" s="47"/>
      <c r="Q36" s="45"/>
      <c r="R36" s="45"/>
    </row>
    <row r="37" spans="1:18">
      <c r="A37" s="83" t="s">
        <v>65</v>
      </c>
      <c r="B37" s="83"/>
      <c r="C37" s="83"/>
      <c r="D37" s="69">
        <v>43891</v>
      </c>
      <c r="F37" s="52">
        <v>33595</v>
      </c>
      <c r="H37" s="52">
        <v>9129</v>
      </c>
      <c r="J37" s="52">
        <v>21602</v>
      </c>
      <c r="L37" s="52">
        <v>16875</v>
      </c>
      <c r="N37" s="52">
        <v>44236</v>
      </c>
      <c r="P37" s="52">
        <v>14332</v>
      </c>
      <c r="Q37" s="55">
        <v>34320</v>
      </c>
      <c r="R37" s="45"/>
    </row>
    <row r="38" spans="1:18">
      <c r="H38" s="46"/>
      <c r="J38" s="47"/>
      <c r="L38" s="46"/>
      <c r="N38" s="47"/>
      <c r="P38" s="47"/>
      <c r="Q38" s="45"/>
      <c r="R38" s="45"/>
    </row>
    <row r="39" spans="1:18" ht="13.5" thickBot="1">
      <c r="A39" s="81" t="s">
        <v>66</v>
      </c>
      <c r="B39" s="81"/>
      <c r="C39" s="81"/>
      <c r="D39" s="60">
        <f>D35-D37</f>
        <v>40096</v>
      </c>
      <c r="F39" s="60">
        <f>F35-F37</f>
        <v>34312</v>
      </c>
      <c r="H39" s="61">
        <f>H35-H37</f>
        <v>-17595</v>
      </c>
      <c r="J39" s="60">
        <f>J35-J37</f>
        <v>9738</v>
      </c>
      <c r="L39" s="60">
        <f>L35-L37</f>
        <v>63705</v>
      </c>
      <c r="N39" s="60">
        <f>N35-N37</f>
        <v>69411</v>
      </c>
      <c r="O39" s="35"/>
      <c r="P39" s="60">
        <f>P35-P37</f>
        <v>63728</v>
      </c>
      <c r="Q39" s="62">
        <f>Q35-Q37</f>
        <v>56542</v>
      </c>
      <c r="R39" s="45"/>
    </row>
    <row r="40" spans="1:18" ht="13.5" thickTop="1">
      <c r="Q40" s="44"/>
      <c r="R40" s="45"/>
    </row>
    <row r="41" spans="1:18">
      <c r="Q41" s="45"/>
      <c r="R41" s="45"/>
    </row>
    <row r="42" spans="1:18" ht="37.5" customHeight="1">
      <c r="A42" s="82" t="s">
        <v>34</v>
      </c>
      <c r="B42" s="82"/>
      <c r="C42" s="82"/>
      <c r="D42" s="82"/>
      <c r="E42" s="82"/>
      <c r="F42" s="82"/>
      <c r="G42" s="82"/>
      <c r="H42" s="82"/>
      <c r="I42" s="82"/>
      <c r="J42" s="82"/>
      <c r="K42" s="82"/>
      <c r="L42" s="82"/>
      <c r="M42" s="82"/>
      <c r="N42" s="82"/>
      <c r="O42" s="82"/>
      <c r="P42" s="82"/>
      <c r="Q42" s="82"/>
      <c r="R42" s="45"/>
    </row>
    <row r="43" spans="1:18">
      <c r="Q43" s="45"/>
      <c r="R43" s="45"/>
    </row>
    <row r="44" spans="1:18">
      <c r="Q44" s="45"/>
      <c r="R44" s="45"/>
    </row>
    <row r="45" spans="1:18">
      <c r="J45" s="32">
        <v>2003</v>
      </c>
      <c r="K45" s="32">
        <v>63</v>
      </c>
      <c r="Q45" s="45"/>
      <c r="R45" s="45"/>
    </row>
    <row r="46" spans="1:18">
      <c r="J46" s="32">
        <v>2004</v>
      </c>
      <c r="K46" s="32">
        <v>69</v>
      </c>
      <c r="Q46" s="45"/>
      <c r="R46" s="45"/>
    </row>
    <row r="47" spans="1:18">
      <c r="J47" s="32">
        <v>2005</v>
      </c>
      <c r="K47" s="32">
        <v>64</v>
      </c>
      <c r="Q47" s="45"/>
      <c r="R47" s="45"/>
    </row>
    <row r="48" spans="1:18">
      <c r="J48" s="32">
        <v>2006</v>
      </c>
      <c r="K48" s="32">
        <v>10</v>
      </c>
      <c r="Q48" s="45"/>
      <c r="R48" s="45"/>
    </row>
    <row r="49" spans="10:18">
      <c r="J49" s="32">
        <v>2007</v>
      </c>
      <c r="K49" s="32">
        <v>-17</v>
      </c>
      <c r="Q49" s="45"/>
      <c r="R49" s="45"/>
    </row>
    <row r="50" spans="10:18">
      <c r="J50" s="32">
        <v>2008</v>
      </c>
      <c r="K50" s="32">
        <v>34</v>
      </c>
      <c r="Q50" s="45"/>
      <c r="R50" s="45"/>
    </row>
    <row r="51" spans="10:18">
      <c r="J51" s="32">
        <v>2009</v>
      </c>
      <c r="K51" s="32">
        <v>40</v>
      </c>
      <c r="Q51" s="45"/>
      <c r="R51" s="45"/>
    </row>
    <row r="52" spans="10:18">
      <c r="Q52" s="45"/>
      <c r="R52" s="45"/>
    </row>
    <row r="53" spans="10:18">
      <c r="Q53" s="45"/>
      <c r="R53" s="45"/>
    </row>
    <row r="54" spans="10:18">
      <c r="Q54" s="45"/>
      <c r="R54" s="45"/>
    </row>
    <row r="55" spans="10:18">
      <c r="Q55" s="45"/>
      <c r="R55" s="45"/>
    </row>
    <row r="56" spans="10:18">
      <c r="Q56" s="45"/>
      <c r="R56" s="45"/>
    </row>
    <row r="57" spans="10:18">
      <c r="Q57" s="45"/>
      <c r="R57" s="45"/>
    </row>
    <row r="58" spans="10:18">
      <c r="Q58" s="45"/>
      <c r="R58" s="45"/>
    </row>
    <row r="59" spans="10:18">
      <c r="Q59" s="45"/>
      <c r="R59" s="45"/>
    </row>
    <row r="60" spans="10:18">
      <c r="Q60" s="45"/>
      <c r="R60" s="45"/>
    </row>
    <row r="61" spans="10:18">
      <c r="Q61" s="45"/>
      <c r="R61" s="45"/>
    </row>
    <row r="62" spans="10:18">
      <c r="Q62" s="45"/>
      <c r="R62" s="45"/>
    </row>
    <row r="63" spans="10:18">
      <c r="Q63" s="45"/>
      <c r="R63" s="45"/>
    </row>
    <row r="64" spans="10:18">
      <c r="Q64" s="45"/>
      <c r="R64" s="45"/>
    </row>
    <row r="65" spans="17:18">
      <c r="Q65" s="45"/>
      <c r="R65" s="45"/>
    </row>
    <row r="66" spans="17:18">
      <c r="Q66" s="45"/>
      <c r="R66" s="45"/>
    </row>
    <row r="67" spans="17:18">
      <c r="Q67" s="45"/>
      <c r="R67" s="45"/>
    </row>
    <row r="68" spans="17:18">
      <c r="Q68" s="45"/>
      <c r="R68" s="45"/>
    </row>
    <row r="69" spans="17:18">
      <c r="Q69" s="45"/>
      <c r="R69" s="45"/>
    </row>
    <row r="70" spans="17:18">
      <c r="Q70" s="45"/>
      <c r="R70" s="45"/>
    </row>
    <row r="71" spans="17:18">
      <c r="Q71" s="45"/>
      <c r="R71" s="45"/>
    </row>
    <row r="72" spans="17:18">
      <c r="Q72" s="45"/>
      <c r="R72" s="45"/>
    </row>
    <row r="73" spans="17:18">
      <c r="Q73" s="45"/>
      <c r="R73" s="45"/>
    </row>
    <row r="74" spans="17:18">
      <c r="Q74" s="45"/>
      <c r="R74" s="45"/>
    </row>
  </sheetData>
  <mergeCells count="26">
    <mergeCell ref="A1:P1"/>
    <mergeCell ref="A2:Q2"/>
    <mergeCell ref="A3:Q3"/>
    <mergeCell ref="D4:P4"/>
    <mergeCell ref="B20:C20"/>
    <mergeCell ref="B21:C21"/>
    <mergeCell ref="B22:C22"/>
    <mergeCell ref="A5:C5"/>
    <mergeCell ref="A7:C7"/>
    <mergeCell ref="B8:C8"/>
    <mergeCell ref="B14:C14"/>
    <mergeCell ref="B15:C15"/>
    <mergeCell ref="B17:C17"/>
    <mergeCell ref="A19:C19"/>
    <mergeCell ref="B24:C24"/>
    <mergeCell ref="A26:C26"/>
    <mergeCell ref="A39:C39"/>
    <mergeCell ref="A42:Q42"/>
    <mergeCell ref="B29:C29"/>
    <mergeCell ref="B30:C30"/>
    <mergeCell ref="B31:C31"/>
    <mergeCell ref="B33:C33"/>
    <mergeCell ref="A35:C35"/>
    <mergeCell ref="A37:C37"/>
    <mergeCell ref="B27:C27"/>
    <mergeCell ref="B28:C28"/>
  </mergeCells>
  <phoneticPr fontId="0" type="noConversion"/>
  <printOptions horizontalCentered="1"/>
  <pageMargins left="0.3" right="0.22" top="0.53" bottom="0.53" header="0.5" footer="0.5"/>
  <pageSetup scale="83"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Balance Sheet</vt:lpstr>
      <vt:lpstr>Income State.</vt:lpstr>
      <vt:lpstr>'Balance Sheet'!Print_Area</vt:lpstr>
      <vt:lpstr>'Income State.'!Print_Area</vt:lpstr>
    </vt:vector>
  </TitlesOfParts>
  <Company>OCIF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OCIF PR - Finance Companies</dc:title>
  <dc:creator>LYDIAE</dc:creator>
  <cp:lastModifiedBy>wallys</cp:lastModifiedBy>
  <cp:lastPrinted>2009-05-19T12:16:02Z</cp:lastPrinted>
  <dcterms:created xsi:type="dcterms:W3CDTF">2003-03-20T19:51:11Z</dcterms:created>
  <dcterms:modified xsi:type="dcterms:W3CDTF">2010-02-10T19:57:24Z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1467864209</vt:i4>
  </property>
  <property fmtid="{D5CDD505-2E9C-101B-9397-08002B2CF9AE}" pid="3" name="_EmailSubject">
    <vt:lpwstr/>
  </property>
  <property fmtid="{D5CDD505-2E9C-101B-9397-08002B2CF9AE}" pid="4" name="_AuthorEmail">
    <vt:lpwstr>FRANCESL@cif.gov.pr</vt:lpwstr>
  </property>
  <property fmtid="{D5CDD505-2E9C-101B-9397-08002B2CF9AE}" pid="5" name="_AuthorEmailDisplayName">
    <vt:lpwstr>FRANCES LEBRON</vt:lpwstr>
  </property>
  <property fmtid="{D5CDD505-2E9C-101B-9397-08002B2CF9AE}" pid="6" name="_ReviewingToolsShownOnce">
    <vt:lpwstr/>
  </property>
</Properties>
</file>