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60" windowWidth="9720" windowHeight="6030" activeTab="1"/>
  </bookViews>
  <sheets>
    <sheet name="Estado de Situación" sheetId="1" r:id="rId1"/>
    <sheet name="Estado de Ingresos" sheetId="2" r:id="rId2"/>
  </sheets>
  <definedNames>
    <definedName name="_xlnm.Print_Area" localSheetId="1">'Estado de Ingresos'!$A$1:$Q$51</definedName>
    <definedName name="_xlnm.Print_Area" localSheetId="0">'Estado de Situación'!$A$1:$Q$56</definedName>
  </definedNames>
  <calcPr calcId="125725"/>
</workbook>
</file>

<file path=xl/calcChain.xml><?xml version="1.0" encoding="utf-8"?>
<calcChain xmlns="http://schemas.openxmlformats.org/spreadsheetml/2006/main">
  <c r="D14" i="1"/>
  <c r="D17" i="2"/>
  <c r="D22" i="1"/>
  <c r="F17" i="2"/>
  <c r="F14" i="1"/>
  <c r="D12" i="2"/>
  <c r="D19"/>
  <c r="D26"/>
  <c r="D26" i="1"/>
  <c r="D31" s="1"/>
  <c r="F22"/>
  <c r="D15"/>
  <c r="Q26" i="2"/>
  <c r="N26"/>
  <c r="L26"/>
  <c r="J26"/>
  <c r="H26"/>
  <c r="F26"/>
  <c r="Q19"/>
  <c r="P19"/>
  <c r="H19"/>
  <c r="N18"/>
  <c r="N19" s="1"/>
  <c r="L17"/>
  <c r="L19"/>
  <c r="J17"/>
  <c r="J19"/>
  <c r="F19"/>
  <c r="Q12"/>
  <c r="Q30" s="1"/>
  <c r="P12"/>
  <c r="P30" s="1"/>
  <c r="N12"/>
  <c r="N30" s="1"/>
  <c r="L12"/>
  <c r="L30" s="1"/>
  <c r="J12"/>
  <c r="J30" s="1"/>
  <c r="H12"/>
  <c r="H30" s="1"/>
  <c r="F12"/>
  <c r="F30" s="1"/>
  <c r="S26" i="1"/>
  <c r="S31" s="1"/>
  <c r="N26"/>
  <c r="N31" s="1"/>
  <c r="P22"/>
  <c r="P26" s="1"/>
  <c r="P31" s="1"/>
  <c r="L22"/>
  <c r="L26"/>
  <c r="L31" s="1"/>
  <c r="J22"/>
  <c r="J26" s="1"/>
  <c r="J31" s="1"/>
  <c r="H22"/>
  <c r="H26"/>
  <c r="H31" s="1"/>
  <c r="F26"/>
  <c r="F31" s="1"/>
  <c r="S15"/>
  <c r="P14"/>
  <c r="P15"/>
  <c r="N14"/>
  <c r="N15"/>
  <c r="L14"/>
  <c r="J14"/>
  <c r="H14"/>
  <c r="H15"/>
  <c r="F15"/>
  <c r="J13"/>
  <c r="J15" s="1"/>
  <c r="L11"/>
  <c r="L15" s="1"/>
  <c r="D30" i="2" l="1"/>
</calcChain>
</file>

<file path=xl/sharedStrings.xml><?xml version="1.0" encoding="utf-8"?>
<sst xmlns="http://schemas.openxmlformats.org/spreadsheetml/2006/main" count="62" uniqueCount="52">
  <si>
    <t xml:space="preserve">Estado de Situación </t>
  </si>
  <si>
    <t xml:space="preserve">Entidades Bancarias Internacionales </t>
  </si>
  <si>
    <t>31 diciembre</t>
  </si>
  <si>
    <t>Cantidades en miles de $</t>
  </si>
  <si>
    <t xml:space="preserve"> </t>
  </si>
  <si>
    <t>ACTIVOS</t>
  </si>
  <si>
    <t>Efectivo en caja y bancos</t>
  </si>
  <si>
    <t>Depósitos en otros bancos</t>
  </si>
  <si>
    <t>Inversiones en valores</t>
  </si>
  <si>
    <t>Préstamos y Arrendamientos</t>
  </si>
  <si>
    <t>Fondos federales vendidos</t>
  </si>
  <si>
    <t>Otros activos</t>
  </si>
  <si>
    <t>Total de activos</t>
  </si>
  <si>
    <t>PASIVOS</t>
  </si>
  <si>
    <t xml:space="preserve">Depósitos </t>
  </si>
  <si>
    <t>Que no conllevan intereses</t>
  </si>
  <si>
    <t>Que conllevan intereses</t>
  </si>
  <si>
    <t>Fondos federales comprados</t>
  </si>
  <si>
    <t>Obligaciones a pagar</t>
  </si>
  <si>
    <t>Otros pasivos</t>
  </si>
  <si>
    <t xml:space="preserve">Total de Pasivos, excluyendo notas </t>
  </si>
  <si>
    <t>subordinadas</t>
  </si>
  <si>
    <t>Activos</t>
  </si>
  <si>
    <t>Capital</t>
  </si>
  <si>
    <t xml:space="preserve">Estado de Ingresos y Gastos </t>
  </si>
  <si>
    <t>Ingreso por Intereses</t>
  </si>
  <si>
    <t>Gasto de Intereses</t>
  </si>
  <si>
    <t>Ingreso neto por Intereses</t>
  </si>
  <si>
    <t>Otros Ingresos Operacionales</t>
  </si>
  <si>
    <t xml:space="preserve">Cargos por servicios </t>
  </si>
  <si>
    <t>Ganancia (Pérdida) Neta realizada</t>
  </si>
  <si>
    <t>en la venta de inversiones en valores  disponibles para la venta</t>
  </si>
  <si>
    <t xml:space="preserve">Otros </t>
  </si>
  <si>
    <t>Total de Otros Ingresos Operacionales</t>
  </si>
  <si>
    <t>Otros Gastos Operacionales</t>
  </si>
  <si>
    <t>Salarios y beneficios a empleados</t>
  </si>
  <si>
    <t>Gasto de locales</t>
  </si>
  <si>
    <t>Provisión para Pérdidas de Préstamos</t>
  </si>
  <si>
    <t>Otros</t>
  </si>
  <si>
    <t>Total Gastos Operacionales</t>
  </si>
  <si>
    <t>Otros Gastos No-Operacionales</t>
  </si>
  <si>
    <t>Contribución Sobre Ingresos</t>
  </si>
  <si>
    <t xml:space="preserve">                INGRESO NETO</t>
  </si>
  <si>
    <t>Cuenta a cobrar con afiliadas</t>
  </si>
  <si>
    <t>Obligación a pagar con afiliadas</t>
  </si>
  <si>
    <t>Capital de los Accionistas</t>
  </si>
  <si>
    <t xml:space="preserve">      Total de Pasivos y Capital</t>
  </si>
  <si>
    <t xml:space="preserve">          de los Accionistas</t>
  </si>
  <si>
    <t xml:space="preserve">31 diciembre </t>
  </si>
  <si>
    <t>2. Al 31 de dic. de 2009, los activos de las EBIs organizadas como Unidades de Bancos Domésticos alcanzaron $6,293 millones, lo que representa el 14.93% del segmento. Los de las EBIs afiliadas a grupos industriales o de servicios no financieros alcanzaron $2,385 millones ó el 5.66% de los activos del segmento y las afiliadas o subsidiarias de Bancos Comerciales Domésticos operando en Puerto Rico alcanzaron $21,379 millones ó el 50.71% del total.</t>
  </si>
  <si>
    <t>1.  Este estado de situación incluye las Entidades Bancarias Internacionales  organizadas bajo la Ley del Centro Bancario Internacional (Ley Núm. 52 de 1989).  Incluye las Entidades Bancarias Internacionales organizadas como Unidades de Bancos Comerciales Domésticos y Foráneos en Puerto Rico.</t>
  </si>
  <si>
    <t>1.  Organizadas bajo la Ley del Centro Bancario Internacional (Ley  Núm. 52 de 1989).  Incluye las Entidades Bancarias Internacionales organizadas como Unidades de Bancos Comerciales Domésticos y Foráneos en Puerto Rico.</t>
  </si>
</sst>
</file>

<file path=xl/styles.xml><?xml version="1.0" encoding="utf-8"?>
<styleSheet xmlns="http://schemas.openxmlformats.org/spreadsheetml/2006/main">
  <numFmts count="11">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
    <numFmt numFmtId="165" formatCode="_(&quot;$&quot;* #,##0_);_(&quot;$&quot;* \(#,##0\);_(&quot;$&quot;* &quot;-&quot;??_);_(@_)"/>
    <numFmt numFmtId="166" formatCode="_(* #,##0_);_(* \(#,##0\);_(* &quot;-&quot;??_);_(@_)"/>
    <numFmt numFmtId="167" formatCode="0.0%"/>
    <numFmt numFmtId="168" formatCode="0.00000%"/>
    <numFmt numFmtId="169" formatCode="\(&quot;$&quot;000\)"/>
    <numFmt numFmtId="170" formatCode="0.0000%"/>
  </numFmts>
  <fonts count="30">
    <font>
      <sz val="10"/>
      <name val="Arial"/>
    </font>
    <font>
      <sz val="11"/>
      <color indexed="8"/>
      <name val="Calibri"/>
      <family val="2"/>
    </font>
    <font>
      <sz val="8"/>
      <name val="Franklin Gothic Book"/>
      <family val="2"/>
    </font>
    <font>
      <b/>
      <sz val="20"/>
      <name val="Franklin Gothic Book"/>
      <family val="2"/>
    </font>
    <font>
      <b/>
      <sz val="8"/>
      <name val="Franklin Gothic Book"/>
      <family val="2"/>
    </font>
    <font>
      <sz val="9"/>
      <name val="Franklin Gothic Book"/>
      <family val="2"/>
    </font>
    <font>
      <b/>
      <sz val="9"/>
      <name val="Franklin Gothic Book"/>
      <family val="2"/>
    </font>
    <font>
      <u val="singleAccounting"/>
      <sz val="9"/>
      <name val="Franklin Gothic Book"/>
      <family val="2"/>
    </font>
    <font>
      <u/>
      <sz val="9"/>
      <name val="Franklin Gothic Book"/>
      <family val="2"/>
    </font>
    <font>
      <sz val="8"/>
      <name val="Arial"/>
      <family val="2"/>
    </font>
    <font>
      <b/>
      <sz val="9"/>
      <color indexed="10"/>
      <name val="Franklin Gothic Book"/>
      <family val="2"/>
    </font>
    <font>
      <sz val="9"/>
      <color indexed="10"/>
      <name val="Franklin Gothic Book"/>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1">
    <border>
      <left/>
      <right/>
      <top/>
      <bottom/>
      <diagonal/>
    </border>
    <border>
      <left/>
      <right style="thin">
        <color indexed="64"/>
      </right>
      <top/>
      <bottom style="thin">
        <color indexed="64"/>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 fillId="26" borderId="0" applyNumberFormat="0" applyBorder="0" applyAlignment="0" applyProtection="0"/>
    <xf numFmtId="0" fontId="16" fillId="27" borderId="12" applyNumberFormat="0" applyAlignment="0" applyProtection="0"/>
    <xf numFmtId="0" fontId="17" fillId="28" borderId="13" applyNumberFormat="0" applyAlignment="0" applyProtection="0"/>
    <xf numFmtId="43" fontId="12" fillId="0" borderId="0" applyFont="0" applyFill="0" applyBorder="0" applyAlignment="0" applyProtection="0"/>
    <xf numFmtId="44" fontId="12" fillId="0" borderId="0" applyFont="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30" borderId="12" applyNumberFormat="0" applyAlignment="0" applyProtection="0"/>
    <xf numFmtId="0" fontId="24" fillId="0" borderId="17" applyNumberFormat="0" applyFill="0" applyAlignment="0" applyProtection="0"/>
    <xf numFmtId="0" fontId="25" fillId="31" borderId="0" applyNumberFormat="0" applyBorder="0" applyAlignment="0" applyProtection="0"/>
    <xf numFmtId="0" fontId="1" fillId="32" borderId="18" applyNumberFormat="0" applyFont="0" applyAlignment="0" applyProtection="0"/>
    <xf numFmtId="0" fontId="26" fillId="27" borderId="19" applyNumberFormat="0" applyAlignment="0" applyProtection="0"/>
    <xf numFmtId="9" fontId="12" fillId="0" borderId="0" applyFont="0" applyFill="0" applyBorder="0" applyAlignment="0" applyProtection="0"/>
    <xf numFmtId="0" fontId="27" fillId="0" borderId="0" applyNumberFormat="0" applyFill="0" applyBorder="0" applyAlignment="0" applyProtection="0"/>
    <xf numFmtId="0" fontId="28" fillId="0" borderId="20" applyNumberFormat="0" applyFill="0" applyAlignment="0" applyProtection="0"/>
    <xf numFmtId="0" fontId="29" fillId="0" borderId="0" applyNumberFormat="0" applyFill="0" applyBorder="0" applyAlignment="0" applyProtection="0"/>
  </cellStyleXfs>
  <cellXfs count="116">
    <xf numFmtId="0" fontId="0" fillId="0" borderId="0" xfId="0" applyFont="1"/>
    <xf numFmtId="0" fontId="2" fillId="0" borderId="0" xfId="0" applyFont="1"/>
    <xf numFmtId="3" fontId="2" fillId="0" borderId="0" xfId="0" applyNumberFormat="1" applyFont="1"/>
    <xf numFmtId="3" fontId="4" fillId="0" borderId="0" xfId="0" applyNumberFormat="1" applyFont="1"/>
    <xf numFmtId="6" fontId="2" fillId="0" borderId="0" xfId="0" applyNumberFormat="1" applyFont="1"/>
    <xf numFmtId="0" fontId="4" fillId="0" borderId="0" xfId="0" applyFont="1"/>
    <xf numFmtId="1" fontId="4" fillId="0" borderId="1" xfId="0" applyNumberFormat="1" applyFont="1" applyBorder="1" applyAlignment="1">
      <alignment horizontal="center"/>
    </xf>
    <xf numFmtId="0" fontId="2" fillId="0" borderId="1" xfId="0" applyFont="1" applyBorder="1"/>
    <xf numFmtId="0" fontId="4" fillId="0" borderId="2" xfId="0" applyFont="1" applyBorder="1" applyAlignment="1">
      <alignment horizontal="center"/>
    </xf>
    <xf numFmtId="0" fontId="4" fillId="0" borderId="0" xfId="0" applyFont="1" applyAlignment="1">
      <alignment horizontal="center"/>
    </xf>
    <xf numFmtId="164" fontId="2" fillId="0" borderId="0" xfId="0" applyNumberFormat="1" applyFont="1"/>
    <xf numFmtId="165" fontId="4" fillId="0" borderId="0" xfId="29" applyNumberFormat="1" applyFont="1"/>
    <xf numFmtId="165" fontId="2" fillId="0" borderId="0" xfId="29" applyNumberFormat="1" applyFont="1"/>
    <xf numFmtId="42" fontId="2" fillId="0" borderId="0" xfId="0" applyNumberFormat="1" applyFont="1" applyProtection="1">
      <protection hidden="1"/>
    </xf>
    <xf numFmtId="3" fontId="2" fillId="0" borderId="0" xfId="0" applyNumberFormat="1" applyFont="1" applyProtection="1">
      <protection hidden="1"/>
    </xf>
    <xf numFmtId="43" fontId="2" fillId="0" borderId="0" xfId="28" applyFont="1"/>
    <xf numFmtId="166" fontId="4" fillId="0" borderId="0" xfId="28" applyNumberFormat="1" applyFont="1"/>
    <xf numFmtId="166" fontId="2" fillId="0" borderId="0" xfId="28" applyNumberFormat="1" applyFont="1"/>
    <xf numFmtId="37" fontId="2" fillId="0" borderId="0" xfId="0" applyNumberFormat="1" applyFont="1" applyProtection="1">
      <protection hidden="1"/>
    </xf>
    <xf numFmtId="0" fontId="2" fillId="0" borderId="0" xfId="0" applyFont="1" applyProtection="1">
      <protection hidden="1"/>
    </xf>
    <xf numFmtId="0" fontId="2" fillId="0" borderId="0" xfId="0" applyFont="1" applyAlignment="1">
      <alignment horizontal="left"/>
    </xf>
    <xf numFmtId="166" fontId="2" fillId="0" borderId="3" xfId="28" applyNumberFormat="1" applyFont="1" applyBorder="1" applyAlignment="1">
      <alignment horizontal="left"/>
    </xf>
    <xf numFmtId="166" fontId="2" fillId="0" borderId="3" xfId="28" applyNumberFormat="1" applyFont="1" applyBorder="1"/>
    <xf numFmtId="3" fontId="2" fillId="0" borderId="3" xfId="0" applyNumberFormat="1" applyFont="1" applyBorder="1"/>
    <xf numFmtId="42" fontId="4" fillId="0" borderId="4" xfId="0" applyNumberFormat="1" applyFont="1" applyBorder="1" applyProtection="1">
      <protection hidden="1"/>
    </xf>
    <xf numFmtId="42" fontId="4" fillId="0" borderId="5" xfId="0" applyNumberFormat="1" applyFont="1" applyBorder="1" applyProtection="1">
      <protection hidden="1"/>
    </xf>
    <xf numFmtId="42" fontId="2" fillId="0" borderId="4" xfId="0" applyNumberFormat="1" applyFont="1" applyBorder="1" applyProtection="1">
      <protection hidden="1"/>
    </xf>
    <xf numFmtId="42" fontId="4" fillId="0" borderId="0" xfId="0" applyNumberFormat="1" applyFont="1" applyProtection="1">
      <protection hidden="1"/>
    </xf>
    <xf numFmtId="42" fontId="2" fillId="0" borderId="5" xfId="0" applyNumberFormat="1" applyFont="1" applyBorder="1" applyProtection="1">
      <protection hidden="1"/>
    </xf>
    <xf numFmtId="42" fontId="2" fillId="0" borderId="0" xfId="0" applyNumberFormat="1" applyFont="1"/>
    <xf numFmtId="166" fontId="4" fillId="0" borderId="3" xfId="28" applyNumberFormat="1" applyFont="1" applyBorder="1"/>
    <xf numFmtId="37" fontId="2" fillId="0" borderId="0" xfId="0" applyNumberFormat="1" applyFont="1"/>
    <xf numFmtId="37" fontId="2" fillId="0" borderId="6" xfId="0" applyNumberFormat="1" applyFont="1" applyBorder="1"/>
    <xf numFmtId="37" fontId="4" fillId="0" borderId="3" xfId="0" applyNumberFormat="1" applyFont="1" applyBorder="1" applyProtection="1">
      <protection hidden="1"/>
    </xf>
    <xf numFmtId="37" fontId="2" fillId="0" borderId="3" xfId="0" applyNumberFormat="1" applyFont="1" applyBorder="1" applyProtection="1">
      <protection hidden="1"/>
    </xf>
    <xf numFmtId="37" fontId="4" fillId="0" borderId="0" xfId="0" applyNumberFormat="1" applyFont="1" applyProtection="1">
      <protection hidden="1"/>
    </xf>
    <xf numFmtId="10" fontId="2" fillId="0" borderId="0" xfId="41" applyNumberFormat="1" applyFont="1"/>
    <xf numFmtId="43" fontId="2" fillId="0" borderId="0" xfId="28" applyFont="1" applyBorder="1"/>
    <xf numFmtId="167" fontId="2" fillId="0" borderId="0" xfId="41" applyNumberFormat="1" applyFont="1"/>
    <xf numFmtId="168" fontId="2" fillId="0" borderId="0" xfId="41" applyNumberFormat="1" applyFont="1"/>
    <xf numFmtId="10" fontId="2" fillId="0" borderId="0" xfId="41" applyNumberFormat="1" applyFont="1" applyBorder="1"/>
    <xf numFmtId="164" fontId="2" fillId="0" borderId="0" xfId="0" applyNumberFormat="1" applyFont="1" applyAlignment="1">
      <alignment horizontal="justify" wrapText="1"/>
    </xf>
    <xf numFmtId="0" fontId="2" fillId="0" borderId="0" xfId="0" applyNumberFormat="1" applyFont="1"/>
    <xf numFmtId="0" fontId="2" fillId="0" borderId="0" xfId="0" applyFont="1" applyAlignment="1">
      <alignment horizontal="right"/>
    </xf>
    <xf numFmtId="166" fontId="2" fillId="0" borderId="0" xfId="0" applyNumberFormat="1" applyFont="1"/>
    <xf numFmtId="166" fontId="2" fillId="0" borderId="0" xfId="28" applyNumberFormat="1" applyFont="1" applyBorder="1"/>
    <xf numFmtId="0" fontId="5" fillId="0" borderId="0" xfId="0" applyFont="1"/>
    <xf numFmtId="0" fontId="6" fillId="0" borderId="0" xfId="0" applyFont="1"/>
    <xf numFmtId="1" fontId="6" fillId="0" borderId="1" xfId="0" applyNumberFormat="1" applyFont="1" applyBorder="1" applyAlignment="1">
      <alignment horizontal="center"/>
    </xf>
    <xf numFmtId="169" fontId="5" fillId="0" borderId="1" xfId="0" applyNumberFormat="1" applyFont="1" applyBorder="1" applyAlignment="1">
      <alignment horizontal="left"/>
    </xf>
    <xf numFmtId="0" fontId="5" fillId="0" borderId="1" xfId="0" applyFont="1" applyBorder="1"/>
    <xf numFmtId="1" fontId="6" fillId="0" borderId="2" xfId="0" applyNumberFormat="1" applyFont="1" applyBorder="1" applyAlignment="1">
      <alignment horizontal="center"/>
    </xf>
    <xf numFmtId="169" fontId="6" fillId="0" borderId="0" xfId="0" applyNumberFormat="1" applyFont="1" applyAlignment="1">
      <alignment horizontal="left"/>
    </xf>
    <xf numFmtId="14" fontId="6" fillId="0" borderId="0" xfId="0" applyNumberFormat="1" applyFont="1" applyAlignment="1">
      <alignment horizontal="center"/>
    </xf>
    <xf numFmtId="1" fontId="6" fillId="0" borderId="0" xfId="0" applyNumberFormat="1" applyFont="1" applyAlignment="1">
      <alignment horizontal="center"/>
    </xf>
    <xf numFmtId="165" fontId="6" fillId="0" borderId="0" xfId="29" applyNumberFormat="1" applyFont="1"/>
    <xf numFmtId="165" fontId="5" fillId="0" borderId="0" xfId="29" applyNumberFormat="1" applyFont="1"/>
    <xf numFmtId="42" fontId="5" fillId="0" borderId="0" xfId="0" applyNumberFormat="1" applyFont="1" applyProtection="1">
      <protection hidden="1"/>
    </xf>
    <xf numFmtId="166" fontId="5" fillId="0" borderId="0" xfId="28" applyNumberFormat="1" applyFont="1"/>
    <xf numFmtId="37" fontId="5" fillId="0" borderId="0" xfId="0" applyNumberFormat="1" applyFont="1" applyProtection="1">
      <protection hidden="1"/>
    </xf>
    <xf numFmtId="166" fontId="6" fillId="0" borderId="3" xfId="28" applyNumberFormat="1" applyFont="1" applyBorder="1"/>
    <xf numFmtId="166" fontId="5" fillId="0" borderId="3" xfId="28" applyNumberFormat="1" applyFont="1" applyBorder="1"/>
    <xf numFmtId="166" fontId="6" fillId="0" borderId="0" xfId="28" applyNumberFormat="1" applyFont="1"/>
    <xf numFmtId="37" fontId="5" fillId="0" borderId="6" xfId="0" applyNumberFormat="1" applyFont="1" applyBorder="1" applyProtection="1">
      <protection hidden="1"/>
    </xf>
    <xf numFmtId="37" fontId="6" fillId="0" borderId="3" xfId="0" applyNumberFormat="1" applyFont="1" applyBorder="1" applyProtection="1">
      <protection hidden="1"/>
    </xf>
    <xf numFmtId="37" fontId="5" fillId="0" borderId="3" xfId="0" applyNumberFormat="1" applyFont="1" applyBorder="1" applyProtection="1">
      <protection hidden="1"/>
    </xf>
    <xf numFmtId="0" fontId="5" fillId="0" borderId="0" xfId="0" applyFont="1" applyAlignment="1">
      <alignment wrapText="1"/>
    </xf>
    <xf numFmtId="166" fontId="6" fillId="0" borderId="0" xfId="28" applyNumberFormat="1" applyFont="1" applyAlignment="1">
      <alignment wrapText="1"/>
    </xf>
    <xf numFmtId="166" fontId="5" fillId="0" borderId="0" xfId="28" applyNumberFormat="1" applyFont="1" applyAlignment="1">
      <alignment wrapText="1"/>
    </xf>
    <xf numFmtId="37" fontId="5" fillId="0" borderId="7" xfId="0" applyNumberFormat="1" applyFont="1" applyBorder="1" applyProtection="1">
      <protection hidden="1"/>
    </xf>
    <xf numFmtId="166" fontId="5" fillId="0" borderId="7" xfId="28" applyNumberFormat="1" applyFont="1" applyBorder="1" applyProtection="1">
      <protection hidden="1"/>
    </xf>
    <xf numFmtId="37" fontId="5" fillId="0" borderId="7" xfId="28" applyNumberFormat="1" applyFont="1" applyBorder="1" applyProtection="1">
      <protection hidden="1"/>
    </xf>
    <xf numFmtId="37" fontId="5" fillId="0" borderId="0" xfId="0" applyNumberFormat="1" applyFont="1"/>
    <xf numFmtId="165" fontId="6" fillId="0" borderId="4" xfId="29" applyNumberFormat="1" applyFont="1" applyBorder="1"/>
    <xf numFmtId="165" fontId="6" fillId="0" borderId="5" xfId="29" applyNumberFormat="1" applyFont="1" applyBorder="1"/>
    <xf numFmtId="165" fontId="5" fillId="0" borderId="5" xfId="29" applyNumberFormat="1" applyFont="1" applyBorder="1"/>
    <xf numFmtId="165" fontId="5" fillId="0" borderId="4" xfId="29" applyNumberFormat="1" applyFont="1" applyBorder="1"/>
    <xf numFmtId="42" fontId="5" fillId="0" borderId="5" xfId="0" applyNumberFormat="1" applyFont="1" applyBorder="1" applyProtection="1">
      <protection hidden="1"/>
    </xf>
    <xf numFmtId="166" fontId="5" fillId="0" borderId="0" xfId="0" applyNumberFormat="1" applyFont="1"/>
    <xf numFmtId="0" fontId="6" fillId="0" borderId="0" xfId="0" applyFont="1" applyAlignment="1">
      <alignment horizontal="right"/>
    </xf>
    <xf numFmtId="166" fontId="5" fillId="0" borderId="0" xfId="28" applyNumberFormat="1" applyFont="1" applyBorder="1"/>
    <xf numFmtId="166" fontId="7" fillId="0" borderId="0" xfId="28" applyNumberFormat="1" applyFont="1"/>
    <xf numFmtId="3" fontId="8" fillId="0" borderId="0" xfId="0" applyNumberFormat="1" applyFont="1"/>
    <xf numFmtId="166" fontId="8" fillId="0" borderId="0" xfId="28" applyNumberFormat="1" applyFont="1"/>
    <xf numFmtId="0" fontId="2" fillId="0" borderId="0" xfId="0" applyFont="1" applyBorder="1"/>
    <xf numFmtId="165" fontId="10" fillId="0" borderId="4" xfId="29" applyNumberFormat="1" applyFont="1" applyBorder="1"/>
    <xf numFmtId="166" fontId="11" fillId="0" borderId="0" xfId="28" applyNumberFormat="1" applyFont="1"/>
    <xf numFmtId="0" fontId="5" fillId="0" borderId="0" xfId="0" applyFont="1" applyAlignment="1">
      <alignment horizontal="right"/>
    </xf>
    <xf numFmtId="166" fontId="4" fillId="0" borderId="3" xfId="28" applyNumberFormat="1" applyFont="1" applyBorder="1" applyAlignment="1">
      <alignment horizontal="left"/>
    </xf>
    <xf numFmtId="6" fontId="4" fillId="0" borderId="0" xfId="0" applyNumberFormat="1" applyFont="1" applyBorder="1" applyAlignment="1"/>
    <xf numFmtId="1" fontId="4" fillId="0" borderId="0" xfId="0" applyNumberFormat="1" applyFont="1" applyBorder="1" applyAlignment="1">
      <alignment horizontal="center"/>
    </xf>
    <xf numFmtId="1" fontId="4" fillId="0" borderId="9" xfId="0" applyNumberFormat="1" applyFont="1" applyBorder="1" applyAlignment="1">
      <alignment horizontal="center"/>
    </xf>
    <xf numFmtId="0" fontId="4" fillId="0" borderId="9" xfId="0" applyFont="1" applyBorder="1" applyAlignment="1">
      <alignment horizontal="center"/>
    </xf>
    <xf numFmtId="0" fontId="2" fillId="0" borderId="9" xfId="0" applyFont="1" applyBorder="1"/>
    <xf numFmtId="169" fontId="5" fillId="0" borderId="9" xfId="0" applyNumberFormat="1" applyFont="1" applyBorder="1" applyAlignment="1">
      <alignment horizontal="left"/>
    </xf>
    <xf numFmtId="170" fontId="2" fillId="0" borderId="0" xfId="41" applyNumberFormat="1" applyFont="1"/>
    <xf numFmtId="1" fontId="6" fillId="0" borderId="8" xfId="0" applyNumberFormat="1" applyFont="1" applyBorder="1" applyAlignment="1">
      <alignment horizontal="center"/>
    </xf>
    <xf numFmtId="0" fontId="2" fillId="0" borderId="0" xfId="0" applyFont="1"/>
    <xf numFmtId="164" fontId="2" fillId="0" borderId="0" xfId="0" applyNumberFormat="1" applyFont="1" applyAlignment="1">
      <alignment horizontal="left" wrapText="1"/>
    </xf>
    <xf numFmtId="0" fontId="2" fillId="0" borderId="0" xfId="0" applyFont="1" applyAlignment="1">
      <alignment horizontal="left"/>
    </xf>
    <xf numFmtId="0" fontId="4" fillId="0" borderId="0" xfId="0" applyFont="1"/>
    <xf numFmtId="0" fontId="2" fillId="0" borderId="6" xfId="0" applyFont="1" applyBorder="1"/>
    <xf numFmtId="0" fontId="2" fillId="0" borderId="0" xfId="0" applyFont="1" applyAlignment="1">
      <alignment horizontal="center" vertical="center"/>
    </xf>
    <xf numFmtId="0" fontId="3" fillId="0" borderId="0" xfId="0" applyFont="1" applyAlignment="1">
      <alignment horizontal="center" vertical="center"/>
    </xf>
    <xf numFmtId="0" fontId="2" fillId="0" borderId="3" xfId="0" applyFont="1" applyBorder="1"/>
    <xf numFmtId="6" fontId="4" fillId="0" borderId="10" xfId="0" applyNumberFormat="1" applyFont="1" applyBorder="1" applyAlignment="1">
      <alignment horizontal="center"/>
    </xf>
    <xf numFmtId="6" fontId="4" fillId="0" borderId="7" xfId="0" applyNumberFormat="1" applyFont="1" applyBorder="1" applyAlignment="1">
      <alignment horizontal="center"/>
    </xf>
    <xf numFmtId="6" fontId="4" fillId="0" borderId="11" xfId="0" applyNumberFormat="1" applyFont="1" applyBorder="1" applyAlignment="1">
      <alignment horizontal="center"/>
    </xf>
    <xf numFmtId="0" fontId="5" fillId="0" borderId="0" xfId="0" applyFont="1"/>
    <xf numFmtId="0" fontId="5" fillId="0" borderId="0" xfId="0" applyFont="1" applyAlignment="1">
      <alignment wrapText="1"/>
    </xf>
    <xf numFmtId="0" fontId="6" fillId="0" borderId="10" xfId="0" applyFont="1" applyBorder="1" applyAlignment="1">
      <alignment horizontal="center"/>
    </xf>
    <xf numFmtId="0" fontId="6" fillId="0" borderId="7" xfId="0" applyFont="1" applyBorder="1" applyAlignment="1">
      <alignment horizontal="center"/>
    </xf>
    <xf numFmtId="0" fontId="6" fillId="0" borderId="11" xfId="0" applyFont="1" applyBorder="1" applyAlignment="1">
      <alignment horizontal="center"/>
    </xf>
    <xf numFmtId="0" fontId="5" fillId="0" borderId="0" xfId="0" applyFont="1" applyAlignment="1">
      <alignment horizontal="justify" wrapText="1"/>
    </xf>
    <xf numFmtId="0" fontId="5" fillId="0" borderId="0" xfId="0" applyFont="1" applyAlignment="1">
      <alignment horizontal="center" vertical="center"/>
    </xf>
    <xf numFmtId="169" fontId="5" fillId="0" borderId="3" xfId="0" applyNumberFormat="1" applyFont="1" applyBorder="1" applyAlignment="1">
      <alignment horizontal="left"/>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1" builtinId="5"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Entidades Bancarias Internacionales</a:t>
            </a:r>
          </a:p>
        </c:rich>
      </c:tx>
      <c:layout>
        <c:manualLayout>
          <c:xMode val="edge"/>
          <c:yMode val="edge"/>
          <c:x val="0.2721269550685293"/>
          <c:y val="4.4910179640718584E-2"/>
        </c:manualLayout>
      </c:layout>
    </c:title>
    <c:plotArea>
      <c:layout>
        <c:manualLayout>
          <c:layoutTarget val="inner"/>
          <c:xMode val="edge"/>
          <c:yMode val="edge"/>
          <c:x val="0.10268378063010507"/>
          <c:y val="0.21551784616852498"/>
          <c:w val="0.78179696616102679"/>
          <c:h val="0.57471425644940055"/>
        </c:manualLayout>
      </c:layout>
      <c:barChart>
        <c:barDir val="col"/>
        <c:grouping val="clustered"/>
        <c:ser>
          <c:idx val="0"/>
          <c:order val="0"/>
          <c:tx>
            <c:strRef>
              <c:f>'Estado de Situación'!$L$38</c:f>
              <c:strCache>
                <c:ptCount val="1"/>
                <c:pt idx="0">
                  <c:v>Activos</c:v>
                </c:pt>
              </c:strCache>
            </c:strRef>
          </c:tx>
          <c:spPr>
            <a:blipFill>
              <a:blip xmlns:r="http://schemas.openxmlformats.org/officeDocument/2006/relationships" r:embed="rId1"/>
              <a:tile tx="0" ty="0" sx="100000" sy="100000" flip="none" algn="tl"/>
            </a:blipFill>
          </c:spPr>
          <c:cat>
            <c:numRef>
              <c:f>'Estado de Situación'!$K$39:$K$45</c:f>
              <c:numCache>
                <c:formatCode>General</c:formatCode>
                <c:ptCount val="7"/>
                <c:pt idx="0">
                  <c:v>2003</c:v>
                </c:pt>
                <c:pt idx="1">
                  <c:v>2004</c:v>
                </c:pt>
                <c:pt idx="2">
                  <c:v>2005</c:v>
                </c:pt>
                <c:pt idx="3">
                  <c:v>2006</c:v>
                </c:pt>
                <c:pt idx="4">
                  <c:v>2007</c:v>
                </c:pt>
                <c:pt idx="5">
                  <c:v>2008</c:v>
                </c:pt>
                <c:pt idx="6">
                  <c:v>2009</c:v>
                </c:pt>
              </c:numCache>
            </c:numRef>
          </c:cat>
          <c:val>
            <c:numRef>
              <c:f>'Estado de Situación'!$L$39:$L$45</c:f>
              <c:numCache>
                <c:formatCode>#,##0</c:formatCode>
                <c:ptCount val="7"/>
                <c:pt idx="0">
                  <c:v>56535</c:v>
                </c:pt>
                <c:pt idx="1">
                  <c:v>66732</c:v>
                </c:pt>
                <c:pt idx="2">
                  <c:v>74153</c:v>
                </c:pt>
                <c:pt idx="3">
                  <c:v>75942</c:v>
                </c:pt>
                <c:pt idx="4" formatCode="General">
                  <c:v>75816</c:v>
                </c:pt>
                <c:pt idx="5" formatCode="General">
                  <c:v>63772</c:v>
                </c:pt>
                <c:pt idx="6" formatCode="General">
                  <c:v>42158</c:v>
                </c:pt>
              </c:numCache>
            </c:numRef>
          </c:val>
        </c:ser>
        <c:gapWidth val="80"/>
        <c:axId val="67578880"/>
        <c:axId val="67585920"/>
      </c:barChart>
      <c:lineChart>
        <c:grouping val="standard"/>
        <c:ser>
          <c:idx val="1"/>
          <c:order val="1"/>
          <c:tx>
            <c:strRef>
              <c:f>'Estado de Situación'!$M$38</c:f>
              <c:strCache>
                <c:ptCount val="1"/>
                <c:pt idx="0">
                  <c:v>Capital</c:v>
                </c:pt>
              </c:strCache>
            </c:strRef>
          </c:tx>
          <c:spPr>
            <a:ln>
              <a:solidFill>
                <a:srgbClr val="0000FF"/>
              </a:solidFill>
            </a:ln>
          </c:spPr>
          <c:marker>
            <c:symbol val="triangle"/>
            <c:size val="9"/>
            <c:spPr>
              <a:ln>
                <a:solidFill>
                  <a:srgbClr val="0000FF"/>
                </a:solidFill>
              </a:ln>
            </c:spPr>
          </c:marker>
          <c:cat>
            <c:numRef>
              <c:f>'Estado de Situación'!$K$39:$K$44</c:f>
              <c:numCache>
                <c:formatCode>General</c:formatCode>
                <c:ptCount val="6"/>
                <c:pt idx="0">
                  <c:v>2003</c:v>
                </c:pt>
                <c:pt idx="1">
                  <c:v>2004</c:v>
                </c:pt>
                <c:pt idx="2">
                  <c:v>2005</c:v>
                </c:pt>
                <c:pt idx="3">
                  <c:v>2006</c:v>
                </c:pt>
                <c:pt idx="4">
                  <c:v>2007</c:v>
                </c:pt>
                <c:pt idx="5">
                  <c:v>2008</c:v>
                </c:pt>
              </c:numCache>
            </c:numRef>
          </c:cat>
          <c:val>
            <c:numRef>
              <c:f>'Estado de Situación'!$M$39:$M$45</c:f>
              <c:numCache>
                <c:formatCode>_(* #,##0_);_(* \(#,##0\);_(* "-"??_);_(@_)</c:formatCode>
                <c:ptCount val="7"/>
                <c:pt idx="0">
                  <c:v>9949</c:v>
                </c:pt>
                <c:pt idx="1">
                  <c:v>12074</c:v>
                </c:pt>
                <c:pt idx="2">
                  <c:v>11724</c:v>
                </c:pt>
                <c:pt idx="3">
                  <c:v>14866</c:v>
                </c:pt>
                <c:pt idx="4" formatCode="General">
                  <c:v>17439</c:v>
                </c:pt>
                <c:pt idx="5" formatCode="General">
                  <c:v>12086</c:v>
                </c:pt>
                <c:pt idx="6" formatCode="General">
                  <c:v>5392</c:v>
                </c:pt>
              </c:numCache>
            </c:numRef>
          </c:val>
        </c:ser>
        <c:marker val="1"/>
        <c:axId val="67600384"/>
        <c:axId val="67602304"/>
      </c:lineChart>
      <c:catAx>
        <c:axId val="67578880"/>
        <c:scaling>
          <c:orientation val="minMax"/>
        </c:scaling>
        <c:axPos val="b"/>
        <c:title>
          <c:tx>
            <c:rich>
              <a:bodyPr/>
              <a:lstStyle/>
              <a:p>
                <a:pPr>
                  <a:defRPr/>
                </a:pPr>
                <a:r>
                  <a:rPr lang="en-US"/>
                  <a:t>Activos</a:t>
                </a:r>
              </a:p>
            </c:rich>
          </c:tx>
          <c:layout>
            <c:manualLayout>
              <c:xMode val="edge"/>
              <c:yMode val="edge"/>
              <c:x val="7.7012835472578811E-2"/>
              <c:y val="0.12068999385437386"/>
            </c:manualLayout>
          </c:layout>
        </c:title>
        <c:numFmt formatCode="General" sourceLinked="1"/>
        <c:majorTickMark val="cross"/>
        <c:tickLblPos val="nextTo"/>
        <c:txPr>
          <a:bodyPr rot="0" vert="horz"/>
          <a:lstStyle/>
          <a:p>
            <a:pPr>
              <a:defRPr/>
            </a:pPr>
            <a:endParaRPr lang="en-US"/>
          </a:p>
        </c:txPr>
        <c:crossAx val="67585920"/>
        <c:crosses val="autoZero"/>
        <c:lblAlgn val="ctr"/>
        <c:lblOffset val="100"/>
        <c:tickLblSkip val="1"/>
        <c:tickMarkSkip val="1"/>
      </c:catAx>
      <c:valAx>
        <c:axId val="67585920"/>
        <c:scaling>
          <c:orientation val="minMax"/>
          <c:min val="10000"/>
        </c:scaling>
        <c:axPos val="l"/>
        <c:majorGridlines/>
        <c:title>
          <c:tx>
            <c:rich>
              <a:bodyPr/>
              <a:lstStyle/>
              <a:p>
                <a:pPr>
                  <a:defRPr/>
                </a:pPr>
                <a:r>
                  <a:rPr lang="en-US"/>
                  <a:t>Millones($)</a:t>
                </a:r>
              </a:p>
            </c:rich>
          </c:tx>
          <c:layout>
            <c:manualLayout>
              <c:xMode val="edge"/>
              <c:yMode val="edge"/>
              <c:x val="2.2457067371202139E-2"/>
              <c:y val="0.40419224543039878"/>
            </c:manualLayout>
          </c:layout>
        </c:title>
        <c:numFmt formatCode="#,##0" sourceLinked="1"/>
        <c:majorTickMark val="cross"/>
        <c:tickLblPos val="nextTo"/>
        <c:txPr>
          <a:bodyPr rot="0" vert="horz"/>
          <a:lstStyle/>
          <a:p>
            <a:pPr>
              <a:defRPr/>
            </a:pPr>
            <a:endParaRPr lang="en-US"/>
          </a:p>
        </c:txPr>
        <c:crossAx val="67578880"/>
        <c:crosses val="autoZero"/>
        <c:crossBetween val="between"/>
      </c:valAx>
      <c:catAx>
        <c:axId val="67600384"/>
        <c:scaling>
          <c:orientation val="minMax"/>
        </c:scaling>
        <c:delete val="1"/>
        <c:axPos val="b"/>
        <c:title>
          <c:tx>
            <c:rich>
              <a:bodyPr/>
              <a:lstStyle/>
              <a:p>
                <a:pPr>
                  <a:defRPr/>
                </a:pPr>
                <a:r>
                  <a:rPr lang="en-US"/>
                  <a:t>Capital</a:t>
                </a:r>
              </a:p>
            </c:rich>
          </c:tx>
          <c:layout>
            <c:manualLayout>
              <c:xMode val="edge"/>
              <c:yMode val="edge"/>
              <c:x val="0.85647607934655778"/>
              <c:y val="0.13793142154785601"/>
            </c:manualLayout>
          </c:layout>
        </c:title>
        <c:numFmt formatCode="General" sourceLinked="1"/>
        <c:tickLblPos val="nextTo"/>
        <c:crossAx val="67602304"/>
        <c:crosses val="autoZero"/>
        <c:lblAlgn val="ctr"/>
        <c:lblOffset val="100"/>
      </c:catAx>
      <c:valAx>
        <c:axId val="67602304"/>
        <c:scaling>
          <c:orientation val="minMax"/>
          <c:min val="2000"/>
        </c:scaling>
        <c:axPos val="r"/>
        <c:title>
          <c:tx>
            <c:rich>
              <a:bodyPr/>
              <a:lstStyle/>
              <a:p>
                <a:pPr>
                  <a:defRPr/>
                </a:pPr>
                <a:r>
                  <a:rPr lang="en-US"/>
                  <a:t>Millones($)</a:t>
                </a:r>
              </a:p>
            </c:rich>
          </c:tx>
          <c:layout>
            <c:manualLayout>
              <c:xMode val="edge"/>
              <c:yMode val="edge"/>
              <c:x val="0.95449241540256713"/>
              <c:y val="0.41954140720806182"/>
            </c:manualLayout>
          </c:layout>
        </c:title>
        <c:numFmt formatCode="\$#,##0" sourceLinked="0"/>
        <c:majorTickMark val="cross"/>
        <c:tickLblPos val="nextTo"/>
        <c:txPr>
          <a:bodyPr rot="0" vert="horz"/>
          <a:lstStyle/>
          <a:p>
            <a:pPr>
              <a:defRPr/>
            </a:pPr>
            <a:endParaRPr lang="en-US"/>
          </a:p>
        </c:txPr>
        <c:crossAx val="67600384"/>
        <c:crosses val="max"/>
        <c:crossBetween val="between"/>
      </c:valAx>
    </c:plotArea>
    <c:legend>
      <c:legendPos val="r"/>
      <c:layout>
        <c:manualLayout>
          <c:xMode val="edge"/>
          <c:yMode val="edge"/>
          <c:x val="0.40723453908984852"/>
          <c:y val="0.87931281236758196"/>
          <c:w val="0.18553092182030351"/>
          <c:h val="6.8965710773927949E-2"/>
        </c:manualLayout>
      </c:layout>
    </c:legend>
    <c:plotVisOnly val="1"/>
    <c:dispBlanksAs val="gap"/>
  </c:chart>
  <c:spPr>
    <a:gradFill>
      <a:gsLst>
        <a:gs pos="0">
          <a:srgbClr val="8488C4"/>
        </a:gs>
        <a:gs pos="53000">
          <a:srgbClr val="D4DEFF"/>
        </a:gs>
        <a:gs pos="83000">
          <a:srgbClr val="D4DEFF"/>
        </a:gs>
        <a:gs pos="100000">
          <a:srgbClr val="96AB94"/>
        </a:gs>
      </a:gsLst>
      <a:lin ang="8100000" scaled="1"/>
    </a:gradFill>
  </c:spPr>
  <c:printSettings>
    <c:headerFooter>
      <c:oddHeader>&amp;A</c:oddHeader>
      <c:oddFooter>Page &amp;P</c:oddFooter>
    </c:headerFooter>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Entidades Bancarias Internacionales
Ingreso Neto</a:t>
            </a:r>
          </a:p>
        </c:rich>
      </c:tx>
      <c:layout>
        <c:manualLayout>
          <c:xMode val="edge"/>
          <c:yMode val="edge"/>
          <c:x val="0.29723519024697026"/>
          <c:y val="1.6339921427955945E-2"/>
        </c:manualLayout>
      </c:layout>
    </c:title>
    <c:plotArea>
      <c:layout>
        <c:manualLayout>
          <c:layoutTarget val="inner"/>
          <c:xMode val="edge"/>
          <c:yMode val="edge"/>
          <c:x val="0.10599084303380345"/>
          <c:y val="0.23202688427697443"/>
          <c:w val="0.87672860379048312"/>
          <c:h val="0.71568855854447133"/>
        </c:manualLayout>
      </c:layout>
      <c:barChart>
        <c:barDir val="col"/>
        <c:grouping val="clustered"/>
        <c:ser>
          <c:idx val="0"/>
          <c:order val="0"/>
          <c:spPr>
            <a:blipFill>
              <a:blip xmlns:r="http://schemas.openxmlformats.org/officeDocument/2006/relationships" r:embed="rId1"/>
              <a:tile tx="0" ty="0" sx="100000" sy="100000" flip="none" algn="tl"/>
            </a:blipFill>
          </c:spPr>
          <c:cat>
            <c:numRef>
              <c:f>'Estado de Ingresos'!$L$35:$L$41</c:f>
              <c:numCache>
                <c:formatCode>General</c:formatCode>
                <c:ptCount val="7"/>
                <c:pt idx="0">
                  <c:v>2003</c:v>
                </c:pt>
                <c:pt idx="1">
                  <c:v>2004</c:v>
                </c:pt>
                <c:pt idx="2">
                  <c:v>2005</c:v>
                </c:pt>
                <c:pt idx="3">
                  <c:v>2006</c:v>
                </c:pt>
                <c:pt idx="4">
                  <c:v>2007</c:v>
                </c:pt>
                <c:pt idx="5">
                  <c:v>2008</c:v>
                </c:pt>
                <c:pt idx="6">
                  <c:v>2009</c:v>
                </c:pt>
              </c:numCache>
            </c:numRef>
          </c:cat>
          <c:val>
            <c:numRef>
              <c:f>'Estado de Ingresos'!$M$35:$M$41</c:f>
              <c:numCache>
                <c:formatCode>_(* #,##0_);_(* \(#,##0\);_(* "-"??_);_(@_)</c:formatCode>
                <c:ptCount val="7"/>
                <c:pt idx="0">
                  <c:v>585</c:v>
                </c:pt>
                <c:pt idx="1">
                  <c:v>661</c:v>
                </c:pt>
                <c:pt idx="2">
                  <c:v>966</c:v>
                </c:pt>
                <c:pt idx="3">
                  <c:v>832</c:v>
                </c:pt>
                <c:pt idx="4" formatCode="General">
                  <c:v>887</c:v>
                </c:pt>
                <c:pt idx="5" formatCode="General">
                  <c:v>-39</c:v>
                </c:pt>
                <c:pt idx="6" formatCode="General">
                  <c:v>-550</c:v>
                </c:pt>
              </c:numCache>
            </c:numRef>
          </c:val>
        </c:ser>
        <c:gapWidth val="60"/>
        <c:overlap val="100"/>
        <c:axId val="68025344"/>
        <c:axId val="67904256"/>
      </c:barChart>
      <c:catAx>
        <c:axId val="68025344"/>
        <c:scaling>
          <c:orientation val="minMax"/>
        </c:scaling>
        <c:axPos val="b"/>
        <c:numFmt formatCode="General" sourceLinked="1"/>
        <c:tickLblPos val="nextTo"/>
        <c:txPr>
          <a:bodyPr rot="0" vert="horz"/>
          <a:lstStyle/>
          <a:p>
            <a:pPr>
              <a:defRPr/>
            </a:pPr>
            <a:endParaRPr lang="en-US"/>
          </a:p>
        </c:txPr>
        <c:crossAx val="67904256"/>
        <c:crosses val="autoZero"/>
        <c:auto val="1"/>
        <c:lblAlgn val="ctr"/>
        <c:lblOffset val="100"/>
        <c:tickLblSkip val="1"/>
        <c:tickMarkSkip val="1"/>
      </c:catAx>
      <c:valAx>
        <c:axId val="67904256"/>
        <c:scaling>
          <c:orientation val="minMax"/>
        </c:scaling>
        <c:axPos val="l"/>
        <c:majorGridlines/>
        <c:title>
          <c:tx>
            <c:rich>
              <a:bodyPr/>
              <a:lstStyle/>
              <a:p>
                <a:pPr>
                  <a:defRPr/>
                </a:pPr>
                <a:r>
                  <a:rPr lang="en-US"/>
                  <a:t>(Millones $)</a:t>
                </a:r>
              </a:p>
            </c:rich>
          </c:tx>
          <c:layout>
            <c:manualLayout>
              <c:xMode val="edge"/>
              <c:yMode val="edge"/>
              <c:x val="2.1889413235241999E-2"/>
              <c:y val="0.47712570569631368"/>
            </c:manualLayout>
          </c:layout>
        </c:title>
        <c:numFmt formatCode="_(* #,##0_);_(* \(#,##0\);_(* &quot;-&quot;??_);_(@_)" sourceLinked="1"/>
        <c:tickLblPos val="nextTo"/>
        <c:txPr>
          <a:bodyPr rot="0" vert="horz"/>
          <a:lstStyle/>
          <a:p>
            <a:pPr>
              <a:defRPr/>
            </a:pPr>
            <a:endParaRPr lang="en-US"/>
          </a:p>
        </c:txPr>
        <c:crossAx val="68025344"/>
        <c:crosses val="autoZero"/>
        <c:crossBetween val="between"/>
      </c:valAx>
    </c:plotArea>
    <c:plotVisOnly val="1"/>
    <c:dispBlanksAs val="gap"/>
  </c:chart>
  <c:spPr>
    <a:gradFill>
      <a:gsLst>
        <a:gs pos="0">
          <a:srgbClr val="8488C4"/>
        </a:gs>
        <a:gs pos="53000">
          <a:srgbClr val="D4DEFF"/>
        </a:gs>
        <a:gs pos="83000">
          <a:srgbClr val="D4DEFF"/>
        </a:gs>
        <a:gs pos="100000">
          <a:srgbClr val="96AB94"/>
        </a:gs>
      </a:gsLst>
      <a:lin ang="8100000" scaled="1"/>
    </a:gradFill>
  </c:spPr>
  <c:printSettings>
    <c:headerFooter alignWithMargins="0"/>
    <c:pageMargins b="1" l="0.75000000000000044" r="0.75000000000000044"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38100</xdr:colOff>
      <xdr:row>35</xdr:row>
      <xdr:rowOff>19050</xdr:rowOff>
    </xdr:from>
    <xdr:to>
      <xdr:col>15</xdr:col>
      <xdr:colOff>781050</xdr:colOff>
      <xdr:row>55</xdr:row>
      <xdr:rowOff>95250</xdr:rowOff>
    </xdr:to>
    <xdr:graphicFrame macro="">
      <xdr:nvGraphicFramePr>
        <xdr:cNvPr id="20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9525</xdr:colOff>
      <xdr:row>0</xdr:row>
      <xdr:rowOff>9525</xdr:rowOff>
    </xdr:from>
    <xdr:to>
      <xdr:col>16</xdr:col>
      <xdr:colOff>38100</xdr:colOff>
      <xdr:row>0</xdr:row>
      <xdr:rowOff>981075</xdr:rowOff>
    </xdr:to>
    <xdr:pic>
      <xdr:nvPicPr>
        <xdr:cNvPr id="2053" name="Picture 3" descr="ocif logo"/>
        <xdr:cNvPicPr>
          <a:picLocks noChangeAspect="1" noChangeArrowheads="1"/>
        </xdr:cNvPicPr>
      </xdr:nvPicPr>
      <xdr:blipFill>
        <a:blip xmlns:r="http://schemas.openxmlformats.org/officeDocument/2006/relationships" r:embed="rId2"/>
        <a:srcRect/>
        <a:stretch>
          <a:fillRect/>
        </a:stretch>
      </xdr:blipFill>
      <xdr:spPr bwMode="auto">
        <a:xfrm>
          <a:off x="9525" y="9525"/>
          <a:ext cx="8296275" cy="971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714375</xdr:colOff>
      <xdr:row>0</xdr:row>
      <xdr:rowOff>876300</xdr:rowOff>
    </xdr:to>
    <xdr:pic>
      <xdr:nvPicPr>
        <xdr:cNvPr id="1029" name="Picture 3" descr="ocif logo"/>
        <xdr:cNvPicPr>
          <a:picLocks noChangeAspect="1" noChangeArrowheads="1"/>
        </xdr:cNvPicPr>
      </xdr:nvPicPr>
      <xdr:blipFill>
        <a:blip xmlns:r="http://schemas.openxmlformats.org/officeDocument/2006/relationships" r:embed="rId1"/>
        <a:srcRect/>
        <a:stretch>
          <a:fillRect/>
        </a:stretch>
      </xdr:blipFill>
      <xdr:spPr bwMode="auto">
        <a:xfrm>
          <a:off x="0" y="0"/>
          <a:ext cx="8603316" cy="876300"/>
        </a:xfrm>
        <a:prstGeom prst="rect">
          <a:avLst/>
        </a:prstGeom>
        <a:noFill/>
        <a:ln w="9525">
          <a:noFill/>
          <a:miter lim="800000"/>
          <a:headEnd/>
          <a:tailEnd/>
        </a:ln>
      </xdr:spPr>
    </xdr:pic>
    <xdr:clientData/>
  </xdr:twoCellAnchor>
  <xdr:twoCellAnchor>
    <xdr:from>
      <xdr:col>2</xdr:col>
      <xdr:colOff>395568</xdr:colOff>
      <xdr:row>33</xdr:row>
      <xdr:rowOff>113180</xdr:rowOff>
    </xdr:from>
    <xdr:to>
      <xdr:col>15</xdr:col>
      <xdr:colOff>183777</xdr:colOff>
      <xdr:row>51</xdr:row>
      <xdr:rowOff>3923</xdr:rowOff>
    </xdr:to>
    <xdr:graphicFrame macro="">
      <xdr:nvGraphicFramePr>
        <xdr:cNvPr id="103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E941"/>
  <sheetViews>
    <sheetView view="pageBreakPreview" topLeftCell="A35" zoomScaleNormal="100" zoomScaleSheetLayoutView="100" workbookViewId="0">
      <selection sqref="A1:S56"/>
    </sheetView>
  </sheetViews>
  <sheetFormatPr defaultRowHeight="12.75"/>
  <cols>
    <col min="1" max="2" width="1.7109375" style="1" customWidth="1"/>
    <col min="3" max="3" width="25.140625" style="1" customWidth="1"/>
    <col min="4" max="4" width="13.140625" style="1" customWidth="1"/>
    <col min="5" max="5" width="1.140625" style="1" customWidth="1"/>
    <col min="6" max="6" width="13.85546875" style="1" customWidth="1"/>
    <col min="7" max="7" width="0.85546875" style="1" customWidth="1"/>
    <col min="8" max="8" width="12.28515625" style="1" customWidth="1"/>
    <col min="9" max="9" width="0.85546875" style="1" customWidth="1"/>
    <col min="10" max="10" width="12.28515625" style="1" customWidth="1"/>
    <col min="11" max="11" width="1.140625" style="1" customWidth="1"/>
    <col min="12" max="12" width="12.28515625" style="1" customWidth="1"/>
    <col min="13" max="13" width="1.42578125" style="1" customWidth="1"/>
    <col min="14" max="14" width="12.28515625" style="1" customWidth="1"/>
    <col min="15" max="15" width="1.140625" style="1" customWidth="1"/>
    <col min="16" max="16" width="12.7109375" style="2" customWidth="1"/>
    <col min="17" max="17" width="1.5703125" style="2" customWidth="1"/>
    <col min="18" max="18" width="1.42578125" style="1" hidden="1" customWidth="1"/>
    <col min="19" max="19" width="0.140625" style="1" customWidth="1"/>
    <col min="20" max="20" width="1.5703125" style="1" customWidth="1"/>
    <col min="21" max="21" width="11.85546875" style="1" customWidth="1"/>
    <col min="22" max="22" width="11" style="1" customWidth="1"/>
    <col min="23" max="23" width="12.85546875" style="1" customWidth="1"/>
    <col min="24" max="24" width="14" style="1" customWidth="1"/>
    <col min="25" max="25" width="12.85546875" style="1" customWidth="1"/>
    <col min="26" max="26" width="11.85546875" style="1" customWidth="1"/>
    <col min="27" max="27" width="14.42578125" style="1" customWidth="1"/>
    <col min="28" max="28" width="14" style="1" customWidth="1"/>
    <col min="29" max="29" width="16" style="1" customWidth="1"/>
    <col min="30" max="16384" width="9.140625" style="1"/>
  </cols>
  <sheetData>
    <row r="1" spans="1:31" ht="86.25" customHeight="1">
      <c r="A1" s="102"/>
      <c r="B1" s="102"/>
      <c r="C1" s="102"/>
      <c r="D1" s="102"/>
      <c r="E1" s="102"/>
      <c r="F1" s="102"/>
      <c r="G1" s="102"/>
      <c r="H1" s="102"/>
      <c r="I1" s="102"/>
      <c r="J1" s="102"/>
      <c r="K1" s="102"/>
      <c r="L1" s="102"/>
      <c r="M1" s="102"/>
      <c r="N1" s="102"/>
      <c r="O1" s="102"/>
      <c r="P1" s="102"/>
      <c r="Q1" s="102"/>
      <c r="R1" s="102"/>
      <c r="S1" s="102"/>
    </row>
    <row r="2" spans="1:31" ht="27">
      <c r="A2" s="103" t="s">
        <v>0</v>
      </c>
      <c r="B2" s="103"/>
      <c r="C2" s="103"/>
      <c r="D2" s="103"/>
      <c r="E2" s="103"/>
      <c r="F2" s="103"/>
      <c r="G2" s="103"/>
      <c r="H2" s="103"/>
      <c r="I2" s="103"/>
      <c r="J2" s="103"/>
      <c r="K2" s="103"/>
      <c r="L2" s="103"/>
      <c r="M2" s="103"/>
      <c r="N2" s="103"/>
      <c r="O2" s="103"/>
      <c r="P2" s="103"/>
      <c r="Q2" s="103"/>
      <c r="R2" s="103"/>
      <c r="S2" s="103"/>
    </row>
    <row r="3" spans="1:31" ht="27">
      <c r="A3" s="103" t="s">
        <v>1</v>
      </c>
      <c r="B3" s="103"/>
      <c r="C3" s="103"/>
      <c r="D3" s="103"/>
      <c r="E3" s="103"/>
      <c r="F3" s="103"/>
      <c r="G3" s="103"/>
      <c r="H3" s="103"/>
      <c r="I3" s="103"/>
      <c r="J3" s="103"/>
      <c r="K3" s="103"/>
      <c r="L3" s="103"/>
      <c r="M3" s="103"/>
      <c r="N3" s="103"/>
      <c r="O3" s="103"/>
      <c r="P3" s="103"/>
      <c r="Q3" s="103"/>
      <c r="R3" s="103"/>
      <c r="S3" s="103"/>
    </row>
    <row r="4" spans="1:31">
      <c r="A4" s="97"/>
      <c r="B4" s="97"/>
      <c r="C4" s="97"/>
      <c r="P4" s="3"/>
      <c r="Q4" s="3"/>
    </row>
    <row r="5" spans="1:31">
      <c r="C5" s="4"/>
      <c r="D5" s="105" t="s">
        <v>2</v>
      </c>
      <c r="E5" s="106"/>
      <c r="F5" s="106"/>
      <c r="G5" s="106"/>
      <c r="H5" s="106"/>
      <c r="I5" s="106"/>
      <c r="J5" s="106"/>
      <c r="K5" s="106"/>
      <c r="L5" s="106"/>
      <c r="M5" s="106"/>
      <c r="N5" s="106"/>
      <c r="O5" s="106"/>
      <c r="P5" s="107"/>
      <c r="Q5" s="89"/>
      <c r="R5" s="4"/>
      <c r="AA5" s="4"/>
    </row>
    <row r="6" spans="1:31" ht="13.5" thickBot="1">
      <c r="A6" s="104" t="s">
        <v>3</v>
      </c>
      <c r="B6" s="104"/>
      <c r="C6" s="104"/>
      <c r="D6" s="92">
        <v>2009</v>
      </c>
      <c r="E6" s="93"/>
      <c r="F6" s="91">
        <v>2008</v>
      </c>
      <c r="G6" s="7"/>
      <c r="H6" s="6">
        <v>2007</v>
      </c>
      <c r="I6" s="7"/>
      <c r="J6" s="6">
        <v>2006</v>
      </c>
      <c r="K6" s="7"/>
      <c r="L6" s="6">
        <v>2005</v>
      </c>
      <c r="M6" s="7"/>
      <c r="N6" s="6">
        <v>2004</v>
      </c>
      <c r="O6" s="7"/>
      <c r="P6" s="6">
        <v>2003</v>
      </c>
      <c r="Q6" s="90"/>
      <c r="R6" s="7"/>
      <c r="S6" s="8">
        <v>1998</v>
      </c>
      <c r="T6" s="1" t="s">
        <v>4</v>
      </c>
      <c r="U6" s="1" t="s">
        <v>4</v>
      </c>
      <c r="V6" s="1" t="s">
        <v>4</v>
      </c>
      <c r="W6" s="1" t="s">
        <v>4</v>
      </c>
      <c r="X6" s="1" t="s">
        <v>4</v>
      </c>
      <c r="Y6" s="1" t="s">
        <v>4</v>
      </c>
      <c r="Z6" s="1" t="s">
        <v>4</v>
      </c>
    </row>
    <row r="7" spans="1:31">
      <c r="A7" s="101" t="s">
        <v>5</v>
      </c>
      <c r="B7" s="101"/>
      <c r="C7" s="101"/>
      <c r="D7" s="84"/>
      <c r="E7" s="84"/>
      <c r="S7" s="2"/>
      <c r="AA7" s="9"/>
      <c r="AC7" s="9"/>
    </row>
    <row r="8" spans="1:31">
      <c r="A8" s="10"/>
      <c r="B8" s="97" t="s">
        <v>6</v>
      </c>
      <c r="C8" s="97"/>
      <c r="D8" s="11">
        <v>869958</v>
      </c>
      <c r="F8" s="12">
        <v>564386</v>
      </c>
      <c r="H8" s="12">
        <v>1242579</v>
      </c>
      <c r="J8" s="12">
        <v>953701</v>
      </c>
      <c r="L8" s="12">
        <v>572944</v>
      </c>
      <c r="N8" s="12">
        <v>449115</v>
      </c>
      <c r="P8" s="12">
        <v>322776</v>
      </c>
      <c r="Q8" s="11"/>
      <c r="R8" s="13"/>
      <c r="S8" s="13">
        <v>251754</v>
      </c>
      <c r="T8" s="14"/>
      <c r="U8" s="2"/>
      <c r="V8" s="2"/>
      <c r="W8" s="2"/>
      <c r="X8" s="2"/>
      <c r="Y8" s="2"/>
      <c r="Z8" s="2"/>
      <c r="AA8" s="2"/>
      <c r="AC8" s="2"/>
      <c r="AD8" s="2"/>
      <c r="AE8" s="2"/>
    </row>
    <row r="9" spans="1:31">
      <c r="A9" s="10"/>
      <c r="B9" s="97" t="s">
        <v>7</v>
      </c>
      <c r="C9" s="97"/>
      <c r="D9" s="16">
        <v>304768</v>
      </c>
      <c r="F9" s="17">
        <v>281230</v>
      </c>
      <c r="H9" s="17">
        <v>516918</v>
      </c>
      <c r="J9" s="17">
        <v>396340</v>
      </c>
      <c r="L9" s="17">
        <v>135186</v>
      </c>
      <c r="N9" s="17">
        <v>790004</v>
      </c>
      <c r="P9" s="2">
        <v>592034</v>
      </c>
      <c r="Q9" s="3"/>
      <c r="R9" s="18"/>
      <c r="S9" s="18">
        <v>112971</v>
      </c>
      <c r="T9" s="14"/>
      <c r="U9" s="2"/>
      <c r="V9" s="2"/>
      <c r="W9" s="2"/>
      <c r="X9" s="2"/>
      <c r="Y9" s="2"/>
      <c r="Z9" s="2"/>
      <c r="AA9" s="2"/>
      <c r="AC9" s="2"/>
      <c r="AD9" s="2"/>
      <c r="AE9" s="2"/>
    </row>
    <row r="10" spans="1:31">
      <c r="A10" s="10"/>
      <c r="B10" s="97" t="s">
        <v>8</v>
      </c>
      <c r="C10" s="97"/>
      <c r="D10" s="16">
        <v>12379142</v>
      </c>
      <c r="F10" s="17">
        <v>18626908</v>
      </c>
      <c r="H10" s="17">
        <v>25229094</v>
      </c>
      <c r="J10" s="17">
        <v>26736400</v>
      </c>
      <c r="L10" s="17">
        <v>29284536</v>
      </c>
      <c r="N10" s="17">
        <v>28327884</v>
      </c>
      <c r="P10" s="2">
        <v>20057092</v>
      </c>
      <c r="Q10" s="3"/>
      <c r="R10" s="18"/>
      <c r="S10" s="18">
        <v>6198346</v>
      </c>
      <c r="T10" s="14"/>
      <c r="U10" s="2"/>
      <c r="V10" s="2"/>
      <c r="W10" s="2"/>
      <c r="X10" s="2"/>
      <c r="Y10" s="2"/>
      <c r="Z10" s="2"/>
      <c r="AA10" s="2"/>
      <c r="AC10" s="2"/>
      <c r="AD10" s="2"/>
      <c r="AE10" s="2"/>
    </row>
    <row r="11" spans="1:31">
      <c r="A11" s="10"/>
      <c r="B11" s="97" t="s">
        <v>9</v>
      </c>
      <c r="C11" s="97"/>
      <c r="D11" s="16">
        <v>10439144</v>
      </c>
      <c r="F11" s="17">
        <v>14575435</v>
      </c>
      <c r="H11" s="17">
        <v>17678832</v>
      </c>
      <c r="J11" s="17">
        <v>21167722</v>
      </c>
      <c r="L11" s="17">
        <f>20503952-186025</f>
        <v>20317927</v>
      </c>
      <c r="N11" s="17">
        <v>18107239</v>
      </c>
      <c r="P11" s="2">
        <v>15770171</v>
      </c>
      <c r="Q11" s="3"/>
      <c r="R11" s="18"/>
      <c r="S11" s="18">
        <v>4290880</v>
      </c>
      <c r="T11" s="14"/>
      <c r="U11" s="2"/>
      <c r="V11" s="2"/>
      <c r="W11" s="2"/>
      <c r="X11" s="2"/>
      <c r="Y11" s="2"/>
      <c r="Z11" s="2"/>
      <c r="AA11" s="2"/>
      <c r="AC11" s="2"/>
      <c r="AD11" s="2"/>
      <c r="AE11" s="2"/>
    </row>
    <row r="12" spans="1:31">
      <c r="A12" s="10"/>
      <c r="B12" s="97" t="s">
        <v>10</v>
      </c>
      <c r="C12" s="97"/>
      <c r="D12" s="16">
        <v>225342</v>
      </c>
      <c r="F12" s="17">
        <v>452560</v>
      </c>
      <c r="H12" s="17">
        <v>1142673</v>
      </c>
      <c r="J12" s="17">
        <v>906073</v>
      </c>
      <c r="L12" s="17">
        <v>539894</v>
      </c>
      <c r="N12" s="17">
        <v>462303</v>
      </c>
      <c r="P12" s="2">
        <v>486238</v>
      </c>
      <c r="Q12" s="3"/>
      <c r="R12" s="18"/>
      <c r="S12" s="18">
        <v>276281</v>
      </c>
      <c r="T12" s="19"/>
      <c r="W12" s="17"/>
    </row>
    <row r="13" spans="1:31">
      <c r="A13" s="10"/>
      <c r="B13" s="97" t="s">
        <v>43</v>
      </c>
      <c r="C13" s="97"/>
      <c r="D13" s="16">
        <v>14509724</v>
      </c>
      <c r="F13" s="17">
        <v>23927043</v>
      </c>
      <c r="H13" s="17">
        <v>25990013</v>
      </c>
      <c r="J13" s="17">
        <f>21905543</f>
        <v>21905543</v>
      </c>
      <c r="L13" s="17">
        <v>19294875</v>
      </c>
      <c r="N13" s="17">
        <v>15597920</v>
      </c>
      <c r="P13" s="2">
        <v>17051133</v>
      </c>
      <c r="Q13" s="3"/>
      <c r="R13" s="18"/>
      <c r="S13" s="18">
        <v>18378669</v>
      </c>
      <c r="T13" s="14"/>
      <c r="U13" s="2"/>
      <c r="V13" s="2"/>
      <c r="W13" s="2"/>
      <c r="X13" s="2"/>
      <c r="Y13" s="2"/>
      <c r="Z13" s="2"/>
      <c r="AA13" s="2"/>
      <c r="AC13" s="2"/>
      <c r="AD13" s="2"/>
      <c r="AE13" s="2"/>
    </row>
    <row r="14" spans="1:31">
      <c r="A14" s="10"/>
      <c r="B14" s="99" t="s">
        <v>11</v>
      </c>
      <c r="C14" s="99"/>
      <c r="D14" s="88">
        <f>3334888+95492</f>
        <v>3430380</v>
      </c>
      <c r="E14" s="20"/>
      <c r="F14" s="21">
        <f>189800+5154349</f>
        <v>5344149</v>
      </c>
      <c r="G14" s="20"/>
      <c r="H14" s="21">
        <f>301833+3714501</f>
        <v>4016334</v>
      </c>
      <c r="I14" s="20"/>
      <c r="J14" s="22">
        <f>351710+3524581</f>
        <v>3876291</v>
      </c>
      <c r="L14" s="17">
        <f>292624+3715306</f>
        <v>4007930</v>
      </c>
      <c r="N14" s="22">
        <f>2778486+219503</f>
        <v>2997989</v>
      </c>
      <c r="P14" s="23">
        <f>2049877+205520</f>
        <v>2255397</v>
      </c>
      <c r="Q14" s="3"/>
      <c r="R14" s="18"/>
      <c r="S14" s="18">
        <v>678819</v>
      </c>
      <c r="T14" s="14"/>
      <c r="U14" s="2"/>
      <c r="V14" s="2"/>
      <c r="W14" s="2"/>
      <c r="X14" s="2"/>
      <c r="Y14" s="2"/>
      <c r="Z14" s="2"/>
      <c r="AA14" s="2"/>
      <c r="AC14" s="2"/>
      <c r="AD14" s="2"/>
      <c r="AE14" s="2"/>
    </row>
    <row r="15" spans="1:31" ht="13.5" thickBot="1">
      <c r="A15" s="10"/>
      <c r="C15" s="5" t="s">
        <v>12</v>
      </c>
      <c r="D15" s="24">
        <f>SUM(D8:D14)</f>
        <v>42158458</v>
      </c>
      <c r="F15" s="24">
        <f>SUM(F8:F14)</f>
        <v>63771711</v>
      </c>
      <c r="H15" s="24">
        <f>SUM(H8:H14)</f>
        <v>75816443</v>
      </c>
      <c r="J15" s="24">
        <f>SUM(J8:J14)</f>
        <v>75942070</v>
      </c>
      <c r="L15" s="25">
        <f>SUM(L8:L14)</f>
        <v>74153292</v>
      </c>
      <c r="N15" s="24">
        <f>SUM(N8:N14)</f>
        <v>66732454</v>
      </c>
      <c r="P15" s="26">
        <f>SUM(P8:P14)</f>
        <v>56534841</v>
      </c>
      <c r="Q15" s="27"/>
      <c r="R15" s="13"/>
      <c r="S15" s="28">
        <f>SUM(S8:S14)</f>
        <v>30187720</v>
      </c>
      <c r="T15" s="14"/>
      <c r="U15" s="2"/>
      <c r="V15" s="2"/>
      <c r="W15" s="2"/>
      <c r="X15" s="2"/>
      <c r="Y15" s="2"/>
      <c r="Z15" s="2"/>
      <c r="AA15" s="2"/>
      <c r="AC15" s="2"/>
      <c r="AD15" s="2"/>
    </row>
    <row r="16" spans="1:31" ht="13.5" thickTop="1">
      <c r="A16" s="10"/>
      <c r="B16" s="10"/>
      <c r="C16" s="1" t="s">
        <v>4</v>
      </c>
      <c r="L16" s="5"/>
      <c r="N16" s="17"/>
      <c r="R16" s="19"/>
      <c r="S16" s="14"/>
      <c r="T16" s="19"/>
      <c r="W16" s="2"/>
    </row>
    <row r="17" spans="1:31">
      <c r="A17" s="100" t="s">
        <v>13</v>
      </c>
      <c r="B17" s="100"/>
      <c r="C17" s="100"/>
      <c r="F17" s="29"/>
      <c r="L17" s="5"/>
      <c r="N17" s="17"/>
      <c r="R17" s="19"/>
      <c r="S17" s="14"/>
      <c r="T17" s="19"/>
      <c r="W17" s="2"/>
    </row>
    <row r="18" spans="1:31">
      <c r="A18" s="10"/>
      <c r="B18" s="97" t="s">
        <v>14</v>
      </c>
      <c r="C18" s="97"/>
      <c r="L18" s="5"/>
      <c r="N18" s="17"/>
      <c r="R18" s="19"/>
      <c r="S18" s="14"/>
      <c r="T18" s="19"/>
      <c r="W18" s="2"/>
    </row>
    <row r="19" spans="1:31">
      <c r="A19" s="10"/>
      <c r="B19" s="10"/>
      <c r="C19" s="1" t="s">
        <v>15</v>
      </c>
      <c r="D19" s="11">
        <v>906855</v>
      </c>
      <c r="F19" s="12">
        <v>1023475</v>
      </c>
      <c r="H19" s="12">
        <v>1103701</v>
      </c>
      <c r="J19" s="12">
        <v>1024639</v>
      </c>
      <c r="L19" s="12">
        <v>1008152</v>
      </c>
      <c r="N19" s="12">
        <v>859756</v>
      </c>
      <c r="P19" s="12">
        <v>791508</v>
      </c>
      <c r="Q19" s="11"/>
      <c r="R19" s="13"/>
      <c r="S19" s="13">
        <v>393203</v>
      </c>
      <c r="T19" s="14"/>
      <c r="U19" s="2"/>
      <c r="V19" s="2"/>
      <c r="W19" s="2"/>
      <c r="X19" s="2"/>
      <c r="Y19" s="2"/>
      <c r="Z19" s="2"/>
      <c r="AA19" s="2"/>
      <c r="AC19" s="2"/>
      <c r="AD19" s="2"/>
    </row>
    <row r="20" spans="1:31">
      <c r="A20" s="10"/>
      <c r="B20" s="10"/>
      <c r="C20" s="1" t="s">
        <v>16</v>
      </c>
      <c r="D20" s="16">
        <v>11129082</v>
      </c>
      <c r="F20" s="17">
        <v>13746134</v>
      </c>
      <c r="H20" s="17">
        <v>15003872</v>
      </c>
      <c r="J20" s="17">
        <v>13810867</v>
      </c>
      <c r="L20" s="17">
        <v>11000770</v>
      </c>
      <c r="N20" s="17">
        <v>8168867</v>
      </c>
      <c r="P20" s="2">
        <v>6321290</v>
      </c>
      <c r="Q20" s="3"/>
      <c r="R20" s="18"/>
      <c r="S20" s="18">
        <v>2929092</v>
      </c>
      <c r="T20" s="19"/>
      <c r="W20" s="2"/>
    </row>
    <row r="21" spans="1:31">
      <c r="A21" s="10"/>
      <c r="B21" s="97" t="s">
        <v>17</v>
      </c>
      <c r="C21" s="97"/>
      <c r="D21" s="16">
        <v>0</v>
      </c>
      <c r="F21" s="17">
        <v>0</v>
      </c>
      <c r="H21" s="17">
        <v>203491</v>
      </c>
      <c r="J21" s="17">
        <v>1120329</v>
      </c>
      <c r="L21" s="17">
        <v>1345925</v>
      </c>
      <c r="N21" s="17">
        <v>1637725</v>
      </c>
      <c r="P21" s="2">
        <v>1587314</v>
      </c>
      <c r="Q21" s="3"/>
      <c r="R21" s="18"/>
      <c r="S21" s="18">
        <v>1614497</v>
      </c>
      <c r="T21" s="14"/>
      <c r="U21" s="2"/>
      <c r="V21" s="2"/>
      <c r="W21" s="2"/>
      <c r="X21" s="2"/>
      <c r="Y21" s="2"/>
      <c r="AA21" s="2"/>
      <c r="AC21" s="17"/>
    </row>
    <row r="22" spans="1:31">
      <c r="A22" s="10"/>
      <c r="B22" s="97" t="s">
        <v>18</v>
      </c>
      <c r="C22" s="97"/>
      <c r="D22" s="16">
        <f>9083468+1418292</f>
        <v>10501760</v>
      </c>
      <c r="F22" s="17">
        <f>11250968+1886640</f>
        <v>13137608</v>
      </c>
      <c r="H22" s="17">
        <f>13255491+4379139</f>
        <v>17634630</v>
      </c>
      <c r="J22" s="17">
        <f>15483556+9190551</f>
        <v>24674107</v>
      </c>
      <c r="L22" s="17">
        <f>20075872+9963832</f>
        <v>30039704</v>
      </c>
      <c r="N22" s="17">
        <v>27604168</v>
      </c>
      <c r="P22" s="2">
        <f>13900417+7228017</f>
        <v>21128434</v>
      </c>
      <c r="Q22" s="3"/>
      <c r="R22" s="18"/>
      <c r="S22" s="18">
        <v>3834553</v>
      </c>
      <c r="T22" s="14"/>
      <c r="U22" s="2"/>
      <c r="V22" s="2"/>
      <c r="W22" s="3"/>
      <c r="X22" s="2"/>
      <c r="Y22" s="2"/>
      <c r="AA22" s="2"/>
      <c r="AC22" s="17"/>
    </row>
    <row r="23" spans="1:31">
      <c r="A23" s="10"/>
      <c r="B23" s="97" t="s">
        <v>44</v>
      </c>
      <c r="C23" s="97"/>
      <c r="D23" s="16">
        <v>13537212</v>
      </c>
      <c r="F23" s="17">
        <v>23435766</v>
      </c>
      <c r="H23" s="17">
        <v>23946130</v>
      </c>
      <c r="J23" s="17">
        <v>20479746</v>
      </c>
      <c r="L23" s="17">
        <v>18247741</v>
      </c>
      <c r="N23" s="17">
        <v>15626673</v>
      </c>
      <c r="P23" s="2">
        <v>16537132</v>
      </c>
      <c r="Q23" s="3"/>
      <c r="R23" s="18"/>
      <c r="S23" s="18">
        <v>19076930</v>
      </c>
      <c r="T23" s="14"/>
      <c r="U23" s="2"/>
      <c r="V23" s="2"/>
      <c r="W23" s="2"/>
      <c r="X23" s="2"/>
      <c r="Y23" s="2"/>
      <c r="AA23" s="2"/>
      <c r="AC23" s="17"/>
    </row>
    <row r="24" spans="1:31">
      <c r="A24" s="10"/>
      <c r="B24" s="97" t="s">
        <v>19</v>
      </c>
      <c r="C24" s="97"/>
      <c r="D24" s="30">
        <v>691682</v>
      </c>
      <c r="F24" s="22">
        <v>343139</v>
      </c>
      <c r="H24" s="22">
        <v>485504</v>
      </c>
      <c r="J24" s="22">
        <v>370245</v>
      </c>
      <c r="L24" s="22">
        <v>786570</v>
      </c>
      <c r="N24" s="22">
        <v>761713</v>
      </c>
      <c r="P24" s="23">
        <v>220314</v>
      </c>
      <c r="Q24" s="3"/>
      <c r="R24" s="18"/>
      <c r="S24" s="18">
        <v>127109</v>
      </c>
      <c r="T24" s="14"/>
      <c r="U24" s="2"/>
      <c r="V24" s="2"/>
      <c r="W24" s="2"/>
      <c r="X24" s="2"/>
      <c r="Y24" s="2"/>
      <c r="Z24" s="2"/>
      <c r="AA24" s="2"/>
      <c r="AC24" s="2"/>
      <c r="AD24" s="2"/>
    </row>
    <row r="25" spans="1:31">
      <c r="A25" s="10"/>
      <c r="C25" s="1" t="s">
        <v>20</v>
      </c>
      <c r="L25" s="5"/>
      <c r="R25" s="31"/>
      <c r="S25" s="32"/>
      <c r="T25" s="14"/>
      <c r="U25" s="2"/>
      <c r="V25" s="2"/>
      <c r="W25" s="2"/>
      <c r="X25" s="2"/>
      <c r="Y25" s="2"/>
      <c r="Z25" s="2"/>
      <c r="AA25" s="2"/>
      <c r="AB25" s="2"/>
      <c r="AC25" s="2"/>
      <c r="AD25" s="2"/>
      <c r="AE25" s="2"/>
    </row>
    <row r="26" spans="1:31">
      <c r="A26" s="10"/>
      <c r="B26" s="10"/>
      <c r="C26" s="1" t="s">
        <v>21</v>
      </c>
      <c r="D26" s="33">
        <f>SUM(D19:D24)</f>
        <v>36766591</v>
      </c>
      <c r="F26" s="34">
        <f>SUM(F19:F24)</f>
        <v>51686122</v>
      </c>
      <c r="H26" s="34">
        <f>SUM(H19:H24)</f>
        <v>58377328</v>
      </c>
      <c r="J26" s="34">
        <f>SUM(J19:J24)</f>
        <v>61479933</v>
      </c>
      <c r="L26" s="34">
        <f>SUM(L19:L24)</f>
        <v>62428862</v>
      </c>
      <c r="N26" s="34">
        <f>SUM(N19:N24)</f>
        <v>54658902</v>
      </c>
      <c r="P26" s="34">
        <f>SUM(P19:P24)</f>
        <v>46585992</v>
      </c>
      <c r="Q26" s="35"/>
      <c r="R26" s="18"/>
      <c r="S26" s="34">
        <f>SUM(S19:S24)</f>
        <v>27975384</v>
      </c>
      <c r="T26" s="19"/>
    </row>
    <row r="27" spans="1:31">
      <c r="A27" s="10"/>
      <c r="B27" s="10"/>
      <c r="D27" s="17"/>
      <c r="N27" s="17"/>
      <c r="R27" s="18"/>
      <c r="S27" s="18"/>
      <c r="T27" s="19"/>
    </row>
    <row r="28" spans="1:31">
      <c r="A28" s="100" t="s">
        <v>45</v>
      </c>
      <c r="B28" s="100"/>
      <c r="C28" s="100"/>
      <c r="D28" s="30">
        <v>5391867</v>
      </c>
      <c r="F28" s="22">
        <v>12085589</v>
      </c>
      <c r="H28" s="22">
        <v>17439115</v>
      </c>
      <c r="J28" s="22">
        <v>14462137</v>
      </c>
      <c r="L28" s="22">
        <v>11724430</v>
      </c>
      <c r="N28" s="22">
        <v>12073552</v>
      </c>
      <c r="P28" s="23">
        <v>9948849</v>
      </c>
      <c r="Q28" s="3"/>
      <c r="R28" s="18"/>
      <c r="S28" s="34">
        <v>2212336</v>
      </c>
      <c r="T28" s="14"/>
      <c r="U28" s="2"/>
      <c r="V28" s="2"/>
      <c r="W28" s="2"/>
      <c r="X28" s="2"/>
      <c r="Y28" s="2"/>
      <c r="Z28" s="2"/>
      <c r="AA28" s="2"/>
      <c r="AB28" s="2"/>
      <c r="AC28" s="2"/>
      <c r="AD28" s="2"/>
      <c r="AE28" s="2"/>
    </row>
    <row r="29" spans="1:31">
      <c r="A29" s="10"/>
      <c r="B29" s="10"/>
      <c r="D29" s="36"/>
      <c r="E29" s="36"/>
      <c r="F29" s="37"/>
      <c r="G29" s="37"/>
      <c r="H29" s="37"/>
      <c r="I29" s="37"/>
      <c r="N29" s="17"/>
      <c r="R29" s="14"/>
      <c r="S29" s="14"/>
      <c r="T29" s="14"/>
      <c r="U29" s="2"/>
      <c r="V29" s="2"/>
      <c r="W29" s="2"/>
      <c r="X29" s="2"/>
      <c r="Y29" s="2"/>
      <c r="Z29" s="2"/>
      <c r="AA29" s="2"/>
      <c r="AB29" s="2"/>
      <c r="AC29" s="2"/>
      <c r="AD29" s="2"/>
      <c r="AE29" s="2"/>
    </row>
    <row r="30" spans="1:31">
      <c r="A30" s="10"/>
      <c r="C30" s="5" t="s">
        <v>46</v>
      </c>
      <c r="P30" s="38"/>
      <c r="T30" s="19"/>
    </row>
    <row r="31" spans="1:31" ht="13.5" thickBot="1">
      <c r="A31" s="10"/>
      <c r="B31" s="10"/>
      <c r="C31" s="5" t="s">
        <v>47</v>
      </c>
      <c r="D31" s="24">
        <f>D26+D28</f>
        <v>42158458</v>
      </c>
      <c r="F31" s="24">
        <f>F26+F28</f>
        <v>63771711</v>
      </c>
      <c r="H31" s="24">
        <f>H26+H28</f>
        <v>75816443</v>
      </c>
      <c r="J31" s="24">
        <f>J26+J28</f>
        <v>75942070</v>
      </c>
      <c r="L31" s="24">
        <f>L26+L28</f>
        <v>74153292</v>
      </c>
      <c r="N31" s="26">
        <f>N26+N28</f>
        <v>66732454</v>
      </c>
      <c r="P31" s="26">
        <f>P26+P28</f>
        <v>56534841</v>
      </c>
      <c r="Q31" s="27"/>
      <c r="R31" s="13"/>
      <c r="S31" s="26">
        <f>S26+S28</f>
        <v>30187720</v>
      </c>
      <c r="T31" s="19"/>
      <c r="AA31" s="3"/>
    </row>
    <row r="32" spans="1:31" ht="13.5" thickTop="1">
      <c r="A32" s="10"/>
      <c r="B32" s="10"/>
      <c r="C32" s="36"/>
      <c r="D32" s="36"/>
      <c r="E32" s="15"/>
      <c r="F32" s="39"/>
      <c r="G32" s="36"/>
      <c r="H32" s="36"/>
      <c r="I32" s="40"/>
      <c r="K32" s="40"/>
      <c r="L32" s="40"/>
      <c r="N32" s="36"/>
      <c r="P32" s="37"/>
      <c r="R32" s="13"/>
      <c r="S32" s="13"/>
      <c r="T32" s="19"/>
      <c r="AA32" s="3"/>
    </row>
    <row r="33" spans="1:28" ht="30" customHeight="1">
      <c r="A33" s="98" t="s">
        <v>50</v>
      </c>
      <c r="B33" s="98"/>
      <c r="C33" s="98"/>
      <c r="D33" s="98"/>
      <c r="E33" s="98"/>
      <c r="F33" s="98"/>
      <c r="G33" s="98"/>
      <c r="H33" s="98"/>
      <c r="I33" s="98"/>
      <c r="J33" s="98"/>
      <c r="K33" s="98"/>
      <c r="L33" s="98"/>
      <c r="M33" s="98"/>
      <c r="N33" s="98"/>
      <c r="O33" s="98"/>
      <c r="P33" s="98"/>
      <c r="Q33" s="98"/>
      <c r="R33" s="41"/>
      <c r="S33" s="41"/>
    </row>
    <row r="34" spans="1:28" ht="51" customHeight="1">
      <c r="A34" s="98" t="s">
        <v>49</v>
      </c>
      <c r="B34" s="98"/>
      <c r="C34" s="98"/>
      <c r="D34" s="98"/>
      <c r="E34" s="98"/>
      <c r="F34" s="98"/>
      <c r="G34" s="98"/>
      <c r="H34" s="98"/>
      <c r="I34" s="98"/>
      <c r="J34" s="98"/>
      <c r="K34" s="98"/>
      <c r="L34" s="98"/>
      <c r="M34" s="98"/>
      <c r="N34" s="98"/>
      <c r="O34" s="98"/>
      <c r="P34" s="98"/>
      <c r="Q34" s="98"/>
      <c r="R34" s="41"/>
      <c r="S34" s="41"/>
    </row>
    <row r="35" spans="1:28">
      <c r="A35" s="10"/>
      <c r="B35" s="10"/>
      <c r="D35" s="17"/>
      <c r="F35" s="95"/>
      <c r="H35" s="36"/>
      <c r="V35" s="36"/>
    </row>
    <row r="36" spans="1:28">
      <c r="A36" s="10"/>
      <c r="B36" s="10"/>
      <c r="P36" s="42"/>
      <c r="V36" s="36"/>
      <c r="Y36" s="17"/>
      <c r="AA36" s="17"/>
    </row>
    <row r="37" spans="1:28">
      <c r="A37" s="10"/>
      <c r="B37" s="10"/>
      <c r="P37" s="42"/>
      <c r="Y37" s="17"/>
      <c r="AA37" s="17"/>
    </row>
    <row r="38" spans="1:28">
      <c r="A38" s="10"/>
      <c r="B38" s="36"/>
      <c r="L38" s="1" t="s">
        <v>22</v>
      </c>
      <c r="M38" s="1" t="s">
        <v>23</v>
      </c>
      <c r="P38" s="42"/>
      <c r="Y38" s="17"/>
      <c r="AA38" s="17"/>
    </row>
    <row r="39" spans="1:28">
      <c r="A39" s="10"/>
      <c r="B39" s="10"/>
      <c r="K39" s="5">
        <v>2003</v>
      </c>
      <c r="L39" s="2">
        <v>56535</v>
      </c>
      <c r="M39" s="17">
        <v>9949</v>
      </c>
      <c r="P39" s="42"/>
      <c r="Y39" s="17"/>
      <c r="AA39" s="17"/>
    </row>
    <row r="40" spans="1:28">
      <c r="A40" s="10"/>
      <c r="B40" s="10"/>
      <c r="K40" s="5">
        <v>2004</v>
      </c>
      <c r="L40" s="2">
        <v>66732</v>
      </c>
      <c r="M40" s="17">
        <v>12074</v>
      </c>
      <c r="P40" s="42"/>
      <c r="Y40" s="17"/>
      <c r="AA40" s="17"/>
    </row>
    <row r="41" spans="1:28">
      <c r="A41" s="10"/>
      <c r="B41" s="10"/>
      <c r="K41" s="5">
        <v>2005</v>
      </c>
      <c r="L41" s="2">
        <v>74153</v>
      </c>
      <c r="M41" s="17">
        <v>11724</v>
      </c>
      <c r="Y41" s="17"/>
      <c r="AA41" s="17"/>
    </row>
    <row r="42" spans="1:28">
      <c r="A42" s="10"/>
      <c r="B42" s="10"/>
      <c r="C42" s="5"/>
      <c r="D42" s="5"/>
      <c r="E42" s="5"/>
      <c r="F42" s="5"/>
      <c r="G42" s="5"/>
      <c r="H42" s="5"/>
      <c r="I42" s="5"/>
      <c r="J42" s="5"/>
      <c r="K42" s="43">
        <v>2006</v>
      </c>
      <c r="L42" s="2">
        <v>75942</v>
      </c>
      <c r="M42" s="17">
        <v>14866</v>
      </c>
      <c r="Y42" s="17"/>
      <c r="AA42" s="17"/>
    </row>
    <row r="43" spans="1:28">
      <c r="A43" s="10"/>
      <c r="B43" s="10"/>
      <c r="K43" s="1">
        <v>2007</v>
      </c>
      <c r="L43" s="1">
        <v>75816</v>
      </c>
      <c r="M43" s="1">
        <v>17439</v>
      </c>
      <c r="P43" s="3"/>
      <c r="Q43" s="3"/>
      <c r="Y43" s="44"/>
      <c r="AA43" s="17"/>
    </row>
    <row r="44" spans="1:28">
      <c r="A44" s="10"/>
      <c r="B44" s="10"/>
      <c r="K44" s="1">
        <v>2008</v>
      </c>
      <c r="L44" s="1">
        <v>63772</v>
      </c>
      <c r="M44" s="1">
        <v>12086</v>
      </c>
      <c r="AA44" s="17"/>
    </row>
    <row r="45" spans="1:28">
      <c r="A45" s="10"/>
      <c r="B45" s="10"/>
      <c r="K45" s="1">
        <v>2009</v>
      </c>
      <c r="L45" s="1">
        <v>42158</v>
      </c>
      <c r="M45" s="1">
        <v>5392</v>
      </c>
    </row>
    <row r="46" spans="1:28">
      <c r="A46" s="10"/>
      <c r="B46" s="10"/>
    </row>
    <row r="47" spans="1:28">
      <c r="A47" s="10"/>
      <c r="B47" s="10"/>
      <c r="AB47" s="17"/>
    </row>
    <row r="48" spans="1:28">
      <c r="A48" s="10"/>
      <c r="B48" s="10"/>
    </row>
    <row r="49" spans="1:26">
      <c r="A49" s="10"/>
      <c r="B49" s="10"/>
    </row>
    <row r="50" spans="1:26">
      <c r="A50" s="10"/>
      <c r="B50" s="10"/>
    </row>
    <row r="51" spans="1:26">
      <c r="A51" s="10"/>
      <c r="B51" s="10"/>
    </row>
    <row r="52" spans="1:26">
      <c r="A52" s="10"/>
      <c r="B52" s="10"/>
    </row>
    <row r="53" spans="1:26">
      <c r="A53" s="10"/>
      <c r="B53" s="10"/>
      <c r="U53" s="17"/>
      <c r="X53" s="17"/>
    </row>
    <row r="54" spans="1:26">
      <c r="A54" s="10"/>
      <c r="B54" s="10"/>
      <c r="U54" s="45"/>
      <c r="V54" s="45"/>
      <c r="X54" s="17"/>
      <c r="Z54" s="17"/>
    </row>
    <row r="55" spans="1:26">
      <c r="A55" s="10"/>
      <c r="B55" s="10"/>
      <c r="C55" s="45"/>
      <c r="D55" s="45"/>
      <c r="E55" s="45"/>
      <c r="F55" s="45"/>
      <c r="G55" s="45"/>
      <c r="H55" s="36"/>
      <c r="J55" s="15"/>
      <c r="L55" s="36"/>
      <c r="U55" s="45"/>
      <c r="V55" s="45"/>
      <c r="X55" s="17"/>
    </row>
    <row r="56" spans="1:26">
      <c r="A56" s="10"/>
      <c r="B56" s="10"/>
      <c r="U56" s="45"/>
      <c r="V56" s="45"/>
      <c r="X56" s="17"/>
    </row>
    <row r="57" spans="1:26">
      <c r="A57" s="10"/>
      <c r="B57" s="10"/>
      <c r="U57" s="45"/>
      <c r="V57" s="45"/>
      <c r="X57" s="17"/>
    </row>
    <row r="58" spans="1:26">
      <c r="A58" s="10"/>
      <c r="B58" s="10"/>
      <c r="U58" s="45"/>
      <c r="V58" s="45"/>
      <c r="X58" s="17"/>
    </row>
    <row r="59" spans="1:26">
      <c r="A59" s="10"/>
      <c r="B59" s="10"/>
      <c r="U59" s="45"/>
      <c r="V59" s="45"/>
      <c r="X59" s="17"/>
    </row>
    <row r="60" spans="1:26">
      <c r="A60" s="10"/>
      <c r="B60" s="10"/>
      <c r="U60" s="45"/>
      <c r="V60" s="45"/>
      <c r="X60" s="17"/>
    </row>
    <row r="61" spans="1:26">
      <c r="A61" s="10"/>
      <c r="B61" s="10"/>
      <c r="U61" s="45"/>
      <c r="V61" s="45"/>
      <c r="X61" s="17"/>
    </row>
    <row r="62" spans="1:26">
      <c r="A62" s="10"/>
      <c r="B62" s="10"/>
      <c r="U62" s="17"/>
      <c r="V62" s="44"/>
      <c r="X62" s="17"/>
    </row>
    <row r="63" spans="1:26">
      <c r="A63" s="10"/>
      <c r="B63" s="10"/>
      <c r="U63" s="45"/>
      <c r="V63" s="45"/>
      <c r="X63" s="17"/>
    </row>
    <row r="64" spans="1:26">
      <c r="A64" s="10"/>
      <c r="B64" s="10"/>
      <c r="U64" s="17"/>
      <c r="X64" s="17"/>
    </row>
    <row r="65" spans="1:24">
      <c r="A65" s="10"/>
      <c r="B65" s="10"/>
      <c r="U65" s="17"/>
      <c r="X65" s="17"/>
    </row>
    <row r="66" spans="1:24">
      <c r="A66" s="10"/>
      <c r="B66" s="10"/>
      <c r="U66" s="17"/>
      <c r="X66" s="17"/>
    </row>
    <row r="67" spans="1:24">
      <c r="A67" s="10"/>
      <c r="B67" s="10"/>
      <c r="U67" s="17"/>
    </row>
    <row r="68" spans="1:24">
      <c r="A68" s="10"/>
      <c r="B68" s="10"/>
      <c r="U68" s="17"/>
    </row>
    <row r="69" spans="1:24">
      <c r="A69" s="10"/>
      <c r="B69" s="10"/>
      <c r="U69" s="17"/>
    </row>
    <row r="70" spans="1:24">
      <c r="A70" s="10"/>
      <c r="B70" s="10"/>
      <c r="U70" s="17"/>
    </row>
    <row r="71" spans="1:24">
      <c r="A71" s="10"/>
      <c r="B71" s="10"/>
      <c r="U71" s="17"/>
    </row>
    <row r="72" spans="1:24">
      <c r="A72" s="10"/>
      <c r="B72" s="10"/>
      <c r="U72" s="17"/>
    </row>
    <row r="73" spans="1:24">
      <c r="A73" s="10"/>
      <c r="B73" s="10"/>
      <c r="U73" s="17"/>
    </row>
    <row r="74" spans="1:24">
      <c r="A74" s="10"/>
      <c r="B74" s="10"/>
      <c r="U74" s="17"/>
    </row>
    <row r="75" spans="1:24">
      <c r="A75" s="10"/>
      <c r="B75" s="10"/>
      <c r="U75" s="17"/>
    </row>
    <row r="76" spans="1:24">
      <c r="A76" s="10"/>
      <c r="B76" s="10"/>
      <c r="U76" s="17"/>
    </row>
    <row r="77" spans="1:24">
      <c r="A77" s="10"/>
      <c r="B77" s="10"/>
      <c r="U77" s="17"/>
    </row>
    <row r="78" spans="1:24">
      <c r="A78" s="10"/>
      <c r="B78" s="10"/>
      <c r="S78" s="17"/>
    </row>
    <row r="79" spans="1:24">
      <c r="A79" s="10"/>
      <c r="B79" s="10"/>
      <c r="S79" s="17"/>
    </row>
    <row r="80" spans="1:24">
      <c r="A80" s="10"/>
      <c r="B80" s="10"/>
      <c r="S80" s="17"/>
    </row>
    <row r="81" spans="1:19">
      <c r="A81" s="10"/>
      <c r="B81" s="10"/>
      <c r="S81" s="17"/>
    </row>
    <row r="82" spans="1:19">
      <c r="A82" s="10"/>
      <c r="B82" s="10"/>
      <c r="S82" s="17"/>
    </row>
    <row r="83" spans="1:19">
      <c r="A83" s="10"/>
      <c r="B83" s="10"/>
      <c r="S83" s="17"/>
    </row>
    <row r="84" spans="1:19">
      <c r="A84" s="10"/>
      <c r="B84" s="10"/>
      <c r="S84" s="17"/>
    </row>
    <row r="85" spans="1:19">
      <c r="A85" s="10"/>
      <c r="B85" s="10"/>
      <c r="S85" s="17"/>
    </row>
    <row r="86" spans="1:19">
      <c r="A86" s="10"/>
      <c r="B86" s="10"/>
      <c r="S86" s="17"/>
    </row>
    <row r="87" spans="1:19">
      <c r="A87" s="10"/>
      <c r="B87" s="10"/>
      <c r="S87" s="17"/>
    </row>
    <row r="88" spans="1:19">
      <c r="A88" s="10"/>
      <c r="B88" s="10"/>
      <c r="S88" s="17"/>
    </row>
    <row r="89" spans="1:19">
      <c r="A89" s="10"/>
      <c r="B89" s="10"/>
      <c r="S89" s="17"/>
    </row>
    <row r="90" spans="1:19">
      <c r="A90" s="10"/>
      <c r="B90" s="10"/>
      <c r="S90" s="17"/>
    </row>
    <row r="91" spans="1:19">
      <c r="A91" s="10"/>
      <c r="B91" s="10"/>
      <c r="S91" s="17"/>
    </row>
    <row r="92" spans="1:19">
      <c r="A92" s="10"/>
      <c r="B92" s="10"/>
      <c r="S92" s="17"/>
    </row>
    <row r="93" spans="1:19">
      <c r="A93" s="10"/>
      <c r="B93" s="10"/>
      <c r="S93" s="17"/>
    </row>
    <row r="94" spans="1:19">
      <c r="A94" s="10"/>
      <c r="B94" s="10"/>
      <c r="S94" s="17"/>
    </row>
    <row r="95" spans="1:19">
      <c r="A95" s="10"/>
      <c r="B95" s="10"/>
      <c r="S95" s="17"/>
    </row>
    <row r="96" spans="1:19">
      <c r="A96" s="10"/>
      <c r="B96" s="10"/>
      <c r="S96" s="17"/>
    </row>
    <row r="97" spans="1:19">
      <c r="A97" s="10"/>
      <c r="B97" s="10"/>
      <c r="S97" s="17"/>
    </row>
    <row r="98" spans="1:19">
      <c r="A98" s="10"/>
      <c r="B98" s="10"/>
      <c r="S98" s="17"/>
    </row>
    <row r="99" spans="1:19">
      <c r="A99" s="10"/>
      <c r="B99" s="10"/>
      <c r="S99" s="17"/>
    </row>
    <row r="100" spans="1:19">
      <c r="A100" s="10"/>
      <c r="B100" s="10"/>
      <c r="S100" s="17"/>
    </row>
    <row r="101" spans="1:19">
      <c r="A101" s="10"/>
      <c r="B101" s="10"/>
      <c r="S101" s="17"/>
    </row>
    <row r="102" spans="1:19">
      <c r="A102" s="10"/>
      <c r="B102" s="10"/>
      <c r="S102" s="17"/>
    </row>
    <row r="103" spans="1:19">
      <c r="A103" s="10"/>
      <c r="B103" s="10"/>
      <c r="S103" s="17"/>
    </row>
    <row r="104" spans="1:19">
      <c r="A104" s="10"/>
      <c r="B104" s="10"/>
      <c r="S104" s="17"/>
    </row>
    <row r="105" spans="1:19">
      <c r="A105" s="10"/>
      <c r="B105" s="10"/>
      <c r="S105" s="17"/>
    </row>
    <row r="106" spans="1:19">
      <c r="A106" s="10"/>
      <c r="B106" s="10"/>
      <c r="S106" s="17"/>
    </row>
    <row r="107" spans="1:19">
      <c r="A107" s="10"/>
      <c r="B107" s="10"/>
      <c r="S107" s="17"/>
    </row>
    <row r="108" spans="1:19">
      <c r="A108" s="10"/>
      <c r="B108" s="10"/>
      <c r="S108" s="17"/>
    </row>
    <row r="109" spans="1:19">
      <c r="A109" s="10"/>
      <c r="B109" s="10"/>
      <c r="S109" s="17"/>
    </row>
    <row r="110" spans="1:19">
      <c r="A110" s="10"/>
      <c r="B110" s="10"/>
      <c r="C110" s="5"/>
      <c r="D110" s="5"/>
      <c r="E110" s="5"/>
      <c r="F110" s="5"/>
      <c r="G110" s="5"/>
      <c r="H110" s="5"/>
      <c r="I110" s="5"/>
      <c r="J110" s="5"/>
      <c r="K110" s="5"/>
      <c r="L110" s="5"/>
      <c r="M110" s="5"/>
      <c r="N110" s="5"/>
      <c r="O110" s="5"/>
      <c r="S110" s="17"/>
    </row>
    <row r="111" spans="1:19">
      <c r="A111" s="10"/>
      <c r="B111" s="10"/>
      <c r="P111" s="3"/>
      <c r="Q111" s="3"/>
      <c r="S111" s="17"/>
    </row>
    <row r="112" spans="1:19">
      <c r="A112" s="10"/>
      <c r="B112" s="10"/>
      <c r="S112" s="17"/>
    </row>
    <row r="113" spans="1:19">
      <c r="A113" s="10"/>
      <c r="B113" s="10"/>
      <c r="S113" s="17"/>
    </row>
    <row r="114" spans="1:19">
      <c r="A114" s="10"/>
      <c r="B114" s="10"/>
      <c r="S114" s="17"/>
    </row>
    <row r="115" spans="1:19">
      <c r="A115" s="10"/>
      <c r="B115" s="10"/>
      <c r="S115" s="17"/>
    </row>
    <row r="116" spans="1:19">
      <c r="A116" s="10"/>
      <c r="B116" s="10"/>
      <c r="S116" s="17"/>
    </row>
    <row r="117" spans="1:19">
      <c r="A117" s="10"/>
      <c r="B117" s="10"/>
      <c r="S117" s="17"/>
    </row>
    <row r="118" spans="1:19">
      <c r="A118" s="10"/>
      <c r="B118" s="10"/>
      <c r="S118" s="17"/>
    </row>
    <row r="119" spans="1:19">
      <c r="A119" s="10"/>
      <c r="B119" s="10"/>
      <c r="S119" s="17"/>
    </row>
    <row r="120" spans="1:19">
      <c r="A120" s="10"/>
      <c r="B120" s="10"/>
      <c r="S120" s="17"/>
    </row>
    <row r="121" spans="1:19">
      <c r="A121" s="10"/>
      <c r="B121" s="10"/>
      <c r="S121" s="17"/>
    </row>
    <row r="122" spans="1:19">
      <c r="A122" s="10"/>
      <c r="B122" s="10"/>
      <c r="S122" s="17"/>
    </row>
    <row r="123" spans="1:19">
      <c r="A123" s="10"/>
      <c r="B123" s="10"/>
      <c r="S123" s="17"/>
    </row>
    <row r="124" spans="1:19">
      <c r="A124" s="10"/>
      <c r="B124" s="10"/>
      <c r="S124" s="17"/>
    </row>
    <row r="125" spans="1:19">
      <c r="A125" s="10"/>
      <c r="B125" s="10"/>
      <c r="S125" s="17"/>
    </row>
    <row r="126" spans="1:19">
      <c r="A126" s="10"/>
      <c r="B126" s="10"/>
      <c r="S126" s="17"/>
    </row>
    <row r="127" spans="1:19">
      <c r="A127" s="10"/>
      <c r="B127" s="10"/>
      <c r="S127" s="17"/>
    </row>
    <row r="128" spans="1:19">
      <c r="A128" s="10"/>
      <c r="B128" s="10"/>
      <c r="S128" s="17"/>
    </row>
    <row r="129" spans="1:19">
      <c r="A129" s="10"/>
      <c r="B129" s="10"/>
      <c r="S129" s="17"/>
    </row>
    <row r="130" spans="1:19">
      <c r="A130" s="10"/>
      <c r="B130" s="10"/>
      <c r="S130" s="17"/>
    </row>
    <row r="131" spans="1:19">
      <c r="A131" s="10"/>
      <c r="B131" s="10"/>
      <c r="S131" s="17"/>
    </row>
    <row r="132" spans="1:19">
      <c r="A132" s="10"/>
      <c r="B132" s="10"/>
      <c r="S132" s="17"/>
    </row>
    <row r="133" spans="1:19">
      <c r="A133" s="10"/>
      <c r="B133" s="10"/>
      <c r="S133" s="17"/>
    </row>
    <row r="134" spans="1:19">
      <c r="A134" s="10"/>
      <c r="B134" s="10"/>
      <c r="S134" s="17"/>
    </row>
    <row r="135" spans="1:19">
      <c r="A135" s="10"/>
      <c r="B135" s="10"/>
      <c r="S135" s="17"/>
    </row>
    <row r="136" spans="1:19">
      <c r="A136" s="10"/>
      <c r="B136" s="10"/>
      <c r="S136" s="17"/>
    </row>
    <row r="137" spans="1:19">
      <c r="A137" s="10"/>
      <c r="B137" s="10"/>
      <c r="S137" s="17"/>
    </row>
    <row r="138" spans="1:19">
      <c r="A138" s="10"/>
      <c r="B138" s="10"/>
      <c r="S138" s="17"/>
    </row>
    <row r="139" spans="1:19">
      <c r="A139" s="10"/>
      <c r="B139" s="10"/>
      <c r="S139" s="17"/>
    </row>
    <row r="140" spans="1:19">
      <c r="A140" s="10"/>
      <c r="B140" s="10"/>
      <c r="S140" s="17"/>
    </row>
    <row r="141" spans="1:19">
      <c r="A141" s="10"/>
      <c r="B141" s="10"/>
      <c r="S141" s="17"/>
    </row>
    <row r="142" spans="1:19">
      <c r="A142" s="10"/>
      <c r="B142" s="10"/>
      <c r="S142" s="17"/>
    </row>
    <row r="143" spans="1:19">
      <c r="A143" s="10"/>
      <c r="B143" s="10"/>
      <c r="S143" s="17"/>
    </row>
    <row r="144" spans="1:19">
      <c r="A144" s="10"/>
      <c r="B144" s="10"/>
      <c r="S144" s="17"/>
    </row>
    <row r="145" spans="1:19">
      <c r="A145" s="10"/>
      <c r="B145" s="10"/>
      <c r="S145" s="17"/>
    </row>
    <row r="146" spans="1:19">
      <c r="A146" s="10"/>
      <c r="B146" s="10"/>
      <c r="S146" s="17"/>
    </row>
    <row r="147" spans="1:19">
      <c r="A147" s="10"/>
      <c r="B147" s="10"/>
      <c r="S147" s="17"/>
    </row>
    <row r="148" spans="1:19">
      <c r="A148" s="10"/>
      <c r="B148" s="10"/>
      <c r="S148" s="17"/>
    </row>
    <row r="149" spans="1:19">
      <c r="A149" s="10"/>
      <c r="B149" s="10"/>
      <c r="S149" s="17"/>
    </row>
    <row r="150" spans="1:19">
      <c r="A150" s="10"/>
      <c r="B150" s="10"/>
      <c r="S150" s="17"/>
    </row>
    <row r="151" spans="1:19">
      <c r="A151" s="10"/>
      <c r="B151" s="10"/>
      <c r="S151" s="17"/>
    </row>
    <row r="152" spans="1:19">
      <c r="A152" s="10"/>
      <c r="B152" s="10"/>
      <c r="S152" s="17"/>
    </row>
    <row r="153" spans="1:19">
      <c r="A153" s="10"/>
      <c r="B153" s="10"/>
      <c r="S153" s="17"/>
    </row>
    <row r="154" spans="1:19">
      <c r="A154" s="10"/>
      <c r="B154" s="10"/>
      <c r="S154" s="17"/>
    </row>
    <row r="155" spans="1:19">
      <c r="A155" s="10"/>
      <c r="B155" s="10"/>
      <c r="S155" s="17"/>
    </row>
    <row r="156" spans="1:19">
      <c r="A156" s="10"/>
      <c r="B156" s="10"/>
      <c r="S156" s="17"/>
    </row>
    <row r="157" spans="1:19">
      <c r="A157" s="10"/>
      <c r="B157" s="10"/>
      <c r="S157" s="17"/>
    </row>
    <row r="158" spans="1:19">
      <c r="A158" s="10"/>
      <c r="B158" s="10"/>
      <c r="S158" s="17"/>
    </row>
    <row r="159" spans="1:19">
      <c r="A159" s="10"/>
      <c r="B159" s="10"/>
      <c r="S159" s="17"/>
    </row>
    <row r="160" spans="1:19">
      <c r="A160" s="10"/>
      <c r="B160" s="10"/>
      <c r="S160" s="17"/>
    </row>
    <row r="161" spans="1:2">
      <c r="A161" s="10"/>
      <c r="B161" s="10"/>
    </row>
    <row r="162" spans="1:2">
      <c r="A162" s="10"/>
      <c r="B162" s="10"/>
    </row>
    <row r="163" spans="1:2">
      <c r="A163" s="10"/>
      <c r="B163" s="10"/>
    </row>
    <row r="164" spans="1:2">
      <c r="A164" s="10"/>
      <c r="B164" s="10"/>
    </row>
    <row r="165" spans="1:2">
      <c r="A165" s="10"/>
      <c r="B165" s="10"/>
    </row>
    <row r="166" spans="1:2">
      <c r="A166" s="10"/>
      <c r="B166" s="10"/>
    </row>
    <row r="167" spans="1:2">
      <c r="A167" s="10"/>
      <c r="B167" s="10"/>
    </row>
    <row r="168" spans="1:2">
      <c r="A168" s="10"/>
      <c r="B168" s="10"/>
    </row>
    <row r="169" spans="1:2">
      <c r="A169" s="10"/>
      <c r="B169" s="10"/>
    </row>
    <row r="170" spans="1:2">
      <c r="A170" s="10"/>
      <c r="B170" s="10"/>
    </row>
    <row r="171" spans="1:2">
      <c r="A171" s="10"/>
      <c r="B171" s="10"/>
    </row>
    <row r="172" spans="1:2">
      <c r="A172" s="10"/>
      <c r="B172" s="10"/>
    </row>
    <row r="173" spans="1:2">
      <c r="A173" s="10"/>
      <c r="B173" s="10"/>
    </row>
    <row r="174" spans="1:2">
      <c r="A174" s="10"/>
      <c r="B174" s="10"/>
    </row>
    <row r="175" spans="1:2">
      <c r="A175" s="10"/>
      <c r="B175" s="10"/>
    </row>
    <row r="176" spans="1:2">
      <c r="A176" s="10"/>
      <c r="B176" s="10"/>
    </row>
    <row r="177" spans="1:17">
      <c r="A177" s="10"/>
      <c r="B177" s="10"/>
      <c r="C177" s="5"/>
      <c r="D177" s="5"/>
      <c r="E177" s="5"/>
      <c r="F177" s="5"/>
      <c r="G177" s="5"/>
      <c r="H177" s="5"/>
      <c r="I177" s="5"/>
      <c r="J177" s="5"/>
      <c r="K177" s="5"/>
      <c r="L177" s="5"/>
      <c r="M177" s="5"/>
      <c r="N177" s="5"/>
      <c r="O177" s="5"/>
    </row>
    <row r="178" spans="1:17">
      <c r="A178" s="10"/>
      <c r="B178" s="10"/>
      <c r="P178" s="3"/>
      <c r="Q178" s="3"/>
    </row>
    <row r="179" spans="1:17">
      <c r="A179" s="10"/>
      <c r="B179" s="10"/>
    </row>
    <row r="180" spans="1:17">
      <c r="A180" s="10"/>
      <c r="B180" s="10"/>
    </row>
    <row r="181" spans="1:17">
      <c r="A181" s="10"/>
      <c r="B181" s="10"/>
    </row>
    <row r="182" spans="1:17">
      <c r="A182" s="10"/>
      <c r="B182" s="10"/>
    </row>
    <row r="183" spans="1:17">
      <c r="A183" s="10"/>
      <c r="B183" s="10"/>
    </row>
    <row r="184" spans="1:17">
      <c r="A184" s="10"/>
      <c r="B184" s="10"/>
    </row>
    <row r="185" spans="1:17">
      <c r="A185" s="10"/>
      <c r="B185" s="10"/>
    </row>
    <row r="186" spans="1:17">
      <c r="A186" s="10"/>
      <c r="B186" s="10"/>
    </row>
    <row r="187" spans="1:17">
      <c r="A187" s="10"/>
      <c r="B187" s="10"/>
    </row>
    <row r="188" spans="1:17">
      <c r="A188" s="10"/>
      <c r="B188" s="10"/>
    </row>
    <row r="189" spans="1:17">
      <c r="A189" s="10"/>
      <c r="B189" s="10"/>
    </row>
    <row r="190" spans="1:17">
      <c r="A190" s="10"/>
      <c r="B190" s="10"/>
    </row>
    <row r="191" spans="1:17">
      <c r="A191" s="10"/>
      <c r="B191" s="10"/>
    </row>
    <row r="192" spans="1:17">
      <c r="A192" s="10"/>
      <c r="B192" s="10"/>
    </row>
    <row r="193" spans="1:2">
      <c r="A193" s="10"/>
      <c r="B193" s="10"/>
    </row>
    <row r="194" spans="1:2">
      <c r="A194" s="10"/>
      <c r="B194" s="10"/>
    </row>
    <row r="195" spans="1:2">
      <c r="A195" s="10"/>
      <c r="B195" s="10"/>
    </row>
    <row r="196" spans="1:2">
      <c r="A196" s="10"/>
      <c r="B196" s="10"/>
    </row>
    <row r="197" spans="1:2">
      <c r="A197" s="10"/>
      <c r="B197" s="10"/>
    </row>
    <row r="198" spans="1:2">
      <c r="A198" s="10"/>
      <c r="B198" s="10"/>
    </row>
    <row r="199" spans="1:2">
      <c r="A199" s="10"/>
      <c r="B199" s="10"/>
    </row>
    <row r="200" spans="1:2">
      <c r="A200" s="10"/>
      <c r="B200" s="10"/>
    </row>
    <row r="201" spans="1:2">
      <c r="A201" s="10"/>
      <c r="B201" s="10"/>
    </row>
    <row r="202" spans="1:2">
      <c r="A202" s="10"/>
      <c r="B202" s="10"/>
    </row>
    <row r="203" spans="1:2">
      <c r="A203" s="10"/>
      <c r="B203" s="10"/>
    </row>
    <row r="204" spans="1:2">
      <c r="A204" s="10"/>
      <c r="B204" s="10"/>
    </row>
    <row r="205" spans="1:2">
      <c r="A205" s="10"/>
      <c r="B205" s="10"/>
    </row>
    <row r="206" spans="1:2">
      <c r="A206" s="10"/>
      <c r="B206" s="10"/>
    </row>
    <row r="207" spans="1:2">
      <c r="A207" s="10"/>
      <c r="B207" s="10"/>
    </row>
    <row r="208" spans="1:2">
      <c r="A208" s="10"/>
      <c r="B208" s="10"/>
    </row>
    <row r="209" spans="1:2">
      <c r="A209" s="10"/>
      <c r="B209" s="10"/>
    </row>
    <row r="210" spans="1:2">
      <c r="A210" s="10"/>
      <c r="B210" s="10"/>
    </row>
    <row r="211" spans="1:2">
      <c r="A211" s="10"/>
      <c r="B211" s="10"/>
    </row>
    <row r="212" spans="1:2">
      <c r="A212" s="10"/>
      <c r="B212" s="10"/>
    </row>
    <row r="213" spans="1:2">
      <c r="A213" s="10"/>
      <c r="B213" s="10"/>
    </row>
    <row r="214" spans="1:2">
      <c r="A214" s="10"/>
      <c r="B214" s="10"/>
    </row>
    <row r="215" spans="1:2">
      <c r="A215" s="10"/>
      <c r="B215" s="10"/>
    </row>
    <row r="216" spans="1:2">
      <c r="A216" s="10"/>
      <c r="B216" s="10"/>
    </row>
    <row r="217" spans="1:2">
      <c r="A217" s="10"/>
      <c r="B217" s="10"/>
    </row>
    <row r="218" spans="1:2">
      <c r="A218" s="10"/>
      <c r="B218" s="10"/>
    </row>
    <row r="219" spans="1:2">
      <c r="A219" s="10"/>
      <c r="B219" s="10"/>
    </row>
    <row r="220" spans="1:2">
      <c r="A220" s="10"/>
      <c r="B220" s="10"/>
    </row>
    <row r="221" spans="1:2">
      <c r="A221" s="10"/>
      <c r="B221" s="10"/>
    </row>
    <row r="222" spans="1:2">
      <c r="A222" s="10"/>
      <c r="B222" s="10"/>
    </row>
    <row r="223" spans="1:2">
      <c r="A223" s="10"/>
      <c r="B223" s="10"/>
    </row>
    <row r="224" spans="1:2">
      <c r="A224" s="10"/>
      <c r="B224" s="10"/>
    </row>
    <row r="225" spans="1:2">
      <c r="A225" s="10"/>
      <c r="B225" s="10"/>
    </row>
    <row r="226" spans="1:2">
      <c r="A226" s="10"/>
      <c r="B226" s="10"/>
    </row>
    <row r="227" spans="1:2">
      <c r="A227" s="10"/>
      <c r="B227" s="10"/>
    </row>
    <row r="228" spans="1:2">
      <c r="A228" s="10"/>
      <c r="B228" s="10"/>
    </row>
    <row r="229" spans="1:2">
      <c r="A229" s="10"/>
      <c r="B229" s="10"/>
    </row>
    <row r="230" spans="1:2">
      <c r="A230" s="10"/>
      <c r="B230" s="10"/>
    </row>
    <row r="231" spans="1:2">
      <c r="A231" s="10"/>
      <c r="B231" s="10"/>
    </row>
    <row r="232" spans="1:2">
      <c r="A232" s="10"/>
      <c r="B232" s="10"/>
    </row>
    <row r="233" spans="1:2">
      <c r="A233" s="10"/>
      <c r="B233" s="10"/>
    </row>
    <row r="234" spans="1:2">
      <c r="A234" s="10"/>
      <c r="B234" s="10"/>
    </row>
    <row r="235" spans="1:2">
      <c r="A235" s="10"/>
      <c r="B235" s="10"/>
    </row>
    <row r="236" spans="1:2">
      <c r="A236" s="10"/>
      <c r="B236" s="10"/>
    </row>
    <row r="237" spans="1:2">
      <c r="A237" s="10"/>
      <c r="B237" s="10"/>
    </row>
    <row r="238" spans="1:2">
      <c r="A238" s="10"/>
      <c r="B238" s="10"/>
    </row>
    <row r="239" spans="1:2">
      <c r="A239" s="10"/>
      <c r="B239" s="10"/>
    </row>
    <row r="240" spans="1:2">
      <c r="A240" s="10"/>
      <c r="B240" s="10"/>
    </row>
    <row r="241" spans="1:17">
      <c r="A241" s="10"/>
      <c r="B241" s="10"/>
    </row>
    <row r="242" spans="1:17">
      <c r="A242" s="10"/>
      <c r="B242" s="10"/>
    </row>
    <row r="243" spans="1:17">
      <c r="A243" s="10"/>
      <c r="B243" s="10"/>
    </row>
    <row r="244" spans="1:17">
      <c r="A244" s="10"/>
      <c r="B244" s="10"/>
      <c r="C244" s="5"/>
      <c r="D244" s="5"/>
      <c r="E244" s="5"/>
      <c r="F244" s="5"/>
      <c r="G244" s="5"/>
      <c r="H244" s="5"/>
      <c r="I244" s="5"/>
      <c r="J244" s="5"/>
      <c r="K244" s="5"/>
      <c r="L244" s="5"/>
      <c r="M244" s="5"/>
      <c r="N244" s="5"/>
      <c r="O244" s="5"/>
    </row>
    <row r="245" spans="1:17">
      <c r="A245" s="10"/>
      <c r="B245" s="10"/>
      <c r="P245" s="3"/>
      <c r="Q245" s="3"/>
    </row>
    <row r="246" spans="1:17">
      <c r="A246" s="10"/>
      <c r="B246" s="10"/>
    </row>
    <row r="247" spans="1:17">
      <c r="A247" s="10"/>
      <c r="B247" s="10"/>
    </row>
    <row r="248" spans="1:17">
      <c r="A248" s="10"/>
      <c r="B248" s="10"/>
    </row>
    <row r="249" spans="1:17">
      <c r="A249" s="10"/>
      <c r="B249" s="10"/>
    </row>
    <row r="250" spans="1:17">
      <c r="A250" s="10"/>
      <c r="B250" s="10"/>
    </row>
    <row r="251" spans="1:17">
      <c r="A251" s="10"/>
      <c r="B251" s="10"/>
    </row>
    <row r="252" spans="1:17">
      <c r="A252" s="10"/>
      <c r="B252" s="10"/>
    </row>
    <row r="253" spans="1:17">
      <c r="A253" s="10"/>
      <c r="B253" s="10"/>
    </row>
    <row r="254" spans="1:17">
      <c r="A254" s="10"/>
      <c r="B254" s="10"/>
    </row>
    <row r="255" spans="1:17">
      <c r="A255" s="10"/>
      <c r="B255" s="10"/>
    </row>
    <row r="256" spans="1:17">
      <c r="A256" s="10"/>
      <c r="B256" s="10"/>
    </row>
    <row r="257" spans="1:2">
      <c r="A257" s="10"/>
      <c r="B257" s="10"/>
    </row>
    <row r="258" spans="1:2">
      <c r="A258" s="10"/>
      <c r="B258" s="10"/>
    </row>
    <row r="259" spans="1:2">
      <c r="A259" s="10"/>
      <c r="B259" s="10"/>
    </row>
    <row r="260" spans="1:2">
      <c r="A260" s="10"/>
      <c r="B260" s="10"/>
    </row>
    <row r="261" spans="1:2">
      <c r="A261" s="10"/>
      <c r="B261" s="10"/>
    </row>
    <row r="262" spans="1:2">
      <c r="A262" s="10"/>
      <c r="B262" s="10"/>
    </row>
    <row r="263" spans="1:2">
      <c r="A263" s="10"/>
      <c r="B263" s="10"/>
    </row>
    <row r="264" spans="1:2">
      <c r="A264" s="10"/>
      <c r="B264" s="10"/>
    </row>
    <row r="265" spans="1:2">
      <c r="A265" s="10"/>
      <c r="B265" s="10"/>
    </row>
    <row r="266" spans="1:2">
      <c r="A266" s="10"/>
      <c r="B266" s="10"/>
    </row>
    <row r="267" spans="1:2">
      <c r="A267" s="10"/>
      <c r="B267" s="10"/>
    </row>
    <row r="268" spans="1:2">
      <c r="A268" s="10"/>
      <c r="B268" s="10"/>
    </row>
    <row r="269" spans="1:2">
      <c r="A269" s="10"/>
      <c r="B269" s="10"/>
    </row>
    <row r="270" spans="1:2">
      <c r="A270" s="10"/>
      <c r="B270" s="10"/>
    </row>
    <row r="271" spans="1:2">
      <c r="A271" s="10"/>
      <c r="B271" s="10"/>
    </row>
    <row r="272" spans="1:2">
      <c r="A272" s="10"/>
      <c r="B272" s="10"/>
    </row>
    <row r="273" spans="1:2">
      <c r="A273" s="10"/>
      <c r="B273" s="10"/>
    </row>
    <row r="274" spans="1:2">
      <c r="A274" s="10"/>
      <c r="B274" s="10"/>
    </row>
    <row r="275" spans="1:2">
      <c r="A275" s="10"/>
      <c r="B275" s="10"/>
    </row>
    <row r="276" spans="1:2">
      <c r="A276" s="10"/>
      <c r="B276" s="10"/>
    </row>
    <row r="277" spans="1:2">
      <c r="A277" s="10"/>
      <c r="B277" s="10"/>
    </row>
    <row r="278" spans="1:2">
      <c r="A278" s="10"/>
      <c r="B278" s="10"/>
    </row>
    <row r="279" spans="1:2">
      <c r="A279" s="10"/>
      <c r="B279" s="10"/>
    </row>
    <row r="280" spans="1:2">
      <c r="A280" s="10"/>
      <c r="B280" s="10"/>
    </row>
    <row r="281" spans="1:2">
      <c r="A281" s="10"/>
      <c r="B281" s="10"/>
    </row>
    <row r="282" spans="1:2">
      <c r="A282" s="10"/>
      <c r="B282" s="10"/>
    </row>
    <row r="283" spans="1:2">
      <c r="A283" s="10"/>
      <c r="B283" s="10"/>
    </row>
    <row r="284" spans="1:2">
      <c r="A284" s="10"/>
      <c r="B284" s="10"/>
    </row>
    <row r="285" spans="1:2">
      <c r="A285" s="10"/>
      <c r="B285" s="10"/>
    </row>
    <row r="286" spans="1:2">
      <c r="A286" s="10"/>
      <c r="B286" s="10"/>
    </row>
    <row r="287" spans="1:2">
      <c r="A287" s="10"/>
      <c r="B287" s="10"/>
    </row>
    <row r="288" spans="1:2">
      <c r="A288" s="10"/>
      <c r="B288" s="10"/>
    </row>
    <row r="289" spans="1:2">
      <c r="A289" s="10"/>
      <c r="B289" s="10"/>
    </row>
    <row r="290" spans="1:2">
      <c r="A290" s="10"/>
      <c r="B290" s="10"/>
    </row>
    <row r="291" spans="1:2">
      <c r="A291" s="10"/>
      <c r="B291" s="10"/>
    </row>
    <row r="292" spans="1:2">
      <c r="A292" s="10"/>
      <c r="B292" s="10"/>
    </row>
    <row r="293" spans="1:2">
      <c r="A293" s="10"/>
      <c r="B293" s="10"/>
    </row>
    <row r="294" spans="1:2">
      <c r="A294" s="10"/>
      <c r="B294" s="10"/>
    </row>
    <row r="295" spans="1:2">
      <c r="A295" s="10"/>
      <c r="B295" s="10"/>
    </row>
    <row r="296" spans="1:2">
      <c r="A296" s="10"/>
      <c r="B296" s="10"/>
    </row>
    <row r="297" spans="1:2">
      <c r="A297" s="10"/>
      <c r="B297" s="10"/>
    </row>
    <row r="298" spans="1:2">
      <c r="A298" s="10"/>
      <c r="B298" s="10"/>
    </row>
    <row r="299" spans="1:2">
      <c r="A299" s="10"/>
      <c r="B299" s="10"/>
    </row>
    <row r="300" spans="1:2">
      <c r="A300" s="10"/>
      <c r="B300" s="10"/>
    </row>
    <row r="301" spans="1:2">
      <c r="A301" s="10"/>
      <c r="B301" s="10"/>
    </row>
    <row r="302" spans="1:2">
      <c r="A302" s="10"/>
      <c r="B302" s="10"/>
    </row>
    <row r="303" spans="1:2">
      <c r="A303" s="10"/>
      <c r="B303" s="10"/>
    </row>
    <row r="304" spans="1:2">
      <c r="A304" s="10"/>
      <c r="B304" s="10"/>
    </row>
    <row r="305" spans="1:17">
      <c r="A305" s="10"/>
      <c r="B305" s="10"/>
    </row>
    <row r="306" spans="1:17">
      <c r="A306" s="10"/>
      <c r="B306" s="10"/>
    </row>
    <row r="307" spans="1:17">
      <c r="A307" s="10"/>
      <c r="B307" s="10"/>
    </row>
    <row r="308" spans="1:17">
      <c r="A308" s="10"/>
      <c r="B308" s="10"/>
    </row>
    <row r="309" spans="1:17">
      <c r="A309" s="10"/>
      <c r="B309" s="10"/>
    </row>
    <row r="310" spans="1:17">
      <c r="A310" s="10"/>
      <c r="B310" s="10"/>
      <c r="C310" s="5"/>
      <c r="D310" s="5"/>
      <c r="E310" s="5"/>
      <c r="F310" s="5"/>
      <c r="G310" s="5"/>
      <c r="H310" s="5"/>
      <c r="I310" s="5"/>
      <c r="J310" s="5"/>
      <c r="K310" s="5"/>
      <c r="L310" s="5"/>
      <c r="M310" s="5"/>
      <c r="N310" s="5"/>
      <c r="O310" s="5"/>
    </row>
    <row r="311" spans="1:17">
      <c r="A311" s="10"/>
      <c r="B311" s="10"/>
      <c r="C311" s="4"/>
      <c r="D311" s="4"/>
      <c r="E311" s="4"/>
      <c r="F311" s="4"/>
      <c r="G311" s="4"/>
      <c r="H311" s="4"/>
      <c r="I311" s="4"/>
      <c r="J311" s="4"/>
      <c r="K311" s="4"/>
      <c r="L311" s="4"/>
      <c r="M311" s="4"/>
      <c r="N311" s="4"/>
      <c r="O311" s="4"/>
      <c r="P311" s="3"/>
      <c r="Q311" s="3"/>
    </row>
    <row r="381" spans="3:15">
      <c r="C381" s="4"/>
      <c r="D381" s="4"/>
      <c r="E381" s="4"/>
      <c r="F381" s="4"/>
      <c r="G381" s="4"/>
      <c r="H381" s="4"/>
      <c r="I381" s="4"/>
      <c r="J381" s="4"/>
      <c r="K381" s="4"/>
      <c r="L381" s="4"/>
      <c r="M381" s="4"/>
      <c r="N381" s="4"/>
      <c r="O381" s="4"/>
    </row>
    <row r="462" spans="3:15">
      <c r="C462" s="4"/>
      <c r="D462" s="4"/>
      <c r="E462" s="4"/>
      <c r="F462" s="4"/>
      <c r="G462" s="4"/>
      <c r="H462" s="4"/>
      <c r="I462" s="4"/>
      <c r="J462" s="4"/>
      <c r="K462" s="4"/>
      <c r="L462" s="4"/>
      <c r="M462" s="4"/>
      <c r="N462" s="4"/>
      <c r="O462" s="4"/>
    </row>
    <row r="540" spans="3:15">
      <c r="C540" s="4"/>
      <c r="D540" s="4"/>
      <c r="E540" s="4"/>
      <c r="F540" s="4"/>
      <c r="G540" s="4"/>
      <c r="H540" s="4"/>
      <c r="I540" s="4"/>
      <c r="J540" s="4"/>
      <c r="K540" s="4"/>
      <c r="L540" s="4"/>
      <c r="M540" s="4"/>
      <c r="N540" s="4"/>
      <c r="O540" s="4"/>
    </row>
    <row r="621" spans="3:15">
      <c r="C621" s="4"/>
      <c r="D621" s="4"/>
      <c r="E621" s="4"/>
      <c r="F621" s="4"/>
      <c r="G621" s="4"/>
      <c r="H621" s="4"/>
      <c r="I621" s="4"/>
      <c r="J621" s="4"/>
      <c r="K621" s="4"/>
      <c r="L621" s="4"/>
      <c r="M621" s="4"/>
      <c r="N621" s="4"/>
      <c r="O621" s="4"/>
    </row>
    <row r="701" spans="3:15">
      <c r="C701" s="4"/>
      <c r="D701" s="4"/>
      <c r="E701" s="4"/>
      <c r="F701" s="4"/>
      <c r="G701" s="4"/>
      <c r="H701" s="4"/>
      <c r="I701" s="4"/>
      <c r="J701" s="4"/>
      <c r="K701" s="4"/>
      <c r="L701" s="4"/>
      <c r="M701" s="4"/>
      <c r="N701" s="4"/>
      <c r="O701" s="4"/>
    </row>
    <row r="781" spans="3:15">
      <c r="C781" s="4"/>
      <c r="D781" s="4"/>
      <c r="E781" s="4"/>
      <c r="F781" s="4"/>
      <c r="G781" s="4"/>
      <c r="H781" s="4"/>
      <c r="I781" s="4"/>
      <c r="J781" s="4"/>
      <c r="K781" s="4"/>
      <c r="L781" s="4"/>
      <c r="M781" s="4"/>
      <c r="N781" s="4"/>
      <c r="O781" s="4"/>
    </row>
    <row r="862" spans="3:15">
      <c r="C862" s="4"/>
      <c r="D862" s="4"/>
      <c r="E862" s="4"/>
      <c r="F862" s="4"/>
      <c r="G862" s="4"/>
      <c r="H862" s="4"/>
      <c r="I862" s="4"/>
      <c r="J862" s="4"/>
      <c r="K862" s="4"/>
      <c r="L862" s="4"/>
      <c r="M862" s="4"/>
      <c r="N862" s="4"/>
      <c r="O862" s="4"/>
    </row>
    <row r="941" spans="3:15">
      <c r="C941" s="4"/>
      <c r="D941" s="4"/>
      <c r="E941" s="4"/>
      <c r="F941" s="4"/>
      <c r="G941" s="4"/>
      <c r="H941" s="4"/>
      <c r="I941" s="4"/>
      <c r="J941" s="4"/>
      <c r="K941" s="4"/>
      <c r="L941" s="4"/>
      <c r="M941" s="4"/>
      <c r="N941" s="4"/>
      <c r="O941" s="4"/>
    </row>
  </sheetData>
  <mergeCells count="23">
    <mergeCell ref="A7:C7"/>
    <mergeCell ref="B8:C8"/>
    <mergeCell ref="B21:C21"/>
    <mergeCell ref="B22:C22"/>
    <mergeCell ref="A1:S1"/>
    <mergeCell ref="A2:S2"/>
    <mergeCell ref="A3:S3"/>
    <mergeCell ref="A4:C4"/>
    <mergeCell ref="A6:C6"/>
    <mergeCell ref="D5:P5"/>
    <mergeCell ref="B9:C9"/>
    <mergeCell ref="B10:C10"/>
    <mergeCell ref="B11:C11"/>
    <mergeCell ref="B12:C12"/>
    <mergeCell ref="B23:C23"/>
    <mergeCell ref="A34:Q34"/>
    <mergeCell ref="B13:C13"/>
    <mergeCell ref="B14:C14"/>
    <mergeCell ref="A17:C17"/>
    <mergeCell ref="B18:C18"/>
    <mergeCell ref="A33:Q33"/>
    <mergeCell ref="B24:C24"/>
    <mergeCell ref="A28:C28"/>
  </mergeCells>
  <phoneticPr fontId="9" type="noConversion"/>
  <printOptions horizontalCentered="1"/>
  <pageMargins left="0.44" right="0.36" top="0.51" bottom="0.55000000000000004" header="0.5" footer="0.5"/>
  <pageSetup scale="70"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T51"/>
  <sheetViews>
    <sheetView tabSelected="1" view="pageBreakPreview" topLeftCell="A28" zoomScale="85" zoomScaleNormal="100" zoomScaleSheetLayoutView="85" workbookViewId="0">
      <selection sqref="A1:Q51"/>
    </sheetView>
  </sheetViews>
  <sheetFormatPr defaultRowHeight="12.75"/>
  <cols>
    <col min="1" max="2" width="1.7109375" style="46" customWidth="1"/>
    <col min="3" max="3" width="45.5703125" style="46" customWidth="1"/>
    <col min="4" max="4" width="12" style="46" customWidth="1"/>
    <col min="5" max="5" width="0.7109375" style="46" customWidth="1"/>
    <col min="6" max="6" width="14" style="46" customWidth="1"/>
    <col min="7" max="7" width="0.7109375" style="46" customWidth="1"/>
    <col min="8" max="8" width="12.5703125" style="46" customWidth="1"/>
    <col min="9" max="9" width="1" style="46" customWidth="1"/>
    <col min="10" max="10" width="12.85546875" style="46" customWidth="1"/>
    <col min="11" max="11" width="1.140625" style="46" customWidth="1"/>
    <col min="12" max="12" width="12.85546875" style="46" customWidth="1"/>
    <col min="13" max="13" width="1.5703125" style="46" customWidth="1"/>
    <col min="14" max="14" width="11" style="46" customWidth="1"/>
    <col min="15" max="15" width="1.140625" style="46" customWidth="1"/>
    <col min="16" max="16" width="11" style="46" customWidth="1"/>
    <col min="17" max="17" width="12.85546875" style="46" hidden="1" customWidth="1"/>
    <col min="18" max="18" width="1.5703125" style="46" customWidth="1"/>
    <col min="19" max="16384" width="9.140625" style="46"/>
  </cols>
  <sheetData>
    <row r="1" spans="1:20" ht="92.25" customHeight="1">
      <c r="A1" s="114"/>
      <c r="B1" s="114"/>
      <c r="C1" s="114"/>
      <c r="D1" s="114"/>
      <c r="E1" s="114"/>
      <c r="F1" s="114"/>
      <c r="G1" s="114"/>
      <c r="H1" s="114"/>
      <c r="I1" s="114"/>
      <c r="J1" s="114"/>
      <c r="K1" s="114"/>
      <c r="L1" s="114"/>
      <c r="M1" s="114"/>
      <c r="N1" s="114"/>
      <c r="O1" s="114"/>
      <c r="P1" s="114"/>
      <c r="Q1" s="114"/>
    </row>
    <row r="2" spans="1:20" s="47" customFormat="1" ht="27">
      <c r="A2" s="103" t="s">
        <v>24</v>
      </c>
      <c r="B2" s="103"/>
      <c r="C2" s="103"/>
      <c r="D2" s="103"/>
      <c r="E2" s="103"/>
      <c r="F2" s="103"/>
      <c r="G2" s="103"/>
      <c r="H2" s="103"/>
      <c r="I2" s="103"/>
      <c r="J2" s="103"/>
      <c r="K2" s="103"/>
      <c r="L2" s="103"/>
      <c r="M2" s="103"/>
      <c r="N2" s="103"/>
      <c r="O2" s="103"/>
      <c r="P2" s="103"/>
      <c r="Q2" s="103"/>
    </row>
    <row r="3" spans="1:20" s="47" customFormat="1" ht="27">
      <c r="A3" s="103" t="s">
        <v>1</v>
      </c>
      <c r="B3" s="103"/>
      <c r="C3" s="103"/>
      <c r="D3" s="103"/>
      <c r="E3" s="103"/>
      <c r="F3" s="103"/>
      <c r="G3" s="103"/>
      <c r="H3" s="103"/>
      <c r="I3" s="103"/>
      <c r="J3" s="103"/>
      <c r="K3" s="103"/>
      <c r="L3" s="103"/>
      <c r="M3" s="103"/>
      <c r="N3" s="103"/>
      <c r="O3" s="103"/>
      <c r="P3" s="103"/>
      <c r="Q3" s="103"/>
    </row>
    <row r="4" spans="1:20">
      <c r="A4" s="108"/>
      <c r="B4" s="108"/>
      <c r="C4" s="108"/>
      <c r="P4" s="47"/>
      <c r="Q4" s="47"/>
    </row>
    <row r="5" spans="1:20">
      <c r="D5" s="110" t="s">
        <v>48</v>
      </c>
      <c r="E5" s="111"/>
      <c r="F5" s="111"/>
      <c r="G5" s="111"/>
      <c r="H5" s="111"/>
      <c r="I5" s="111"/>
      <c r="J5" s="111"/>
      <c r="K5" s="111"/>
      <c r="L5" s="111"/>
      <c r="M5" s="111"/>
      <c r="N5" s="111"/>
      <c r="O5" s="111"/>
      <c r="P5" s="112"/>
    </row>
    <row r="6" spans="1:20" ht="13.5" thickBot="1">
      <c r="A6" s="115" t="s">
        <v>3</v>
      </c>
      <c r="B6" s="115"/>
      <c r="C6" s="115"/>
      <c r="D6" s="96">
        <v>2009</v>
      </c>
      <c r="E6" s="94"/>
      <c r="F6" s="48">
        <v>2008</v>
      </c>
      <c r="G6" s="49"/>
      <c r="H6" s="48">
        <v>2007</v>
      </c>
      <c r="I6" s="49"/>
      <c r="J6" s="48">
        <v>2006</v>
      </c>
      <c r="K6" s="50"/>
      <c r="L6" s="48">
        <v>2005</v>
      </c>
      <c r="M6" s="50"/>
      <c r="N6" s="48">
        <v>2004</v>
      </c>
      <c r="O6" s="50"/>
      <c r="P6" s="48">
        <v>2003</v>
      </c>
      <c r="Q6" s="51">
        <v>1998</v>
      </c>
    </row>
    <row r="7" spans="1:20">
      <c r="C7" s="52"/>
      <c r="D7" s="52"/>
      <c r="E7" s="52"/>
      <c r="F7" s="52"/>
      <c r="G7" s="52"/>
      <c r="H7" s="52"/>
      <c r="I7" s="52"/>
      <c r="J7" s="52"/>
      <c r="K7" s="52"/>
      <c r="L7" s="52"/>
      <c r="M7" s="52"/>
      <c r="N7" s="52"/>
      <c r="O7" s="52"/>
      <c r="P7" s="53"/>
      <c r="Q7" s="54"/>
    </row>
    <row r="8" spans="1:20">
      <c r="A8" s="108" t="s">
        <v>25</v>
      </c>
      <c r="B8" s="108"/>
      <c r="C8" s="108"/>
      <c r="D8" s="55">
        <v>1558917</v>
      </c>
      <c r="E8" s="46">
        <v>2782043</v>
      </c>
      <c r="F8" s="56">
        <v>2781195</v>
      </c>
      <c r="H8" s="56">
        <v>4157048</v>
      </c>
      <c r="J8" s="56">
        <v>3801970</v>
      </c>
      <c r="L8" s="56">
        <v>3061465</v>
      </c>
      <c r="N8" s="56">
        <v>2093589</v>
      </c>
      <c r="P8" s="56">
        <v>1813946</v>
      </c>
      <c r="Q8" s="57">
        <v>1875695</v>
      </c>
      <c r="T8" s="46" t="s">
        <v>4</v>
      </c>
    </row>
    <row r="9" spans="1:20">
      <c r="P9" s="58"/>
      <c r="Q9" s="59"/>
    </row>
    <row r="10" spans="1:20">
      <c r="A10" s="108" t="s">
        <v>26</v>
      </c>
      <c r="B10" s="108"/>
      <c r="C10" s="108"/>
      <c r="D10" s="60">
        <v>951280</v>
      </c>
      <c r="F10" s="61">
        <v>1794993</v>
      </c>
      <c r="H10" s="61">
        <v>2916560</v>
      </c>
      <c r="J10" s="61">
        <v>2740904</v>
      </c>
      <c r="L10" s="61">
        <v>1918516</v>
      </c>
      <c r="N10" s="61">
        <v>1098619</v>
      </c>
      <c r="P10" s="61">
        <v>995460</v>
      </c>
      <c r="Q10" s="59">
        <v>1593389</v>
      </c>
    </row>
    <row r="11" spans="1:20">
      <c r="F11" s="58"/>
      <c r="H11" s="58"/>
      <c r="J11" s="58"/>
      <c r="P11" s="58"/>
      <c r="Q11" s="63"/>
    </row>
    <row r="12" spans="1:20">
      <c r="A12" s="108" t="s">
        <v>27</v>
      </c>
      <c r="B12" s="108"/>
      <c r="C12" s="108"/>
      <c r="D12" s="64">
        <f>D8-D10</f>
        <v>607637</v>
      </c>
      <c r="F12" s="65">
        <f>F8-F10</f>
        <v>986202</v>
      </c>
      <c r="H12" s="65">
        <f>H8-H10</f>
        <v>1240488</v>
      </c>
      <c r="J12" s="65">
        <f>J8-J10</f>
        <v>1061066</v>
      </c>
      <c r="L12" s="65">
        <f>L8-L10</f>
        <v>1142949</v>
      </c>
      <c r="N12" s="65">
        <f>N8-N10</f>
        <v>994970</v>
      </c>
      <c r="P12" s="65">
        <f>P8-P10</f>
        <v>818486</v>
      </c>
      <c r="Q12" s="65">
        <f>Q8-Q10</f>
        <v>282306</v>
      </c>
    </row>
    <row r="13" spans="1:20">
      <c r="F13" s="58"/>
      <c r="H13" s="58"/>
      <c r="J13" s="58"/>
      <c r="P13" s="58"/>
      <c r="Q13" s="59"/>
    </row>
    <row r="14" spans="1:20">
      <c r="A14" s="108" t="s">
        <v>28</v>
      </c>
      <c r="B14" s="108"/>
      <c r="C14" s="108"/>
      <c r="F14" s="58"/>
      <c r="H14" s="58"/>
      <c r="J14" s="58"/>
      <c r="P14" s="58"/>
      <c r="Q14" s="59"/>
    </row>
    <row r="15" spans="1:20">
      <c r="B15" s="108" t="s">
        <v>29</v>
      </c>
      <c r="C15" s="108"/>
      <c r="D15" s="62">
        <v>131424</v>
      </c>
      <c r="F15" s="58">
        <v>169477</v>
      </c>
      <c r="H15" s="58">
        <v>178194</v>
      </c>
      <c r="J15" s="58">
        <v>154903</v>
      </c>
      <c r="L15" s="58">
        <v>158170</v>
      </c>
      <c r="N15" s="58">
        <v>141420</v>
      </c>
      <c r="P15" s="58">
        <v>149970</v>
      </c>
      <c r="Q15" s="59">
        <v>30909</v>
      </c>
    </row>
    <row r="16" spans="1:20">
      <c r="B16" s="109" t="s">
        <v>30</v>
      </c>
      <c r="C16" s="109"/>
      <c r="D16" s="67"/>
      <c r="E16" s="66"/>
      <c r="F16" s="68"/>
      <c r="G16" s="66"/>
      <c r="H16" s="68"/>
      <c r="I16" s="66"/>
      <c r="K16" s="66"/>
      <c r="L16" s="68"/>
      <c r="M16" s="66"/>
      <c r="O16" s="66"/>
    </row>
    <row r="17" spans="1:17" ht="25.5">
      <c r="B17" s="66"/>
      <c r="C17" s="66" t="s">
        <v>31</v>
      </c>
      <c r="D17" s="67">
        <f>6180+25950</f>
        <v>32130</v>
      </c>
      <c r="E17" s="66"/>
      <c r="F17" s="68">
        <f>+-31528-294667</f>
        <v>-326195</v>
      </c>
      <c r="G17" s="66"/>
      <c r="H17" s="68">
        <v>-257706</v>
      </c>
      <c r="I17" s="66"/>
      <c r="J17" s="58">
        <f>121745-25203</f>
        <v>96542</v>
      </c>
      <c r="K17" s="66"/>
      <c r="L17" s="68">
        <f>102668-12086</f>
        <v>90582</v>
      </c>
      <c r="M17" s="66"/>
      <c r="N17" s="58">
        <v>-7560</v>
      </c>
      <c r="O17" s="66"/>
      <c r="P17" s="58">
        <v>69292</v>
      </c>
      <c r="Q17" s="59">
        <v>19846</v>
      </c>
    </row>
    <row r="18" spans="1:17">
      <c r="B18" s="108" t="s">
        <v>32</v>
      </c>
      <c r="C18" s="108"/>
      <c r="D18" s="60">
        <v>73004</v>
      </c>
      <c r="F18" s="61">
        <v>958182</v>
      </c>
      <c r="H18" s="61">
        <v>855197</v>
      </c>
      <c r="J18" s="61">
        <v>463103</v>
      </c>
      <c r="L18" s="58">
        <v>328969</v>
      </c>
      <c r="N18" s="65">
        <f>85559+73857</f>
        <v>159416</v>
      </c>
      <c r="P18" s="58">
        <v>141729</v>
      </c>
      <c r="Q18" s="59">
        <v>87432</v>
      </c>
    </row>
    <row r="19" spans="1:17">
      <c r="B19" s="108" t="s">
        <v>33</v>
      </c>
      <c r="C19" s="108"/>
      <c r="D19" s="64">
        <f>SUM(D15:D18)</f>
        <v>236558</v>
      </c>
      <c r="F19" s="65">
        <f>SUM(F15:F18)</f>
        <v>801464</v>
      </c>
      <c r="H19" s="65">
        <f>SUM(H15:H18)</f>
        <v>775685</v>
      </c>
      <c r="J19" s="65">
        <f>SUM(J15:J18)</f>
        <v>714548</v>
      </c>
      <c r="L19" s="69">
        <f>SUM(L15:L18)</f>
        <v>577721</v>
      </c>
      <c r="N19" s="65">
        <f>SUM(N15:N18)</f>
        <v>293276</v>
      </c>
      <c r="P19" s="69">
        <f>SUM(P15:P18)</f>
        <v>360991</v>
      </c>
      <c r="Q19" s="70">
        <f>SUM(Q15:Q18)</f>
        <v>138187</v>
      </c>
    </row>
    <row r="20" spans="1:17">
      <c r="F20" s="58"/>
      <c r="H20" s="58"/>
      <c r="J20" s="58"/>
      <c r="L20" s="58"/>
      <c r="P20" s="58"/>
      <c r="Q20" s="59"/>
    </row>
    <row r="21" spans="1:17">
      <c r="A21" s="108" t="s">
        <v>34</v>
      </c>
      <c r="B21" s="108"/>
      <c r="C21" s="108"/>
      <c r="F21" s="58"/>
      <c r="H21" s="58"/>
      <c r="L21" s="58"/>
      <c r="Q21" s="59"/>
    </row>
    <row r="22" spans="1:17">
      <c r="B22" s="108" t="s">
        <v>35</v>
      </c>
      <c r="C22" s="108"/>
      <c r="D22" s="62">
        <v>159663</v>
      </c>
      <c r="F22" s="58">
        <v>272720</v>
      </c>
      <c r="H22" s="58">
        <v>301341</v>
      </c>
      <c r="J22" s="58">
        <v>291531</v>
      </c>
      <c r="L22" s="58">
        <v>243387</v>
      </c>
      <c r="N22" s="58">
        <v>204113</v>
      </c>
      <c r="P22" s="58">
        <v>189852</v>
      </c>
      <c r="Q22" s="59">
        <v>69763</v>
      </c>
    </row>
    <row r="23" spans="1:17">
      <c r="B23" s="108" t="s">
        <v>36</v>
      </c>
      <c r="C23" s="108"/>
      <c r="D23" s="62">
        <v>74242</v>
      </c>
      <c r="F23" s="58">
        <v>97538</v>
      </c>
      <c r="H23" s="58">
        <v>109273</v>
      </c>
      <c r="J23" s="58">
        <v>102746</v>
      </c>
      <c r="L23" s="58">
        <v>88300</v>
      </c>
      <c r="N23" s="58">
        <v>71039</v>
      </c>
      <c r="P23" s="58">
        <v>69588</v>
      </c>
      <c r="Q23" s="59">
        <v>19711</v>
      </c>
    </row>
    <row r="24" spans="1:17">
      <c r="B24" s="108" t="s">
        <v>37</v>
      </c>
      <c r="C24" s="108"/>
      <c r="D24" s="62">
        <v>972016</v>
      </c>
      <c r="F24" s="58">
        <v>556773</v>
      </c>
      <c r="H24" s="58">
        <v>349868</v>
      </c>
      <c r="J24" s="58">
        <v>156385</v>
      </c>
      <c r="L24" s="58">
        <v>101504</v>
      </c>
      <c r="N24" s="58">
        <v>90401</v>
      </c>
      <c r="P24" s="58">
        <v>96352</v>
      </c>
      <c r="Q24" s="59">
        <v>22359</v>
      </c>
    </row>
    <row r="25" spans="1:17">
      <c r="B25" s="108" t="s">
        <v>38</v>
      </c>
      <c r="C25" s="108"/>
      <c r="D25" s="60">
        <v>178083</v>
      </c>
      <c r="F25" s="61">
        <v>445745</v>
      </c>
      <c r="H25" s="61">
        <v>562830</v>
      </c>
      <c r="J25" s="61">
        <v>383217</v>
      </c>
      <c r="L25" s="61">
        <v>268547</v>
      </c>
      <c r="N25" s="61">
        <v>190739</v>
      </c>
      <c r="P25" s="58">
        <v>185836</v>
      </c>
      <c r="Q25" s="59">
        <v>136282</v>
      </c>
    </row>
    <row r="26" spans="1:17">
      <c r="B26" s="108" t="s">
        <v>39</v>
      </c>
      <c r="C26" s="108"/>
      <c r="D26" s="64">
        <f>SUM(D22:D25)</f>
        <v>1384004</v>
      </c>
      <c r="F26" s="65">
        <f>SUM(F22:F25)</f>
        <v>1372776</v>
      </c>
      <c r="H26" s="65">
        <f>SUM(H22:H25)</f>
        <v>1323312</v>
      </c>
      <c r="J26" s="65">
        <f>SUM(J22:J25)</f>
        <v>933879</v>
      </c>
      <c r="L26" s="65">
        <f>SUM(L22:L25)</f>
        <v>701738</v>
      </c>
      <c r="N26" s="65">
        <f>SUM(N22:N25)</f>
        <v>556292</v>
      </c>
      <c r="P26" s="69">
        <v>541628</v>
      </c>
      <c r="Q26" s="71">
        <f>SUM(Q22:Q25)</f>
        <v>248115</v>
      </c>
    </row>
    <row r="27" spans="1:17">
      <c r="C27" s="72"/>
      <c r="D27" s="72"/>
      <c r="E27" s="72"/>
      <c r="F27" s="58"/>
      <c r="G27" s="72"/>
      <c r="H27" s="58"/>
      <c r="J27" s="58"/>
      <c r="L27" s="58"/>
      <c r="Q27" s="59"/>
    </row>
    <row r="28" spans="1:17">
      <c r="A28" s="108" t="s">
        <v>40</v>
      </c>
      <c r="B28" s="108"/>
      <c r="C28" s="108"/>
      <c r="D28" s="62">
        <v>960</v>
      </c>
      <c r="F28" s="58">
        <v>2890</v>
      </c>
      <c r="H28" s="58">
        <v>-20</v>
      </c>
      <c r="J28" s="58">
        <v>1157</v>
      </c>
      <c r="L28" s="58">
        <v>6772</v>
      </c>
      <c r="N28" s="58">
        <v>6491</v>
      </c>
      <c r="P28" s="58">
        <v>1518</v>
      </c>
      <c r="Q28" s="59">
        <v>36930</v>
      </c>
    </row>
    <row r="29" spans="1:17">
      <c r="A29" s="108" t="s">
        <v>41</v>
      </c>
      <c r="B29" s="108"/>
      <c r="C29" s="108"/>
      <c r="D29" s="60">
        <v>8952</v>
      </c>
      <c r="F29" s="61">
        <v>451232</v>
      </c>
      <c r="H29" s="86">
        <v>-194205</v>
      </c>
      <c r="J29" s="58">
        <v>8837</v>
      </c>
      <c r="L29" s="61">
        <v>46091</v>
      </c>
      <c r="N29" s="58">
        <v>64776</v>
      </c>
      <c r="P29" s="61">
        <v>55352</v>
      </c>
      <c r="Q29" s="59">
        <v>6990</v>
      </c>
    </row>
    <row r="30" spans="1:17" ht="13.5" thickBot="1">
      <c r="A30" s="108" t="s">
        <v>42</v>
      </c>
      <c r="B30" s="108"/>
      <c r="C30" s="108"/>
      <c r="D30" s="85">
        <f>+D12+D19-D26-D28-D29</f>
        <v>-549721</v>
      </c>
      <c r="F30" s="85">
        <f>+F12+F19-F26-F28-F29</f>
        <v>-39232</v>
      </c>
      <c r="H30" s="74">
        <f>+H12+H19-H26-H28-H29</f>
        <v>887086</v>
      </c>
      <c r="J30" s="74">
        <f>+J12+J19-J26-J28-J29</f>
        <v>831741</v>
      </c>
      <c r="L30" s="73">
        <f>+L12+L19-L26-L28-L29</f>
        <v>966069</v>
      </c>
      <c r="N30" s="75">
        <f>+N12+N19-N26-N28-N29</f>
        <v>660687</v>
      </c>
      <c r="P30" s="76">
        <f>+P12+P19-P26-P28-P29</f>
        <v>580979</v>
      </c>
      <c r="Q30" s="77">
        <f>Q12+Q19-Q26-Q28-Q29</f>
        <v>128458</v>
      </c>
    </row>
    <row r="31" spans="1:17" ht="13.5" thickTop="1">
      <c r="H31" s="78"/>
      <c r="P31" s="72"/>
      <c r="Q31" s="59"/>
    </row>
    <row r="32" spans="1:17">
      <c r="H32" s="78"/>
      <c r="P32" s="72"/>
      <c r="Q32" s="57"/>
    </row>
    <row r="33" spans="1:17" ht="31.5" customHeight="1">
      <c r="A33" s="113" t="s">
        <v>51</v>
      </c>
      <c r="B33" s="113"/>
      <c r="C33" s="113"/>
      <c r="D33" s="113"/>
      <c r="E33" s="113"/>
      <c r="F33" s="113"/>
      <c r="G33" s="113"/>
      <c r="H33" s="113"/>
      <c r="I33" s="113"/>
      <c r="J33" s="113"/>
      <c r="K33" s="113"/>
      <c r="L33" s="113"/>
      <c r="M33" s="113"/>
      <c r="N33" s="113"/>
      <c r="O33" s="113"/>
      <c r="P33" s="113"/>
      <c r="Q33" s="113"/>
    </row>
    <row r="34" spans="1:17">
      <c r="C34" s="47"/>
      <c r="D34" s="47"/>
      <c r="E34" s="47"/>
      <c r="F34" s="47"/>
      <c r="G34" s="47"/>
      <c r="H34" s="47"/>
      <c r="I34" s="47"/>
      <c r="J34" s="47"/>
      <c r="K34" s="47"/>
      <c r="L34" s="47"/>
      <c r="M34" s="47"/>
      <c r="N34" s="47"/>
      <c r="O34" s="47"/>
      <c r="Q34" s="47"/>
    </row>
    <row r="35" spans="1:17">
      <c r="C35" s="47"/>
      <c r="D35" s="47"/>
      <c r="E35" s="47"/>
      <c r="F35" s="47"/>
      <c r="G35" s="47"/>
      <c r="H35" s="47"/>
      <c r="I35" s="47"/>
      <c r="J35" s="47"/>
      <c r="L35" s="47">
        <v>2003</v>
      </c>
      <c r="M35" s="58">
        <v>585</v>
      </c>
      <c r="N35" s="47"/>
      <c r="O35" s="47"/>
      <c r="P35" s="47"/>
      <c r="Q35" s="47"/>
    </row>
    <row r="36" spans="1:17">
      <c r="L36" s="47">
        <v>2004</v>
      </c>
      <c r="M36" s="58">
        <v>661</v>
      </c>
      <c r="Q36" s="47"/>
    </row>
    <row r="37" spans="1:17">
      <c r="L37" s="47">
        <v>2005</v>
      </c>
      <c r="M37" s="58">
        <v>966</v>
      </c>
    </row>
    <row r="38" spans="1:17">
      <c r="L38" s="79">
        <v>2006</v>
      </c>
      <c r="M38" s="58">
        <v>832</v>
      </c>
      <c r="Q38" s="58"/>
    </row>
    <row r="39" spans="1:17">
      <c r="L39" s="47">
        <v>2007</v>
      </c>
      <c r="M39" s="46">
        <v>887</v>
      </c>
      <c r="Q39" s="58"/>
    </row>
    <row r="40" spans="1:17">
      <c r="L40" s="47">
        <v>2008</v>
      </c>
      <c r="M40" s="46">
        <v>-39</v>
      </c>
      <c r="Q40" s="58"/>
    </row>
    <row r="41" spans="1:17">
      <c r="L41" s="87">
        <v>2009</v>
      </c>
      <c r="M41" s="46">
        <v>-550</v>
      </c>
      <c r="P41" s="80"/>
      <c r="Q41" s="80"/>
    </row>
    <row r="42" spans="1:17">
      <c r="P42" s="80"/>
      <c r="Q42" s="80"/>
    </row>
    <row r="43" spans="1:17">
      <c r="P43" s="80"/>
      <c r="Q43" s="80"/>
    </row>
    <row r="44" spans="1:17" ht="15">
      <c r="P44" s="58"/>
      <c r="Q44" s="81"/>
    </row>
    <row r="45" spans="1:17">
      <c r="P45" s="58"/>
      <c r="Q45" s="82"/>
    </row>
    <row r="46" spans="1:17" ht="15">
      <c r="P46" s="81"/>
      <c r="Q46" s="58"/>
    </row>
    <row r="47" spans="1:17">
      <c r="P47" s="82"/>
      <c r="Q47" s="58"/>
    </row>
    <row r="48" spans="1:17" ht="15">
      <c r="P48" s="58"/>
      <c r="Q48" s="81"/>
    </row>
    <row r="49" spans="16:17">
      <c r="P49" s="58"/>
      <c r="Q49" s="83"/>
    </row>
    <row r="50" spans="16:17" ht="15">
      <c r="P50" s="81"/>
      <c r="Q50" s="58"/>
    </row>
    <row r="51" spans="16:17">
      <c r="P51" s="83"/>
      <c r="Q51" s="58"/>
    </row>
  </sheetData>
  <mergeCells count="24">
    <mergeCell ref="A1:Q1"/>
    <mergeCell ref="A2:Q2"/>
    <mergeCell ref="A3:Q3"/>
    <mergeCell ref="A4:C4"/>
    <mergeCell ref="A6:C6"/>
    <mergeCell ref="A30:C30"/>
    <mergeCell ref="A33:Q33"/>
    <mergeCell ref="B18:C18"/>
    <mergeCell ref="B19:C19"/>
    <mergeCell ref="A21:C21"/>
    <mergeCell ref="B22:C22"/>
    <mergeCell ref="B23:C23"/>
    <mergeCell ref="B24:C24"/>
    <mergeCell ref="B25:C25"/>
    <mergeCell ref="B26:C26"/>
    <mergeCell ref="A28:C28"/>
    <mergeCell ref="A29:C29"/>
    <mergeCell ref="A12:C12"/>
    <mergeCell ref="A14:C14"/>
    <mergeCell ref="B15:C15"/>
    <mergeCell ref="B16:C16"/>
    <mergeCell ref="D5:P5"/>
    <mergeCell ref="A8:C8"/>
    <mergeCell ref="A10:C10"/>
  </mergeCells>
  <phoneticPr fontId="9" type="noConversion"/>
  <pageMargins left="0.44" right="0.38" top="0.49" bottom="0.49" header="0.5" footer="0.5"/>
  <pageSetup scale="70"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Estado de Situación</vt:lpstr>
      <vt:lpstr>Estado de Ingresos</vt:lpstr>
      <vt:lpstr>'Estado de Ingresos'!Print_Area</vt:lpstr>
      <vt:lpstr>'Estado de Situación'!Print_Area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Entidades Bancarias Internacionales</dc:title>
  <dc:creator>LYDIAE</dc:creator>
  <cp:lastModifiedBy>ELA</cp:lastModifiedBy>
  <cp:lastPrinted>2010-02-24T15:32:11Z</cp:lastPrinted>
  <dcterms:created xsi:type="dcterms:W3CDTF">2003-05-16T16:39:57Z</dcterms:created>
  <dcterms:modified xsi:type="dcterms:W3CDTF">2010-02-24T15:32:55Z</dcterms:modified>
</cp:coreProperties>
</file>