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720" windowHeight="6405" activeTab="2"/>
  </bookViews>
  <sheets>
    <sheet name="Balance Sheet" sheetId="1" r:id="rId1"/>
    <sheet name="Loans &amp; Leases" sheetId="2" r:id="rId2"/>
    <sheet name="Income" sheetId="3" r:id="rId3"/>
  </sheets>
  <definedNames>
    <definedName name="_xlnm.Print_Area" localSheetId="1">'Loans &amp; Leases'!$A$1</definedName>
  </definedNames>
  <calcPr calcId="125725"/>
</workbook>
</file>

<file path=xl/calcChain.xml><?xml version="1.0" encoding="utf-8"?>
<calcChain xmlns="http://schemas.openxmlformats.org/spreadsheetml/2006/main">
  <c r="I44" i="2"/>
  <c r="F27" i="3"/>
  <c r="F10"/>
  <c r="F13" s="1"/>
  <c r="F20" s="1"/>
  <c r="F24" s="1"/>
  <c r="F29" s="1"/>
  <c r="F34" s="1"/>
  <c r="F37" s="1"/>
  <c r="I39" i="2"/>
  <c r="I32"/>
  <c r="F39" i="1"/>
  <c r="F31"/>
  <c r="F24"/>
  <c r="F10"/>
  <c r="D13" i="3"/>
  <c r="D18"/>
  <c r="G45" i="2"/>
  <c r="G15"/>
  <c r="G18" s="1"/>
  <c r="G25"/>
  <c r="G34" s="1"/>
  <c r="G40"/>
  <c r="D33" i="1"/>
  <c r="D41"/>
  <c r="D43" s="1"/>
  <c r="D17"/>
  <c r="D19" s="1"/>
  <c r="D22" s="1"/>
  <c r="D25" s="1"/>
  <c r="S25" i="2"/>
  <c r="S44"/>
  <c r="S45" s="1"/>
  <c r="S38"/>
  <c r="S40" s="1"/>
  <c r="S32"/>
  <c r="S34" s="1"/>
  <c r="S18"/>
  <c r="S15"/>
  <c r="M44"/>
  <c r="Q25"/>
  <c r="Q34"/>
  <c r="Q44"/>
  <c r="Q45" s="1"/>
  <c r="Q38"/>
  <c r="Q40" s="1"/>
  <c r="Q32"/>
  <c r="Q18"/>
  <c r="Q15"/>
  <c r="M45"/>
  <c r="M25"/>
  <c r="M34"/>
  <c r="M39"/>
  <c r="M40" s="1"/>
  <c r="M32"/>
  <c r="M18"/>
  <c r="M49" s="1"/>
  <c r="M52" s="1"/>
  <c r="M15"/>
  <c r="N27" i="3"/>
  <c r="P10"/>
  <c r="P13"/>
  <c r="P18"/>
  <c r="P20"/>
  <c r="P24" s="1"/>
  <c r="P29" s="1"/>
  <c r="P34" s="1"/>
  <c r="P37" s="1"/>
  <c r="P27"/>
  <c r="N10"/>
  <c r="N13" s="1"/>
  <c r="N20" s="1"/>
  <c r="N24" s="1"/>
  <c r="N29" s="1"/>
  <c r="N34" s="1"/>
  <c r="N37" s="1"/>
  <c r="N18"/>
  <c r="L37"/>
  <c r="J10"/>
  <c r="J13"/>
  <c r="J18"/>
  <c r="J20"/>
  <c r="J24" s="1"/>
  <c r="J29" s="1"/>
  <c r="J34" s="1"/>
  <c r="J37" s="1"/>
  <c r="J27"/>
  <c r="P41" i="1"/>
  <c r="P39"/>
  <c r="P33"/>
  <c r="P31"/>
  <c r="P24"/>
  <c r="P19"/>
  <c r="P22" s="1"/>
  <c r="P17"/>
  <c r="P10"/>
  <c r="P25" s="1"/>
  <c r="P43"/>
  <c r="N41"/>
  <c r="N39"/>
  <c r="N33"/>
  <c r="N43" s="1"/>
  <c r="N31"/>
  <c r="N24"/>
  <c r="N19"/>
  <c r="N22" s="1"/>
  <c r="N25" s="1"/>
  <c r="N17"/>
  <c r="N10"/>
  <c r="L43"/>
  <c r="L25"/>
  <c r="J39"/>
  <c r="J41" s="1"/>
  <c r="J31"/>
  <c r="J33" s="1"/>
  <c r="J43" s="1"/>
  <c r="J24"/>
  <c r="J17"/>
  <c r="J19" s="1"/>
  <c r="J22" s="1"/>
  <c r="J25" s="1"/>
  <c r="J10"/>
  <c r="H27" i="3"/>
  <c r="H18"/>
  <c r="F18"/>
  <c r="H10"/>
  <c r="H13"/>
  <c r="H20" s="1"/>
  <c r="H24" s="1"/>
  <c r="H29" s="1"/>
  <c r="H34" s="1"/>
  <c r="H37" s="1"/>
  <c r="K45" i="2"/>
  <c r="I45"/>
  <c r="K40"/>
  <c r="I40"/>
  <c r="K25"/>
  <c r="K34" s="1"/>
  <c r="I25"/>
  <c r="I34" s="1"/>
  <c r="K15"/>
  <c r="K18" s="1"/>
  <c r="K49" s="1"/>
  <c r="K52" s="1"/>
  <c r="I15"/>
  <c r="I18" s="1"/>
  <c r="I49" s="1"/>
  <c r="I52" s="1"/>
  <c r="H39" i="1"/>
  <c r="H41" s="1"/>
  <c r="F41"/>
  <c r="H31"/>
  <c r="H33"/>
  <c r="H43" s="1"/>
  <c r="F33"/>
  <c r="F43" s="1"/>
  <c r="H24"/>
  <c r="H17"/>
  <c r="H19"/>
  <c r="H22" s="1"/>
  <c r="F17"/>
  <c r="F19" s="1"/>
  <c r="F22" s="1"/>
  <c r="F25" s="1"/>
  <c r="H10"/>
  <c r="H25" s="1"/>
  <c r="D20" i="3" l="1"/>
  <c r="D24" s="1"/>
  <c r="D29" s="1"/>
  <c r="D34" s="1"/>
  <c r="D37" s="1"/>
  <c r="G49" i="2"/>
  <c r="G52" s="1"/>
  <c r="Q49"/>
  <c r="Q52" s="1"/>
  <c r="S49"/>
  <c r="S52" s="1"/>
</calcChain>
</file>

<file path=xl/sharedStrings.xml><?xml version="1.0" encoding="utf-8"?>
<sst xmlns="http://schemas.openxmlformats.org/spreadsheetml/2006/main" count="127" uniqueCount="110">
  <si>
    <t>Balance Sheet</t>
  </si>
  <si>
    <t>Domestic Commercial Banks</t>
  </si>
  <si>
    <t>Amounts in thousands of $</t>
  </si>
  <si>
    <t xml:space="preserve"> </t>
  </si>
  <si>
    <t>Cash &amp; Interest Bearing Placements</t>
  </si>
  <si>
    <t>Securities</t>
  </si>
  <si>
    <t>Loans &amp; Leases</t>
  </si>
  <si>
    <t xml:space="preserve">        a. Real Estate</t>
  </si>
  <si>
    <t>Real Estate</t>
  </si>
  <si>
    <t>Commercial, Industrial &amp; Agricultural</t>
  </si>
  <si>
    <t>Individuals</t>
  </si>
  <si>
    <t>Leases</t>
  </si>
  <si>
    <t>Other Loans</t>
  </si>
  <si>
    <t>Total Loans &amp; Leases</t>
  </si>
  <si>
    <t>Less:  Unearned Income on Loans</t>
  </si>
  <si>
    <t>Loans &amp; Leases, net of unearned income</t>
  </si>
  <si>
    <t>Less:  Allowances for loan and lease losses</t>
  </si>
  <si>
    <t xml:space="preserve">Loans and Leases, net of unearned income, </t>
  </si>
  <si>
    <t xml:space="preserve">          and allowances</t>
  </si>
  <si>
    <t>Other assets</t>
  </si>
  <si>
    <t>Total Assets</t>
  </si>
  <si>
    <t>Deposits</t>
  </si>
  <si>
    <t>Short Term Debt</t>
  </si>
  <si>
    <t xml:space="preserve">Long Term Debt </t>
  </si>
  <si>
    <t>Other Liabilities</t>
  </si>
  <si>
    <t>Total Liabilities</t>
  </si>
  <si>
    <t>Preferred stock</t>
  </si>
  <si>
    <t>Common stock</t>
  </si>
  <si>
    <t>Surplus</t>
  </si>
  <si>
    <t>Undivided profits</t>
  </si>
  <si>
    <t>Total Capital</t>
  </si>
  <si>
    <t>Total Liabilities and Capital</t>
  </si>
  <si>
    <t>1. Includes banks organized under the Puerto Rico’s Banking Act (Act No. 55 of 1933) and the Cooperative Bank of  Puerto Rico Act (Act No. 88 of 1966).</t>
  </si>
  <si>
    <t>Deposit</t>
  </si>
  <si>
    <t xml:space="preserve">Schedule of Loans and Leases </t>
  </si>
  <si>
    <t>December 31</t>
  </si>
  <si>
    <t>Q2-2002</t>
  </si>
  <si>
    <t>Loans Secured by Real Estate</t>
  </si>
  <si>
    <t>Construction and land development</t>
  </si>
  <si>
    <t>Secured by farmland</t>
  </si>
  <si>
    <t>Secured by family residential property:</t>
  </si>
  <si>
    <t>Insured by FHA</t>
  </si>
  <si>
    <t>Guaranteed by VA</t>
  </si>
  <si>
    <t>Conventional</t>
  </si>
  <si>
    <t>Others</t>
  </si>
  <si>
    <t>Total Secured by family residential property</t>
  </si>
  <si>
    <t>########</t>
  </si>
  <si>
    <t>Secured by nonfarm nonresidential properties</t>
  </si>
  <si>
    <t>Total Loans Secured by Real Estate</t>
  </si>
  <si>
    <t>Commercial, Industrial and Agricultural Loans:</t>
  </si>
  <si>
    <t>Loans to depository institutions:</t>
  </si>
  <si>
    <t>To commercial banks</t>
  </si>
  <si>
    <t>To other depository institutions</t>
  </si>
  <si>
    <t>To banks in foreign countries</t>
  </si>
  <si>
    <t>Total Loans to depository institutions</t>
  </si>
  <si>
    <t xml:space="preserve">Loans to finance agricultural production and </t>
  </si>
  <si>
    <t>other loans to farmers</t>
  </si>
  <si>
    <t>Loans to foreign government and official institutions</t>
  </si>
  <si>
    <t xml:space="preserve">Obligations (other than securities and leases) of </t>
  </si>
  <si>
    <t>states and political subdivisions in the US</t>
  </si>
  <si>
    <t>Other commercial and industrial loans</t>
  </si>
  <si>
    <t>Total Commercial, Agricultural and Industrial Loans</t>
  </si>
  <si>
    <t>Loans to Individuals:</t>
  </si>
  <si>
    <t>To purchase private passenger cars</t>
  </si>
  <si>
    <t>Credit cards and related plans</t>
  </si>
  <si>
    <t>Other</t>
  </si>
  <si>
    <t>Total Loans to Individuals</t>
  </si>
  <si>
    <t>Other Loans:</t>
  </si>
  <si>
    <t>Overdrafts</t>
  </si>
  <si>
    <t>All Other</t>
  </si>
  <si>
    <t>Total Other Loans</t>
  </si>
  <si>
    <t>Lease Financing Receivables, Net</t>
  </si>
  <si>
    <t>Less:  Unearned Income</t>
  </si>
  <si>
    <t>1. Includes banks organized under the Puerto Rico’s Banking Act (Act No. 55 of 1933) and the Cooperative Bank of Puerto Rico Act (Act No. 88 of 1966).</t>
  </si>
  <si>
    <t>Year</t>
  </si>
  <si>
    <t>Real</t>
  </si>
  <si>
    <t xml:space="preserve">Commercial </t>
  </si>
  <si>
    <t>Personal</t>
  </si>
  <si>
    <t>Estate</t>
  </si>
  <si>
    <t>Loans</t>
  </si>
  <si>
    <t>Income Statement</t>
  </si>
  <si>
    <t>Interest Income</t>
  </si>
  <si>
    <t>Interest and fees on loans</t>
  </si>
  <si>
    <t>Interest on money market investments</t>
  </si>
  <si>
    <t>Investments</t>
  </si>
  <si>
    <t>Income from lease financing receivables</t>
  </si>
  <si>
    <t>Other interest income</t>
  </si>
  <si>
    <t>Total Interest Income</t>
  </si>
  <si>
    <t>Interest Expense</t>
  </si>
  <si>
    <t>on Deposits</t>
  </si>
  <si>
    <t>on Borrowings</t>
  </si>
  <si>
    <t>Total Interest Expense</t>
  </si>
  <si>
    <t>Net Interest Income</t>
  </si>
  <si>
    <t>Provision for Loans Losses</t>
  </si>
  <si>
    <t xml:space="preserve">Net Interest Income after Provision </t>
  </si>
  <si>
    <t>for Loan Losses</t>
  </si>
  <si>
    <t>Other Income</t>
  </si>
  <si>
    <t>Operating Expenses</t>
  </si>
  <si>
    <t>Net Income before Income Taxes</t>
  </si>
  <si>
    <t>Income Taxes</t>
  </si>
  <si>
    <t>Net Income before extraordinary items</t>
  </si>
  <si>
    <t>and other adjustments</t>
  </si>
  <si>
    <t>Extraordinary items and other adjustments</t>
  </si>
  <si>
    <t xml:space="preserve">               -  </t>
  </si>
  <si>
    <t>year</t>
  </si>
  <si>
    <t>Assets</t>
  </si>
  <si>
    <t>Capital</t>
  </si>
  <si>
    <t>Liabilities</t>
  </si>
  <si>
    <t>Net Income</t>
  </si>
  <si>
    <t xml:space="preserve">2. The assets of International Banking Entities (IBE’s) organized as Units of Domestic Commercial Banks are included in this report. Said assets reached $7,293 millions as of Dec. 31, 2009, or 7.22% of the Domestic Commercial Banks figures. </t>
  </si>
</sst>
</file>

<file path=xl/styles.xml><?xml version="1.0" encoding="utf-8"?>
<styleSheet xmlns="http://schemas.openxmlformats.org/spreadsheetml/2006/main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_(&quot;$&quot;* #,##0_);_(&quot;$&quot;* \(#,##0\);_(&quot;$&quot;* &quot;-&quot;??_);_(@_)"/>
    <numFmt numFmtId="166" formatCode="_(* #,##0_);_(* \(#,##0\);_(* &quot;-&quot;??_);_(@_)"/>
    <numFmt numFmtId="167" formatCode="\(&quot;$&quot;000\)"/>
    <numFmt numFmtId="168" formatCode="&quot;$&quot;#,##0"/>
  </numFmts>
  <fonts count="33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sz val="8.5"/>
      <name val="Franklin Gothic Book"/>
      <family val="2"/>
    </font>
    <font>
      <b/>
      <sz val="20"/>
      <name val="Franklin Gothic Book"/>
      <family val="2"/>
    </font>
    <font>
      <b/>
      <sz val="8.5"/>
      <name val="Franklin Gothic Book"/>
      <family val="2"/>
    </font>
    <font>
      <b/>
      <sz val="9"/>
      <name val="Franklin Gothic Book"/>
      <family val="2"/>
    </font>
    <font>
      <sz val="8"/>
      <name val="Franklin Gothic Book"/>
      <family val="2"/>
    </font>
    <font>
      <b/>
      <sz val="8"/>
      <name val="Franklin Gothic Book"/>
      <family val="2"/>
    </font>
    <font>
      <u/>
      <sz val="8"/>
      <name val="Franklin Gothic Book"/>
      <family val="2"/>
    </font>
    <font>
      <b/>
      <u/>
      <sz val="8"/>
      <name val="Franklin Gothic Book"/>
      <family val="2"/>
    </font>
    <font>
      <b/>
      <u val="double"/>
      <sz val="8"/>
      <name val="Franklin Gothic Book"/>
      <family val="2"/>
    </font>
    <font>
      <u val="double"/>
      <sz val="8"/>
      <name val="Franklin Gothic Book"/>
      <family val="2"/>
    </font>
    <font>
      <sz val="8"/>
      <name val="Arial"/>
    </font>
    <font>
      <sz val="10"/>
      <name val="Arial"/>
    </font>
    <font>
      <b/>
      <sz val="8"/>
      <color indexed="10"/>
      <name val="Franklin Gothic Boo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12" applyNumberFormat="0" applyAlignment="0" applyProtection="0"/>
    <xf numFmtId="0" fontId="20" fillId="28" borderId="13" applyNumberFormat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12" applyNumberFormat="0" applyAlignment="0" applyProtection="0"/>
    <xf numFmtId="0" fontId="27" fillId="0" borderId="17" applyNumberFormat="0" applyFill="0" applyAlignment="0" applyProtection="0"/>
    <xf numFmtId="0" fontId="28" fillId="31" borderId="0" applyNumberFormat="0" applyBorder="0" applyAlignment="0" applyProtection="0"/>
    <xf numFmtId="0" fontId="1" fillId="32" borderId="18" applyNumberFormat="0" applyFont="0" applyAlignment="0" applyProtection="0"/>
    <xf numFmtId="0" fontId="29" fillId="27" borderId="19" applyNumberFormat="0" applyAlignment="0" applyProtection="0"/>
    <xf numFmtId="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</cellStyleXfs>
  <cellXfs count="131"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6" fontId="3" fillId="0" borderId="0" xfId="0" applyNumberFormat="1" applyFont="1"/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0" xfId="0" applyNumberFormat="1" applyFont="1"/>
    <xf numFmtId="165" fontId="5" fillId="0" borderId="0" xfId="29" applyNumberFormat="1" applyFont="1"/>
    <xf numFmtId="165" fontId="2" fillId="0" borderId="0" xfId="29" applyNumberFormat="1" applyFont="1"/>
    <xf numFmtId="166" fontId="5" fillId="0" borderId="0" xfId="28" applyNumberFormat="1" applyFont="1"/>
    <xf numFmtId="166" fontId="2" fillId="0" borderId="0" xfId="28" applyNumberFormat="1" applyFont="1"/>
    <xf numFmtId="166" fontId="2" fillId="0" borderId="0" xfId="28" applyNumberFormat="1" applyFont="1" applyBorder="1"/>
    <xf numFmtId="166" fontId="6" fillId="0" borderId="0" xfId="28" applyNumberFormat="1" applyFont="1"/>
    <xf numFmtId="0" fontId="3" fillId="0" borderId="0" xfId="0" applyFont="1" applyAlignment="1">
      <alignment horizontal="left"/>
    </xf>
    <xf numFmtId="166" fontId="5" fillId="0" borderId="0" xfId="28" applyNumberFormat="1" applyFont="1" applyAlignment="1">
      <alignment horizontal="left"/>
    </xf>
    <xf numFmtId="166" fontId="2" fillId="0" borderId="0" xfId="28" applyNumberFormat="1" applyFont="1" applyBorder="1" applyAlignment="1">
      <alignment horizontal="left"/>
    </xf>
    <xf numFmtId="166" fontId="2" fillId="0" borderId="0" xfId="28" applyNumberFormat="1" applyFont="1" applyBorder="1" applyAlignment="1">
      <alignment wrapText="1"/>
    </xf>
    <xf numFmtId="0" fontId="3" fillId="0" borderId="0" xfId="0" applyFont="1" applyAlignment="1">
      <alignment wrapText="1"/>
    </xf>
    <xf numFmtId="166" fontId="5" fillId="0" borderId="0" xfId="28" applyNumberFormat="1" applyFont="1" applyAlignment="1">
      <alignment wrapText="1"/>
    </xf>
    <xf numFmtId="165" fontId="6" fillId="0" borderId="0" xfId="29" applyNumberFormat="1" applyFont="1"/>
    <xf numFmtId="10" fontId="3" fillId="0" borderId="0" xfId="41" applyNumberFormat="1" applyFont="1"/>
    <xf numFmtId="166" fontId="3" fillId="0" borderId="0" xfId="28" applyNumberFormat="1" applyFont="1" applyBorder="1"/>
    <xf numFmtId="10" fontId="2" fillId="0" borderId="0" xfId="41" applyNumberFormat="1" applyFont="1" applyBorder="1"/>
    <xf numFmtId="0" fontId="3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167" fontId="7" fillId="0" borderId="0" xfId="0" applyNumberFormat="1" applyFont="1" applyAlignment="1">
      <alignment horizontal="left"/>
    </xf>
    <xf numFmtId="14" fontId="8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7" fillId="0" borderId="1" xfId="0" applyFont="1" applyBorder="1"/>
    <xf numFmtId="14" fontId="8" fillId="0" borderId="0" xfId="0" applyNumberFormat="1" applyFont="1" applyAlignment="1">
      <alignment horizontal="center"/>
    </xf>
    <xf numFmtId="0" fontId="7" fillId="0" borderId="3" xfId="0" applyFont="1" applyBorder="1"/>
    <xf numFmtId="168" fontId="7" fillId="0" borderId="0" xfId="0" applyNumberFormat="1" applyFont="1"/>
    <xf numFmtId="165" fontId="8" fillId="0" borderId="0" xfId="29" applyNumberFormat="1" applyFont="1"/>
    <xf numFmtId="165" fontId="7" fillId="0" borderId="0" xfId="29" applyNumberFormat="1" applyFont="1"/>
    <xf numFmtId="3" fontId="7" fillId="0" borderId="0" xfId="0" applyNumberFormat="1" applyFont="1"/>
    <xf numFmtId="166" fontId="8" fillId="0" borderId="0" xfId="28" applyNumberFormat="1" applyFont="1"/>
    <xf numFmtId="166" fontId="7" fillId="0" borderId="0" xfId="28" applyNumberFormat="1" applyFont="1"/>
    <xf numFmtId="166" fontId="7" fillId="0" borderId="0" xfId="28" applyNumberFormat="1" applyFont="1" applyBorder="1"/>
    <xf numFmtId="0" fontId="9" fillId="0" borderId="0" xfId="0" applyFont="1"/>
    <xf numFmtId="3" fontId="9" fillId="0" borderId="0" xfId="0" applyNumberFormat="1" applyFont="1"/>
    <xf numFmtId="166" fontId="8" fillId="0" borderId="4" xfId="28" applyNumberFormat="1" applyFont="1" applyBorder="1"/>
    <xf numFmtId="166" fontId="7" fillId="0" borderId="4" xfId="28" applyNumberFormat="1" applyFont="1" applyBorder="1"/>
    <xf numFmtId="166" fontId="9" fillId="0" borderId="0" xfId="28" applyNumberFormat="1" applyFont="1"/>
    <xf numFmtId="3" fontId="8" fillId="0" borderId="0" xfId="0" applyNumberFormat="1" applyFont="1"/>
    <xf numFmtId="166" fontId="8" fillId="0" borderId="0" xfId="28" applyNumberFormat="1" applyFont="1" applyProtection="1">
      <protection hidden="1"/>
    </xf>
    <xf numFmtId="166" fontId="7" fillId="0" borderId="0" xfId="28" applyNumberFormat="1" applyFont="1" applyProtection="1">
      <protection hidden="1"/>
    </xf>
    <xf numFmtId="3" fontId="10" fillId="0" borderId="0" xfId="0" applyNumberFormat="1" applyFont="1"/>
    <xf numFmtId="166" fontId="8" fillId="0" borderId="4" xfId="28" applyNumberFormat="1" applyFont="1" applyBorder="1" applyProtection="1">
      <protection hidden="1"/>
    </xf>
    <xf numFmtId="166" fontId="7" fillId="0" borderId="4" xfId="28" applyNumberFormat="1" applyFont="1" applyBorder="1" applyProtection="1">
      <protection hidden="1"/>
    </xf>
    <xf numFmtId="166" fontId="10" fillId="0" borderId="0" xfId="28" applyNumberFormat="1" applyFont="1"/>
    <xf numFmtId="166" fontId="7" fillId="0" borderId="5" xfId="28" applyNumberFormat="1" applyFont="1" applyBorder="1" applyProtection="1">
      <protection hidden="1"/>
    </xf>
    <xf numFmtId="0" fontId="7" fillId="0" borderId="0" xfId="0" applyFont="1" applyAlignment="1">
      <alignment wrapText="1"/>
    </xf>
    <xf numFmtId="166" fontId="9" fillId="0" borderId="0" xfId="28" applyNumberFormat="1" applyFont="1" applyBorder="1"/>
    <xf numFmtId="166" fontId="7" fillId="0" borderId="0" xfId="0" applyNumberFormat="1" applyFont="1"/>
    <xf numFmtId="3" fontId="8" fillId="0" borderId="4" xfId="0" applyNumberFormat="1" applyFont="1" applyBorder="1"/>
    <xf numFmtId="3" fontId="11" fillId="0" borderId="0" xfId="0" applyNumberFormat="1" applyFont="1"/>
    <xf numFmtId="166" fontId="11" fillId="0" borderId="0" xfId="28" applyNumberFormat="1" applyFont="1"/>
    <xf numFmtId="166" fontId="12" fillId="0" borderId="0" xfId="28" applyNumberFormat="1" applyFont="1"/>
    <xf numFmtId="165" fontId="8" fillId="0" borderId="6" xfId="29" applyNumberFormat="1" applyFont="1" applyBorder="1" applyProtection="1">
      <protection hidden="1"/>
    </xf>
    <xf numFmtId="0" fontId="7" fillId="0" borderId="0" xfId="0" applyFont="1" applyAlignment="1">
      <alignment horizontal="right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167" fontId="7" fillId="0" borderId="1" xfId="0" applyNumberFormat="1" applyFont="1" applyBorder="1" applyAlignment="1">
      <alignment horizontal="left"/>
    </xf>
    <xf numFmtId="167" fontId="8" fillId="0" borderId="0" xfId="0" applyNumberFormat="1" applyFont="1" applyAlignment="1">
      <alignment horizontal="left"/>
    </xf>
    <xf numFmtId="166" fontId="8" fillId="0" borderId="0" xfId="28" applyNumberFormat="1" applyFont="1" applyAlignment="1">
      <alignment wrapText="1"/>
    </xf>
    <xf numFmtId="166" fontId="7" fillId="0" borderId="0" xfId="28" applyNumberFormat="1" applyFont="1" applyAlignment="1">
      <alignment wrapText="1"/>
    </xf>
    <xf numFmtId="3" fontId="7" fillId="0" borderId="0" xfId="28" applyNumberFormat="1" applyFont="1"/>
    <xf numFmtId="37" fontId="8" fillId="0" borderId="4" xfId="0" applyNumberFormat="1" applyFont="1" applyBorder="1"/>
    <xf numFmtId="37" fontId="7" fillId="0" borderId="4" xfId="0" applyNumberFormat="1" applyFont="1" applyBorder="1"/>
    <xf numFmtId="3" fontId="7" fillId="0" borderId="0" xfId="28" applyNumberFormat="1" applyFont="1" applyBorder="1"/>
    <xf numFmtId="3" fontId="7" fillId="0" borderId="4" xfId="0" applyNumberFormat="1" applyFont="1" applyBorder="1"/>
    <xf numFmtId="3" fontId="8" fillId="0" borderId="4" xfId="28" applyNumberFormat="1" applyFont="1" applyBorder="1"/>
    <xf numFmtId="3" fontId="7" fillId="0" borderId="5" xfId="28" applyNumberFormat="1" applyFont="1" applyBorder="1"/>
    <xf numFmtId="3" fontId="7" fillId="0" borderId="4" xfId="28" applyNumberFormat="1" applyFont="1" applyBorder="1"/>
    <xf numFmtId="3" fontId="8" fillId="0" borderId="0" xfId="28" applyNumberFormat="1" applyFont="1"/>
    <xf numFmtId="165" fontId="8" fillId="0" borderId="6" xfId="29" applyNumberFormat="1" applyFont="1" applyBorder="1"/>
    <xf numFmtId="0" fontId="3" fillId="0" borderId="1" xfId="0" applyFont="1" applyBorder="1"/>
    <xf numFmtId="0" fontId="8" fillId="0" borderId="7" xfId="0" applyFont="1" applyBorder="1" applyAlignment="1">
      <alignment horizontal="center"/>
    </xf>
    <xf numFmtId="165" fontId="6" fillId="0" borderId="6" xfId="29" applyNumberFormat="1" applyFont="1" applyBorder="1" applyProtection="1">
      <protection hidden="1"/>
    </xf>
    <xf numFmtId="166" fontId="2" fillId="0" borderId="4" xfId="28" applyNumberFormat="1" applyFont="1" applyBorder="1" applyProtection="1">
      <protection hidden="1"/>
    </xf>
    <xf numFmtId="166" fontId="5" fillId="0" borderId="4" xfId="28" applyNumberFormat="1" applyFont="1" applyBorder="1"/>
    <xf numFmtId="166" fontId="2" fillId="0" borderId="4" xfId="28" applyNumberFormat="1" applyFont="1" applyBorder="1"/>
    <xf numFmtId="165" fontId="6" fillId="0" borderId="8" xfId="29" applyNumberFormat="1" applyFont="1" applyBorder="1" applyProtection="1">
      <protection hidden="1"/>
    </xf>
    <xf numFmtId="166" fontId="6" fillId="0" borderId="4" xfId="28" applyNumberFormat="1" applyFont="1" applyBorder="1" applyProtection="1">
      <protection hidden="1"/>
    </xf>
    <xf numFmtId="166" fontId="6" fillId="0" borderId="4" xfId="28" applyNumberFormat="1" applyFont="1" applyBorder="1"/>
    <xf numFmtId="0" fontId="2" fillId="0" borderId="0" xfId="0" applyFont="1" applyAlignment="1">
      <alignment horizontal="justify" wrapText="1"/>
    </xf>
    <xf numFmtId="166" fontId="3" fillId="0" borderId="0" xfId="28" applyNumberFormat="1" applyFont="1"/>
    <xf numFmtId="166" fontId="3" fillId="0" borderId="0" xfId="28" applyNumberFormat="1" applyFont="1" applyAlignment="1">
      <alignment horizontal="left"/>
    </xf>
    <xf numFmtId="166" fontId="3" fillId="0" borderId="0" xfId="28" applyNumberFormat="1" applyFont="1" applyAlignment="1">
      <alignment wrapText="1"/>
    </xf>
    <xf numFmtId="165" fontId="3" fillId="0" borderId="0" xfId="29" applyNumberFormat="1" applyFont="1"/>
    <xf numFmtId="166" fontId="3" fillId="0" borderId="4" xfId="28" applyNumberFormat="1" applyFont="1" applyBorder="1"/>
    <xf numFmtId="0" fontId="8" fillId="0" borderId="4" xfId="0" applyFont="1" applyBorder="1"/>
    <xf numFmtId="0" fontId="5" fillId="0" borderId="0" xfId="0" applyFont="1"/>
    <xf numFmtId="0" fontId="7" fillId="0" borderId="4" xfId="0" applyFont="1" applyBorder="1"/>
    <xf numFmtId="0" fontId="7" fillId="0" borderId="0" xfId="0" applyFont="1" applyBorder="1"/>
    <xf numFmtId="166" fontId="8" fillId="0" borderId="0" xfId="28" applyNumberFormat="1" applyFont="1" applyBorder="1"/>
    <xf numFmtId="0" fontId="8" fillId="0" borderId="0" xfId="0" applyFont="1" applyBorder="1"/>
    <xf numFmtId="165" fontId="15" fillId="0" borderId="0" xfId="29" applyNumberFormat="1" applyFont="1"/>
    <xf numFmtId="166" fontId="15" fillId="0" borderId="4" xfId="28" applyNumberFormat="1" applyFont="1" applyBorder="1"/>
    <xf numFmtId="10" fontId="3" fillId="0" borderId="0" xfId="41" applyNumberFormat="1" applyFont="1" applyBorder="1"/>
    <xf numFmtId="166" fontId="15" fillId="0" borderId="0" xfId="28" applyNumberFormat="1" applyFont="1"/>
    <xf numFmtId="165" fontId="15" fillId="0" borderId="6" xfId="29" applyNumberFormat="1" applyFont="1" applyBorder="1"/>
    <xf numFmtId="0" fontId="3" fillId="0" borderId="7" xfId="0" applyFont="1" applyBorder="1"/>
    <xf numFmtId="0" fontId="6" fillId="0" borderId="9" xfId="0" applyFont="1" applyBorder="1" applyAlignment="1">
      <alignment horizontal="center"/>
    </xf>
    <xf numFmtId="14" fontId="8" fillId="0" borderId="7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0" fillId="0" borderId="0" xfId="0" applyNumberFormat="1" applyFont="1"/>
    <xf numFmtId="167" fontId="7" fillId="0" borderId="7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7" fillId="0" borderId="0" xfId="0" applyFont="1" applyAlignment="1">
      <alignment horizontal="center"/>
    </xf>
    <xf numFmtId="167" fontId="7" fillId="0" borderId="4" xfId="0" applyNumberFormat="1" applyFont="1" applyBorder="1" applyAlignment="1">
      <alignment horizontal="left"/>
    </xf>
    <xf numFmtId="49" fontId="8" fillId="0" borderId="10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2116F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7"/>
  <c:chart>
    <c:title>
      <c:tx>
        <c:rich>
          <a:bodyPr/>
          <a:lstStyle/>
          <a:p>
            <a:pPr>
              <a:defRPr/>
            </a:pPr>
            <a:r>
              <a:rPr lang="en-US"/>
              <a:t>Commercial Domestic Banks </a:t>
            </a:r>
          </a:p>
        </c:rich>
      </c:tx>
      <c:layout>
        <c:manualLayout>
          <c:xMode val="edge"/>
          <c:yMode val="edge"/>
          <c:x val="0.34189031505250894"/>
          <c:y val="3.5947827141503096E-2"/>
        </c:manualLayout>
      </c:layout>
    </c:title>
    <c:plotArea>
      <c:layout>
        <c:manualLayout>
          <c:layoutTarget val="inner"/>
          <c:xMode val="edge"/>
          <c:yMode val="edge"/>
          <c:x val="0.12252042007001174"/>
          <c:y val="0.22875889999138324"/>
          <c:w val="0.77246207701283542"/>
          <c:h val="0.53268143855136385"/>
        </c:manualLayout>
      </c:layout>
      <c:barChart>
        <c:barDir val="col"/>
        <c:grouping val="clustered"/>
        <c:ser>
          <c:idx val="0"/>
          <c:order val="0"/>
          <c:tx>
            <c:strRef>
              <c:f>'Balance Sheet'!$J$48</c:f>
              <c:strCache>
                <c:ptCount val="1"/>
                <c:pt idx="0">
                  <c:v>Assets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'Balance Sheet'!$C$49:$C$55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Sheet'!$J$49:$J$55</c:f>
              <c:numCache>
                <c:formatCode>_(* #,##0_);_(* \(#,##0\);_(* "-"??_);_(@_)</c:formatCode>
                <c:ptCount val="7"/>
                <c:pt idx="0">
                  <c:v>75765</c:v>
                </c:pt>
                <c:pt idx="1">
                  <c:v>91900</c:v>
                </c:pt>
                <c:pt idx="2">
                  <c:v>96775</c:v>
                </c:pt>
                <c:pt idx="3">
                  <c:v>89230</c:v>
                </c:pt>
                <c:pt idx="4">
                  <c:v>93867</c:v>
                </c:pt>
                <c:pt idx="5">
                  <c:v>93004</c:v>
                </c:pt>
                <c:pt idx="6">
                  <c:v>87146</c:v>
                </c:pt>
              </c:numCache>
            </c:numRef>
          </c:val>
        </c:ser>
        <c:axId val="47900160"/>
        <c:axId val="50876416"/>
      </c:barChart>
      <c:lineChart>
        <c:grouping val="standard"/>
        <c:ser>
          <c:idx val="1"/>
          <c:order val="1"/>
          <c:tx>
            <c:strRef>
              <c:f>'Balance Sheet'!$K$48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116F6"/>
              </a:solidFill>
            </a:ln>
          </c:spPr>
          <c:marker>
            <c:symbol val="diamond"/>
            <c:size val="9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rgbClr val="2116F6"/>
                </a:solidFill>
              </a:ln>
            </c:spPr>
          </c:marker>
          <c:val>
            <c:numRef>
              <c:f>'Balance Sheet'!$K$49:$K$55</c:f>
              <c:numCache>
                <c:formatCode>_(* #,##0_);_(* \(#,##0\);_(* "-"??_);_(@_)</c:formatCode>
                <c:ptCount val="7"/>
                <c:pt idx="0">
                  <c:v>5596</c:v>
                </c:pt>
                <c:pt idx="1">
                  <c:v>6031</c:v>
                </c:pt>
                <c:pt idx="2">
                  <c:v>6578</c:v>
                </c:pt>
                <c:pt idx="3">
                  <c:v>6416</c:v>
                </c:pt>
                <c:pt idx="4">
                  <c:v>6755</c:v>
                </c:pt>
                <c:pt idx="5">
                  <c:v>5957</c:v>
                </c:pt>
                <c:pt idx="6">
                  <c:v>6872</c:v>
                </c:pt>
              </c:numCache>
            </c:numRef>
          </c:val>
        </c:ser>
        <c:marker val="1"/>
        <c:axId val="50878336"/>
        <c:axId val="50892800"/>
      </c:lineChart>
      <c:catAx>
        <c:axId val="47900160"/>
        <c:scaling>
          <c:orientation val="minMax"/>
        </c:scaling>
        <c:axPos val="b"/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0876416"/>
        <c:crosses val="autoZero"/>
        <c:lblAlgn val="ctr"/>
        <c:lblOffset val="100"/>
        <c:tickLblSkip val="1"/>
        <c:tickMarkSkip val="1"/>
      </c:catAx>
      <c:valAx>
        <c:axId val="50876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1.866977829638275E-2"/>
              <c:y val="0.42810594141244601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7900160"/>
        <c:crosses val="autoZero"/>
        <c:crossBetween val="between"/>
      </c:valAx>
      <c:catAx>
        <c:axId val="50878336"/>
        <c:scaling>
          <c:orientation val="minMax"/>
        </c:scaling>
        <c:delete val="1"/>
        <c:axPos val="b"/>
        <c:tickLblPos val="nextTo"/>
        <c:crossAx val="50892800"/>
        <c:crosses val="autoZero"/>
        <c:lblAlgn val="ctr"/>
        <c:lblOffset val="100"/>
      </c:catAx>
      <c:valAx>
        <c:axId val="50892800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0.95565927654609195"/>
              <c:y val="0.42810594141244601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0878336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0.41656942823803966"/>
          <c:y val="0.89869567853757792"/>
          <c:w val="0.18436406067677946"/>
          <c:h val="7.8431622854188601E-2"/>
        </c:manualLayout>
      </c:layout>
    </c:legend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</c:spPr>
  <c:printSettings>
    <c:headerFooter alignWithMargins="0">
      <c:oddHeader>&amp;A</c:oddHeader>
      <c:oddFooter>Page &amp;P</c:oddFooter>
    </c:headerFooter>
    <c:pageMargins b="1" l="0.75000000000000033" r="0.750000000000000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Commercial Domestic Banks 
Deposits</a:t>
            </a:r>
          </a:p>
        </c:rich>
      </c:tx>
      <c:layout>
        <c:manualLayout>
          <c:xMode val="edge"/>
          <c:yMode val="edge"/>
          <c:x val="0.2791095890410959"/>
          <c:y val="4.0160800078439057E-2"/>
        </c:manualLayout>
      </c:layout>
    </c:title>
    <c:plotArea>
      <c:layout>
        <c:manualLayout>
          <c:layoutTarget val="inner"/>
          <c:xMode val="edge"/>
          <c:yMode val="edge"/>
          <c:x val="0.125"/>
          <c:y val="0.29915260592425946"/>
          <c:w val="0.85102739726027432"/>
          <c:h val="0.51294061926469714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'Balance Sheet'!$C$62:$C$68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Sheet'!$J$62:$J$68</c:f>
              <c:numCache>
                <c:formatCode>_(* #,##0_);_(* \(#,##0\);_(* "-"??_);_(@_)</c:formatCode>
                <c:ptCount val="7"/>
                <c:pt idx="0">
                  <c:v>40088</c:v>
                </c:pt>
                <c:pt idx="1">
                  <c:v>44112</c:v>
                </c:pt>
                <c:pt idx="2">
                  <c:v>53100</c:v>
                </c:pt>
                <c:pt idx="3">
                  <c:v>54113</c:v>
                </c:pt>
                <c:pt idx="4">
                  <c:v>59256</c:v>
                </c:pt>
                <c:pt idx="5">
                  <c:v>62689</c:v>
                </c:pt>
                <c:pt idx="6">
                  <c:v>58220</c:v>
                </c:pt>
              </c:numCache>
            </c:numRef>
          </c:val>
        </c:ser>
        <c:axId val="51723648"/>
        <c:axId val="51848704"/>
      </c:barChart>
      <c:catAx>
        <c:axId val="51723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6.3356164383561689E-2"/>
              <c:y val="0.13654672026669284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848704"/>
        <c:crosses val="autoZero"/>
        <c:auto val="1"/>
        <c:lblAlgn val="ctr"/>
        <c:lblOffset val="100"/>
        <c:tickLblSkip val="1"/>
        <c:tickMarkSkip val="1"/>
      </c:catAx>
      <c:valAx>
        <c:axId val="51848704"/>
        <c:scaling>
          <c:orientation val="minMax"/>
        </c:scaling>
        <c:axPos val="l"/>
        <c:majorGridlines/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723648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</c:spPr>
  <c:printSettings>
    <c:headerFooter alignWithMargins="0"/>
    <c:pageMargins b="1" l="0.75000000000000033" r="0.750000000000000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Domestic Commercial Banks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Loans ($23,836 Millions)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1999</a:t>
            </a:r>
          </a:p>
        </c:rich>
      </c:tx>
      <c:layout>
        <c:manualLayout>
          <c:xMode val="edge"/>
          <c:yMode val="edge"/>
          <c:x val="0.2969546009719084"/>
          <c:y val="2.3696509301976004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30800852237122461"/>
          <c:y val="0.35087869585516013"/>
          <c:w val="0.44147888206542196"/>
          <c:h val="0.3728086143461074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gradFill rotWithShape="0">
                <a:gsLst>
                  <a:gs pos="0">
                    <a:srgbClr val="CCFFCC"/>
                  </a:gs>
                  <a:gs pos="100000">
                    <a:srgbClr val="CCFF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t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00FFFF"/>
                  </a:gs>
                  <a:gs pos="50000">
                    <a:srgbClr val="00FFFF">
                      <a:gamma/>
                      <a:shade val="46275"/>
                      <a:invGamma/>
                    </a:srgbClr>
                  </a:gs>
                  <a:gs pos="100000">
                    <a:srgbClr val="00FFFF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Percent val="1"/>
            <c:showLeaderLines val="1"/>
          </c:dLbls>
          <c:cat>
            <c:multiLvlStrRef>
              <c:f>'Loans &amp; Leases'!$N$67:$Q$68</c:f>
              <c:multiLvlStrCache>
                <c:ptCount val="4"/>
                <c:lvl>
                  <c:pt idx="0">
                    <c:v>Estate</c:v>
                  </c:pt>
                  <c:pt idx="1">
                    <c:v>Loans</c:v>
                  </c:pt>
                  <c:pt idx="2">
                    <c:v>Loans</c:v>
                  </c:pt>
                  <c:pt idx="3">
                    <c:v>Loans</c:v>
                  </c:pt>
                </c:lvl>
                <c:lvl>
                  <c:pt idx="0">
                    <c:v>Real</c:v>
                  </c:pt>
                  <c:pt idx="1">
                    <c:v>Commercial </c:v>
                  </c:pt>
                  <c:pt idx="2">
                    <c:v>Personal</c:v>
                  </c:pt>
                  <c:pt idx="3">
                    <c:v>Others</c:v>
                  </c:pt>
                </c:lvl>
              </c:multiLvlStrCache>
            </c:multiLvlStrRef>
          </c:cat>
          <c:val>
            <c:numRef>
              <c:f>'Loans &amp; Leases'!$N$69:$Q$69</c:f>
              <c:numCache>
                <c:formatCode>_(* #,##0_);_(* \(#,##0\);_(* "-"??_);_(@_)</c:formatCode>
                <c:ptCount val="4"/>
                <c:pt idx="0">
                  <c:v>10990</c:v>
                </c:pt>
                <c:pt idx="1">
                  <c:v>6581</c:v>
                </c:pt>
                <c:pt idx="2">
                  <c:v>5679</c:v>
                </c:pt>
                <c:pt idx="3">
                  <c:v>585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30003759869673"/>
          <c:y val="0.86842477224152093"/>
          <c:w val="0.54209499937335504"/>
          <c:h val="0.1052636087565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44" r="0.75000000000000044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Domestic Commercial Banks
Total Loans</a:t>
            </a:r>
          </a:p>
        </c:rich>
      </c:tx>
      <c:layout>
        <c:manualLayout>
          <c:xMode val="edge"/>
          <c:yMode val="edge"/>
          <c:x val="0.37651357139679598"/>
          <c:y val="3.9647577092511016E-2"/>
        </c:manualLayout>
      </c:layout>
    </c:title>
    <c:plotArea>
      <c:layout>
        <c:manualLayout>
          <c:layoutTarget val="inner"/>
          <c:xMode val="edge"/>
          <c:yMode val="edge"/>
          <c:x val="9.5548418359394538E-2"/>
          <c:y val="0.25106435144687383"/>
          <c:w val="0.88925175723118288"/>
          <c:h val="0.5744692787343727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'Loans &amp; Leases'!$M$57:$M$63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'Loans &amp; Leases'!$N$57:$N$63</c:f>
              <c:numCache>
                <c:formatCode>_(* #,##0_);_(* \(#,##0\);_(* "-"??_);_(@_)</c:formatCode>
                <c:ptCount val="7"/>
                <c:pt idx="0">
                  <c:v>38698</c:v>
                </c:pt>
                <c:pt idx="1">
                  <c:v>47719</c:v>
                </c:pt>
                <c:pt idx="2">
                  <c:v>53848</c:v>
                </c:pt>
                <c:pt idx="3">
                  <c:v>55884</c:v>
                </c:pt>
                <c:pt idx="4">
                  <c:v>59766</c:v>
                </c:pt>
                <c:pt idx="5">
                  <c:v>60241</c:v>
                </c:pt>
                <c:pt idx="6">
                  <c:v>57579</c:v>
                </c:pt>
              </c:numCache>
            </c:numRef>
          </c:val>
        </c:ser>
        <c:gapWidth val="100"/>
        <c:overlap val="30"/>
        <c:axId val="68538368"/>
        <c:axId val="68540288"/>
      </c:barChart>
      <c:catAx>
        <c:axId val="6853836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540288"/>
        <c:crosses val="autoZero"/>
        <c:auto val="1"/>
        <c:lblAlgn val="ctr"/>
        <c:lblOffset val="100"/>
        <c:tickLblSkip val="1"/>
        <c:tickMarkSkip val="1"/>
      </c:catAx>
      <c:valAx>
        <c:axId val="685402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1.9370460048426165E-2"/>
              <c:y val="0.45814977973568288"/>
            </c:manualLayout>
          </c:layout>
        </c:title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538368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</c:spPr>
  <c:printSettings>
    <c:headerFooter/>
    <c:pageMargins b="1" l="0.75000000000000033" r="0.75000000000000033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Domestic Commercial Banks
Loans ($57,579 Millions)
Dec. 31, 2009</a:t>
            </a:r>
          </a:p>
        </c:rich>
      </c:tx>
      <c:layout>
        <c:manualLayout>
          <c:xMode val="edge"/>
          <c:yMode val="edge"/>
          <c:x val="0.29411791556745964"/>
          <c:y val="3.9301310043668145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178217821782179"/>
          <c:y val="0.34497890151410188"/>
          <c:w val="0.58415841584158412"/>
          <c:h val="0.4104812245863992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00FFFF">
                      <a:gamma/>
                      <a:shade val="46275"/>
                      <a:invGamma/>
                    </a:srgbClr>
                  </a:gs>
                  <a:gs pos="50000">
                    <a:srgbClr val="00FFFF"/>
                  </a:gs>
                  <a:gs pos="100000">
                    <a:srgbClr val="00FFFF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Percent val="1"/>
            <c:showLeaderLines val="1"/>
          </c:dLbls>
          <c:cat>
            <c:multiLvlStrRef>
              <c:f>'Loans &amp; Leases'!$N$67:$Q$68</c:f>
              <c:multiLvlStrCache>
                <c:ptCount val="4"/>
                <c:lvl>
                  <c:pt idx="0">
                    <c:v>Estate</c:v>
                  </c:pt>
                  <c:pt idx="1">
                    <c:v>Loans</c:v>
                  </c:pt>
                  <c:pt idx="2">
                    <c:v>Loans</c:v>
                  </c:pt>
                  <c:pt idx="3">
                    <c:v>Loans</c:v>
                  </c:pt>
                </c:lvl>
                <c:lvl>
                  <c:pt idx="0">
                    <c:v>Real</c:v>
                  </c:pt>
                  <c:pt idx="1">
                    <c:v>Commercial </c:v>
                  </c:pt>
                  <c:pt idx="2">
                    <c:v>Personal</c:v>
                  </c:pt>
                  <c:pt idx="3">
                    <c:v>Others</c:v>
                  </c:pt>
                </c:lvl>
              </c:multiLvlStrCache>
            </c:multiLvlStrRef>
          </c:cat>
          <c:val>
            <c:numRef>
              <c:f>'Loans &amp; Leases'!$N$75:$Q$75</c:f>
              <c:numCache>
                <c:formatCode>_(* #,##0_);_(* \(#,##0\);_(* "-"??_);_(@_)</c:formatCode>
                <c:ptCount val="4"/>
                <c:pt idx="0">
                  <c:v>38617</c:v>
                </c:pt>
                <c:pt idx="1">
                  <c:v>11044</c:v>
                </c:pt>
                <c:pt idx="2">
                  <c:v>6264</c:v>
                </c:pt>
                <c:pt idx="3">
                  <c:v>1654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881188118811882"/>
          <c:y val="0.8951984153214031"/>
          <c:w val="0.76237623762376283"/>
          <c:h val="7.423596614860412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33" r="0.75000000000000033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7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Domestic Commercial Banks
Net Income</a:t>
            </a:r>
          </a:p>
        </c:rich>
      </c:tx>
      <c:layout>
        <c:manualLayout>
          <c:xMode val="edge"/>
          <c:yMode val="edge"/>
          <c:x val="0.36556289144879789"/>
          <c:y val="3.4482758620689655E-2"/>
        </c:manualLayout>
      </c:layout>
    </c:title>
    <c:plotArea>
      <c:layout>
        <c:manualLayout>
          <c:layoutTarget val="inner"/>
          <c:xMode val="edge"/>
          <c:yMode val="edge"/>
          <c:x val="0.10585305105853057"/>
          <c:y val="0.23981209735146744"/>
          <c:w val="0.87671232876712291"/>
          <c:h val="0.67868438320209978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Income!$J$47:$J$53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Income!$K$47:$K$53</c:f>
              <c:numCache>
                <c:formatCode>General</c:formatCode>
                <c:ptCount val="7"/>
                <c:pt idx="0">
                  <c:v>832</c:v>
                </c:pt>
                <c:pt idx="1">
                  <c:v>1134</c:v>
                </c:pt>
                <c:pt idx="2">
                  <c:v>1010</c:v>
                </c:pt>
                <c:pt idx="3">
                  <c:v>565</c:v>
                </c:pt>
                <c:pt idx="4">
                  <c:v>370</c:v>
                </c:pt>
                <c:pt idx="5">
                  <c:v>132</c:v>
                </c:pt>
                <c:pt idx="6">
                  <c:v>-515</c:v>
                </c:pt>
              </c:numCache>
            </c:numRef>
          </c:val>
        </c:ser>
        <c:gapWidth val="70"/>
        <c:overlap val="70"/>
        <c:axId val="90262912"/>
        <c:axId val="91834624"/>
      </c:barChart>
      <c:catAx>
        <c:axId val="9026291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834624"/>
        <c:crosses val="autoZero"/>
        <c:auto val="1"/>
        <c:lblAlgn val="ctr"/>
        <c:lblOffset val="100"/>
        <c:tickLblSkip val="1"/>
        <c:tickMarkSkip val="1"/>
      </c:catAx>
      <c:valAx>
        <c:axId val="9183462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Millions $</a:t>
                </a:r>
              </a:p>
            </c:rich>
          </c:tx>
          <c:layout>
            <c:manualLayout>
              <c:xMode val="edge"/>
              <c:yMode val="edge"/>
              <c:x val="4.6077210460772074E-2"/>
              <c:y val="8.4639627987283292E-2"/>
            </c:manualLayout>
          </c:layout>
        </c:title>
        <c:numFmt formatCode="#,##0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0262912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</c:spPr>
  <c:printSettings>
    <c:headerFooter/>
    <c:pageMargins b="1" l="0.75000000000000033" r="0.75000000000000033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3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180975</xdr:colOff>
      <xdr:row>0</xdr:row>
      <xdr:rowOff>857250</xdr:rowOff>
    </xdr:to>
    <xdr:pic>
      <xdr:nvPicPr>
        <xdr:cNvPr id="1058" name="Picture 4" descr="ocif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2964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123825</xdr:rowOff>
    </xdr:from>
    <xdr:to>
      <xdr:col>14</xdr:col>
      <xdr:colOff>76200</xdr:colOff>
      <xdr:row>62</xdr:row>
      <xdr:rowOff>114300</xdr:rowOff>
    </xdr:to>
    <xdr:graphicFrame macro="">
      <xdr:nvGraphicFramePr>
        <xdr:cNvPr id="1061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600075</xdr:colOff>
      <xdr:row>63</xdr:row>
      <xdr:rowOff>19050</xdr:rowOff>
    </xdr:from>
    <xdr:to>
      <xdr:col>11</xdr:col>
      <xdr:colOff>180975</xdr:colOff>
      <xdr:row>78</xdr:row>
      <xdr:rowOff>123825</xdr:rowOff>
    </xdr:to>
    <xdr:graphicFrame macro="">
      <xdr:nvGraphicFramePr>
        <xdr:cNvPr id="1062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69</xdr:row>
      <xdr:rowOff>38100</xdr:rowOff>
    </xdr:from>
    <xdr:to>
      <xdr:col>10</xdr:col>
      <xdr:colOff>323850</xdr:colOff>
      <xdr:row>82</xdr:row>
      <xdr:rowOff>57150</xdr:rowOff>
    </xdr:to>
    <xdr:graphicFrame macro="">
      <xdr:nvGraphicFramePr>
        <xdr:cNvPr id="31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66675</xdr:colOff>
      <xdr:row>0</xdr:row>
      <xdr:rowOff>819150</xdr:rowOff>
    </xdr:to>
    <xdr:pic>
      <xdr:nvPicPr>
        <xdr:cNvPr id="3118" name="Picture 6" descr="ocif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4773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66675</xdr:colOff>
      <xdr:row>54</xdr:row>
      <xdr:rowOff>57151</xdr:rowOff>
    </xdr:from>
    <xdr:to>
      <xdr:col>18</xdr:col>
      <xdr:colOff>561975</xdr:colOff>
      <xdr:row>68</xdr:row>
      <xdr:rowOff>142876</xdr:rowOff>
    </xdr:to>
    <xdr:graphicFrame macro="">
      <xdr:nvGraphicFramePr>
        <xdr:cNvPr id="3119" name="Chart 10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409575</xdr:colOff>
      <xdr:row>69</xdr:row>
      <xdr:rowOff>47625</xdr:rowOff>
    </xdr:from>
    <xdr:to>
      <xdr:col>18</xdr:col>
      <xdr:colOff>238125</xdr:colOff>
      <xdr:row>82</xdr:row>
      <xdr:rowOff>76200</xdr:rowOff>
    </xdr:to>
    <xdr:graphicFrame macro="">
      <xdr:nvGraphicFramePr>
        <xdr:cNvPr id="3120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28575</xdr:colOff>
      <xdr:row>0</xdr:row>
      <xdr:rowOff>695325</xdr:rowOff>
    </xdr:to>
    <xdr:pic>
      <xdr:nvPicPr>
        <xdr:cNvPr id="4121" name="Picture 5" descr="ocif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7438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38</xdr:row>
      <xdr:rowOff>123825</xdr:rowOff>
    </xdr:from>
    <xdr:to>
      <xdr:col>16</xdr:col>
      <xdr:colOff>0</xdr:colOff>
      <xdr:row>58</xdr:row>
      <xdr:rowOff>95250</xdr:rowOff>
    </xdr:to>
    <xdr:graphicFrame macro="">
      <xdr:nvGraphicFramePr>
        <xdr:cNvPr id="4122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showGridLines="0" topLeftCell="D42" workbookViewId="0">
      <selection activeCell="L68" sqref="L68"/>
    </sheetView>
  </sheetViews>
  <sheetFormatPr defaultRowHeight="12.75"/>
  <cols>
    <col min="1" max="2" width="1.28515625" style="2" customWidth="1"/>
    <col min="3" max="3" width="30.7109375" style="2" customWidth="1"/>
    <col min="4" max="4" width="13.5703125" style="2" customWidth="1"/>
    <col min="5" max="5" width="0.85546875" style="2" customWidth="1"/>
    <col min="6" max="6" width="13.85546875" style="2" customWidth="1"/>
    <col min="7" max="7" width="0.7109375" style="2" customWidth="1"/>
    <col min="8" max="8" width="13.5703125" style="1" customWidth="1"/>
    <col min="9" max="9" width="1.42578125" style="1" customWidth="1"/>
    <col min="10" max="10" width="13.5703125" style="1" customWidth="1"/>
    <col min="11" max="11" width="1.42578125" style="1" customWidth="1"/>
    <col min="12" max="12" width="13.85546875" style="1" customWidth="1"/>
    <col min="13" max="13" width="1.140625" style="1" customWidth="1"/>
    <col min="14" max="14" width="14" style="1" customWidth="1"/>
    <col min="15" max="15" width="1.42578125" style="1" customWidth="1"/>
    <col min="16" max="16" width="14" style="1" customWidth="1"/>
    <col min="17" max="17" width="9.140625" style="1"/>
    <col min="18" max="18" width="9.5703125" style="1" customWidth="1"/>
    <col min="19" max="19" width="10.7109375" style="1" customWidth="1"/>
    <col min="20" max="20" width="9.140625" style="1"/>
    <col min="21" max="21" width="9.5703125" style="1" customWidth="1"/>
    <col min="22" max="16384" width="9.140625" style="1"/>
  </cols>
  <sheetData>
    <row r="1" spans="1:16" ht="89.25" customHeight="1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s="3" customFormat="1" ht="27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s="3" customFormat="1" ht="27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>
      <c r="A4" s="4"/>
      <c r="B4" s="4"/>
      <c r="C4" s="4"/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</row>
    <row r="5" spans="1:16">
      <c r="C5" s="6"/>
      <c r="D5" s="118">
        <v>40178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20"/>
    </row>
    <row r="6" spans="1:16">
      <c r="A6" s="113" t="s">
        <v>2</v>
      </c>
      <c r="B6" s="113"/>
      <c r="C6" s="114"/>
      <c r="D6" s="108">
        <v>2009</v>
      </c>
      <c r="E6" s="107"/>
      <c r="F6" s="7">
        <v>2008</v>
      </c>
      <c r="G6" s="81"/>
      <c r="H6" s="7">
        <v>2007</v>
      </c>
      <c r="I6" s="8"/>
      <c r="J6" s="7">
        <v>2006</v>
      </c>
      <c r="K6" s="8"/>
      <c r="L6" s="7">
        <v>2005</v>
      </c>
      <c r="M6" s="8"/>
      <c r="N6" s="7">
        <v>2004</v>
      </c>
      <c r="O6" s="8"/>
      <c r="P6" s="7">
        <v>2003</v>
      </c>
    </row>
    <row r="7" spans="1:16" ht="12" customHeight="1">
      <c r="C7" s="2" t="s">
        <v>3</v>
      </c>
    </row>
    <row r="8" spans="1:16">
      <c r="A8" s="115" t="s">
        <v>105</v>
      </c>
      <c r="B8" s="115"/>
      <c r="C8" s="115"/>
    </row>
    <row r="9" spans="1:16">
      <c r="B9" s="113" t="s">
        <v>4</v>
      </c>
      <c r="C9" s="113"/>
      <c r="D9" s="10">
        <v>3632015</v>
      </c>
      <c r="F9" s="94">
        <v>2918384</v>
      </c>
      <c r="H9" s="11">
        <v>2003262</v>
      </c>
      <c r="I9" s="11"/>
      <c r="J9" s="11">
        <v>2386564</v>
      </c>
      <c r="K9" s="11"/>
      <c r="L9" s="11">
        <v>2854819</v>
      </c>
      <c r="M9" s="11"/>
      <c r="N9" s="11">
        <v>3329663</v>
      </c>
      <c r="O9" s="11"/>
      <c r="P9" s="11">
        <v>2345549</v>
      </c>
    </row>
    <row r="10" spans="1:16">
      <c r="B10" s="113" t="s">
        <v>5</v>
      </c>
      <c r="C10" s="113"/>
      <c r="D10" s="12">
        <v>19209049</v>
      </c>
      <c r="F10" s="91">
        <f>1982308+20025270+789403</f>
        <v>22796981</v>
      </c>
      <c r="H10" s="13">
        <f>9758828+14700707+1864996</f>
        <v>26324531</v>
      </c>
      <c r="I10" s="13"/>
      <c r="J10" s="13">
        <f>12177797+13171307+1380310</f>
        <v>26729414</v>
      </c>
      <c r="K10" s="13"/>
      <c r="L10" s="13">
        <v>36314794</v>
      </c>
      <c r="M10" s="13"/>
      <c r="N10" s="13">
        <f>15107314+20685936+2289345</f>
        <v>38082595</v>
      </c>
      <c r="O10" s="13"/>
      <c r="P10" s="13">
        <f>13803574+17486867+1322957</f>
        <v>32613398</v>
      </c>
    </row>
    <row r="11" spans="1:16">
      <c r="B11" s="113" t="s">
        <v>6</v>
      </c>
      <c r="C11" s="113"/>
      <c r="D11" s="12"/>
      <c r="F11" s="91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B12" s="2" t="s">
        <v>7</v>
      </c>
      <c r="C12" s="2" t="s">
        <v>8</v>
      </c>
      <c r="D12" s="12">
        <v>38616646</v>
      </c>
      <c r="F12" s="91">
        <v>38634891</v>
      </c>
      <c r="H12" s="13">
        <v>37455043</v>
      </c>
      <c r="I12" s="13"/>
      <c r="J12" s="13">
        <v>33322964</v>
      </c>
      <c r="K12" s="13"/>
      <c r="L12" s="13">
        <v>30312808</v>
      </c>
      <c r="M12" s="13"/>
      <c r="N12" s="13">
        <v>28882656</v>
      </c>
      <c r="O12" s="13"/>
      <c r="P12" s="13">
        <v>21670387</v>
      </c>
    </row>
    <row r="13" spans="1:16">
      <c r="C13" s="2" t="s">
        <v>9</v>
      </c>
      <c r="D13" s="12">
        <v>11043709</v>
      </c>
      <c r="F13" s="91">
        <v>11968353</v>
      </c>
      <c r="H13" s="13">
        <v>12646411</v>
      </c>
      <c r="I13" s="13"/>
      <c r="J13" s="13">
        <v>12794915</v>
      </c>
      <c r="K13" s="13"/>
      <c r="L13" s="13">
        <v>11155641</v>
      </c>
      <c r="M13" s="13"/>
      <c r="N13" s="13">
        <v>11973337</v>
      </c>
      <c r="O13" s="13"/>
      <c r="P13" s="13">
        <v>10472022</v>
      </c>
    </row>
    <row r="14" spans="1:16">
      <c r="C14" s="2" t="s">
        <v>10</v>
      </c>
      <c r="D14" s="12">
        <v>6263790</v>
      </c>
      <c r="F14" s="91">
        <v>6904607</v>
      </c>
      <c r="H14" s="13">
        <v>7110401</v>
      </c>
      <c r="I14" s="13"/>
      <c r="J14" s="13">
        <v>7101627</v>
      </c>
      <c r="K14" s="13"/>
      <c r="L14" s="13">
        <v>6803014</v>
      </c>
      <c r="M14" s="13"/>
      <c r="N14" s="13">
        <v>5899845</v>
      </c>
      <c r="O14" s="13"/>
      <c r="P14" s="13">
        <v>5484140</v>
      </c>
    </row>
    <row r="15" spans="1:16">
      <c r="C15" s="2" t="s">
        <v>11</v>
      </c>
      <c r="D15" s="12">
        <v>348867</v>
      </c>
      <c r="F15" s="91">
        <v>442491</v>
      </c>
      <c r="H15" s="13">
        <v>619658</v>
      </c>
      <c r="I15" s="13"/>
      <c r="J15" s="13">
        <v>661808</v>
      </c>
      <c r="K15" s="13"/>
      <c r="L15" s="13">
        <v>791166</v>
      </c>
      <c r="M15" s="13"/>
      <c r="N15" s="13">
        <v>695512</v>
      </c>
      <c r="O15" s="13"/>
      <c r="P15" s="13">
        <v>560327</v>
      </c>
    </row>
    <row r="16" spans="1:16">
      <c r="C16" s="2" t="s">
        <v>12</v>
      </c>
      <c r="D16" s="85">
        <v>1306110</v>
      </c>
      <c r="F16" s="95">
        <v>2290962</v>
      </c>
      <c r="H16" s="86">
        <v>1934763</v>
      </c>
      <c r="I16" s="13"/>
      <c r="J16" s="86">
        <v>2002838</v>
      </c>
      <c r="K16" s="13"/>
      <c r="L16" s="86">
        <v>4784449</v>
      </c>
      <c r="M16" s="13"/>
      <c r="N16" s="86">
        <v>267195</v>
      </c>
      <c r="O16" s="13"/>
      <c r="P16" s="86">
        <v>511466</v>
      </c>
    </row>
    <row r="17" spans="1:16">
      <c r="B17" s="113" t="s">
        <v>13</v>
      </c>
      <c r="C17" s="113"/>
      <c r="D17" s="15">
        <f>SUM(D12:D16)</f>
        <v>57579122</v>
      </c>
      <c r="F17" s="13">
        <f>SUM(F12:F16)</f>
        <v>60241304</v>
      </c>
      <c r="H17" s="13">
        <f>SUM(H12:H16)</f>
        <v>59766276</v>
      </c>
      <c r="I17" s="13"/>
      <c r="J17" s="13">
        <f>SUM(J12:J16)</f>
        <v>55884152</v>
      </c>
      <c r="K17" s="13"/>
      <c r="L17" s="13">
        <v>53847078</v>
      </c>
      <c r="M17" s="13"/>
      <c r="N17" s="13">
        <f>SUM(N12:N16)</f>
        <v>47718545</v>
      </c>
      <c r="O17" s="13"/>
      <c r="P17" s="13">
        <f>SUM(P12:P16)</f>
        <v>38698342</v>
      </c>
    </row>
    <row r="18" spans="1:16">
      <c r="C18" s="2" t="s">
        <v>14</v>
      </c>
      <c r="D18" s="12">
        <v>10317</v>
      </c>
      <c r="F18" s="91">
        <v>14279</v>
      </c>
      <c r="H18" s="13">
        <v>19020</v>
      </c>
      <c r="I18" s="13"/>
      <c r="J18" s="13">
        <v>23213</v>
      </c>
      <c r="K18" s="13"/>
      <c r="L18" s="13">
        <v>23687</v>
      </c>
      <c r="M18" s="13"/>
      <c r="N18" s="13">
        <v>24228</v>
      </c>
      <c r="O18" s="13"/>
      <c r="P18" s="13">
        <v>33699</v>
      </c>
    </row>
    <row r="19" spans="1:16">
      <c r="C19" s="2" t="s">
        <v>15</v>
      </c>
      <c r="D19" s="89">
        <f>+D17-D18</f>
        <v>57568805</v>
      </c>
      <c r="F19" s="86">
        <f>+F17-F18</f>
        <v>60227025</v>
      </c>
      <c r="H19" s="86">
        <f>+H17-H18</f>
        <v>59747256</v>
      </c>
      <c r="I19" s="13"/>
      <c r="J19" s="86">
        <f>+J17-J18</f>
        <v>55860939</v>
      </c>
      <c r="K19" s="13"/>
      <c r="L19" s="86">
        <v>53823391</v>
      </c>
      <c r="M19" s="13"/>
      <c r="N19" s="86">
        <f>+N17-N18</f>
        <v>47694317</v>
      </c>
      <c r="O19" s="13"/>
      <c r="P19" s="86">
        <f>+P17-P18</f>
        <v>38664643</v>
      </c>
    </row>
    <row r="20" spans="1:16">
      <c r="B20" s="113" t="s">
        <v>16</v>
      </c>
      <c r="C20" s="113"/>
      <c r="D20" s="12">
        <v>1813046</v>
      </c>
      <c r="F20" s="91">
        <v>1386647</v>
      </c>
      <c r="H20" s="13">
        <v>992577</v>
      </c>
      <c r="I20" s="13"/>
      <c r="J20" s="13">
        <v>769604</v>
      </c>
      <c r="K20" s="13"/>
      <c r="L20" s="13">
        <v>650591</v>
      </c>
      <c r="M20" s="13"/>
      <c r="N20" s="13">
        <v>619242</v>
      </c>
      <c r="O20" s="13"/>
      <c r="P20" s="13">
        <v>570024</v>
      </c>
    </row>
    <row r="21" spans="1:16">
      <c r="B21" s="16" t="s">
        <v>17</v>
      </c>
      <c r="C21" s="16"/>
      <c r="D21" s="17"/>
      <c r="E21" s="16"/>
      <c r="F21" s="92"/>
      <c r="G21" s="16"/>
      <c r="H21" s="18"/>
      <c r="I21" s="18"/>
      <c r="J21" s="19"/>
      <c r="K21" s="19"/>
      <c r="L21" s="19"/>
      <c r="M21" s="19"/>
      <c r="N21" s="19"/>
      <c r="O21" s="19"/>
      <c r="P21" s="13"/>
    </row>
    <row r="22" spans="1:16">
      <c r="B22" s="113" t="s">
        <v>18</v>
      </c>
      <c r="C22" s="113"/>
      <c r="D22" s="89">
        <f>+D19-D20</f>
        <v>55755759</v>
      </c>
      <c r="F22" s="86">
        <f>+F19-F20</f>
        <v>58840378</v>
      </c>
      <c r="H22" s="86">
        <f>+H19-H20</f>
        <v>58754679</v>
      </c>
      <c r="I22" s="13"/>
      <c r="J22" s="86">
        <f>+J19-J20</f>
        <v>55091335</v>
      </c>
      <c r="K22" s="13"/>
      <c r="L22" s="86">
        <v>53172800</v>
      </c>
      <c r="M22" s="13"/>
      <c r="N22" s="86">
        <f>+N19-N20</f>
        <v>47075075</v>
      </c>
      <c r="O22" s="13"/>
      <c r="P22" s="86">
        <f>+P19-P20</f>
        <v>38094619</v>
      </c>
    </row>
    <row r="23" spans="1:16">
      <c r="B23" s="20"/>
      <c r="C23" s="20"/>
      <c r="D23" s="21"/>
      <c r="E23" s="20"/>
      <c r="F23" s="93"/>
      <c r="G23" s="20"/>
      <c r="H23" s="19"/>
      <c r="I23" s="19"/>
      <c r="J23" s="19"/>
      <c r="K23" s="19"/>
      <c r="L23" s="19"/>
      <c r="M23" s="19"/>
      <c r="N23" s="19"/>
      <c r="O23" s="19"/>
      <c r="P23" s="13"/>
    </row>
    <row r="24" spans="1:16">
      <c r="B24" s="113" t="s">
        <v>19</v>
      </c>
      <c r="C24" s="113"/>
      <c r="D24" s="12">
        <v>8549515</v>
      </c>
      <c r="F24" s="95">
        <f>438389+8010143</f>
        <v>8448532</v>
      </c>
      <c r="H24" s="86">
        <f>263576+6521066</f>
        <v>6784642</v>
      </c>
      <c r="I24" s="13"/>
      <c r="J24" s="86">
        <f>40481+4982616</f>
        <v>5023097</v>
      </c>
      <c r="K24" s="13"/>
      <c r="L24" s="86">
        <v>4432769</v>
      </c>
      <c r="M24" s="13"/>
      <c r="N24" s="86">
        <f>80547+3332491</f>
        <v>3413038</v>
      </c>
      <c r="O24" s="13"/>
      <c r="P24" s="86">
        <f>39316+2672576</f>
        <v>2711892</v>
      </c>
    </row>
    <row r="25" spans="1:16" ht="13.5" thickBot="1">
      <c r="C25" s="97" t="s">
        <v>20</v>
      </c>
      <c r="D25" s="87">
        <f>+D9+D10+D22+D24</f>
        <v>87146338</v>
      </c>
      <c r="F25" s="87">
        <f>+F9+F10+F22+F24</f>
        <v>93004275</v>
      </c>
      <c r="H25" s="87">
        <f>+H9+H10+H22+H24</f>
        <v>93867114</v>
      </c>
      <c r="I25" s="11"/>
      <c r="J25" s="87">
        <f>+J9+J10+J22+J24</f>
        <v>89230410</v>
      </c>
      <c r="K25" s="11"/>
      <c r="L25" s="87">
        <f>+L9+L10+L22+L24</f>
        <v>96775182</v>
      </c>
      <c r="M25" s="11"/>
      <c r="N25" s="87">
        <f>+N9+N10+N22+N24</f>
        <v>91900371</v>
      </c>
      <c r="O25" s="22"/>
      <c r="P25" s="87">
        <f>+P9+P10+P22+P24</f>
        <v>75765458</v>
      </c>
    </row>
    <row r="26" spans="1:16" ht="13.5" thickTop="1">
      <c r="C26" s="2" t="s">
        <v>3</v>
      </c>
      <c r="H26" s="13"/>
      <c r="J26" s="13"/>
      <c r="L26" s="15"/>
      <c r="N26" s="13"/>
    </row>
    <row r="27" spans="1:16">
      <c r="A27" s="115" t="s">
        <v>107</v>
      </c>
      <c r="B27" s="115"/>
      <c r="C27" s="115"/>
      <c r="H27" s="13"/>
      <c r="J27" s="13"/>
      <c r="L27" s="15"/>
      <c r="N27" s="13"/>
    </row>
    <row r="28" spans="1:16">
      <c r="B28" s="113" t="s">
        <v>21</v>
      </c>
      <c r="C28" s="113"/>
      <c r="D28" s="12">
        <v>58220332</v>
      </c>
      <c r="F28" s="91">
        <v>62688918</v>
      </c>
      <c r="H28" s="13">
        <v>59256461</v>
      </c>
      <c r="I28" s="13"/>
      <c r="J28" s="13">
        <v>54110316</v>
      </c>
      <c r="K28" s="13"/>
      <c r="L28" s="13">
        <v>53099995</v>
      </c>
      <c r="M28" s="13"/>
      <c r="N28" s="13">
        <v>44102417</v>
      </c>
      <c r="O28" s="13"/>
      <c r="P28" s="13">
        <v>40083179</v>
      </c>
    </row>
    <row r="29" spans="1:16">
      <c r="B29" s="113" t="s">
        <v>22</v>
      </c>
      <c r="C29" s="113"/>
      <c r="D29" s="12">
        <v>8875010</v>
      </c>
      <c r="F29" s="91">
        <v>8892747</v>
      </c>
      <c r="H29" s="13">
        <v>15113117</v>
      </c>
      <c r="I29" s="13"/>
      <c r="J29" s="13">
        <v>15359218</v>
      </c>
      <c r="K29" s="13"/>
      <c r="L29" s="13">
        <v>19697415</v>
      </c>
      <c r="M29" s="13"/>
      <c r="N29" s="13">
        <v>25047075</v>
      </c>
      <c r="O29" s="13"/>
      <c r="P29" s="13">
        <v>17029523</v>
      </c>
    </row>
    <row r="30" spans="1:16">
      <c r="B30" s="113" t="s">
        <v>23</v>
      </c>
      <c r="C30" s="113"/>
      <c r="D30" s="12">
        <v>10901533</v>
      </c>
      <c r="F30" s="91">
        <v>12738992</v>
      </c>
      <c r="H30" s="13">
        <v>10662895</v>
      </c>
      <c r="I30" s="13"/>
      <c r="J30" s="13">
        <v>11308710</v>
      </c>
      <c r="K30" s="13"/>
      <c r="L30" s="13">
        <v>15393985</v>
      </c>
      <c r="M30" s="13"/>
      <c r="N30" s="13">
        <v>12823748</v>
      </c>
      <c r="O30" s="13"/>
      <c r="P30" s="13">
        <v>10544901</v>
      </c>
    </row>
    <row r="31" spans="1:16">
      <c r="B31" s="113" t="s">
        <v>24</v>
      </c>
      <c r="C31" s="113"/>
      <c r="D31" s="85">
        <v>2277827</v>
      </c>
      <c r="F31" s="95">
        <f>221419+1992036</f>
        <v>2213455</v>
      </c>
      <c r="H31" s="86">
        <f>92446+1987312</f>
        <v>2079758</v>
      </c>
      <c r="I31" s="13"/>
      <c r="J31" s="86">
        <f>28188+2008084</f>
        <v>2036272</v>
      </c>
      <c r="K31" s="13"/>
      <c r="L31" s="86">
        <v>2005805</v>
      </c>
      <c r="M31" s="13"/>
      <c r="N31" s="86">
        <f>18770+3877477</f>
        <v>3896247</v>
      </c>
      <c r="O31" s="13"/>
      <c r="P31" s="86">
        <f>9093+2503029</f>
        <v>2512122</v>
      </c>
    </row>
    <row r="32" spans="1:16">
      <c r="F32" s="91"/>
      <c r="H32" s="14"/>
      <c r="I32" s="14"/>
      <c r="J32" s="14"/>
      <c r="K32" s="14"/>
      <c r="L32" s="14"/>
      <c r="M32" s="14"/>
      <c r="N32" s="14"/>
      <c r="O32" s="14"/>
      <c r="P32" s="14"/>
    </row>
    <row r="33" spans="1:17">
      <c r="C33" s="97" t="s">
        <v>25</v>
      </c>
      <c r="D33" s="88">
        <f>SUM(D28:D32)</f>
        <v>80274702</v>
      </c>
      <c r="F33" s="84">
        <f>SUM(F28:F32)</f>
        <v>86534112</v>
      </c>
      <c r="H33" s="84">
        <f>SUM(H28:H32)</f>
        <v>87112231</v>
      </c>
      <c r="I33" s="13"/>
      <c r="J33" s="84">
        <f>SUM(J28:J32)</f>
        <v>82814516</v>
      </c>
      <c r="K33" s="13"/>
      <c r="L33" s="84">
        <v>90197200</v>
      </c>
      <c r="M33" s="13"/>
      <c r="N33" s="84">
        <f>SUM(N28:N32)</f>
        <v>85869487</v>
      </c>
      <c r="O33" s="13"/>
      <c r="P33" s="84">
        <f>SUM(P28:P32)</f>
        <v>70169725</v>
      </c>
    </row>
    <row r="34" spans="1:17">
      <c r="C34" s="2" t="s">
        <v>3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7">
      <c r="A35" s="115" t="s">
        <v>106</v>
      </c>
      <c r="B35" s="115"/>
      <c r="C35" s="115"/>
      <c r="D35" s="90"/>
      <c r="F35" s="23"/>
      <c r="H35" s="14"/>
      <c r="I35" s="14"/>
      <c r="J35" s="14"/>
      <c r="K35" s="14"/>
      <c r="L35" s="14"/>
      <c r="M35" s="14"/>
      <c r="N35" s="14"/>
      <c r="O35" s="14"/>
      <c r="P35" s="14"/>
    </row>
    <row r="36" spans="1:17">
      <c r="B36" s="113" t="s">
        <v>26</v>
      </c>
      <c r="C36" s="113"/>
      <c r="D36" s="12">
        <v>441240</v>
      </c>
      <c r="F36" s="91">
        <v>448240</v>
      </c>
      <c r="H36" s="13">
        <v>441240</v>
      </c>
      <c r="I36" s="13"/>
      <c r="J36" s="13">
        <v>441240</v>
      </c>
      <c r="K36" s="13"/>
      <c r="L36" s="13">
        <v>421240</v>
      </c>
      <c r="M36" s="13"/>
      <c r="N36" s="13">
        <v>421240</v>
      </c>
      <c r="O36" s="13"/>
      <c r="P36" s="13">
        <v>610248</v>
      </c>
      <c r="Q36" s="9"/>
    </row>
    <row r="37" spans="1:17">
      <c r="B37" s="113" t="s">
        <v>27</v>
      </c>
      <c r="C37" s="113"/>
      <c r="D37" s="12">
        <v>802446</v>
      </c>
      <c r="F37" s="91">
        <v>1574196</v>
      </c>
      <c r="H37" s="13">
        <v>740941</v>
      </c>
      <c r="I37" s="13"/>
      <c r="J37" s="13">
        <v>739225</v>
      </c>
      <c r="K37" s="13"/>
      <c r="L37" s="13">
        <v>737884</v>
      </c>
      <c r="M37" s="13"/>
      <c r="N37" s="13">
        <v>516771</v>
      </c>
      <c r="O37" s="13"/>
      <c r="P37" s="13">
        <v>524626</v>
      </c>
      <c r="Q37" s="9"/>
    </row>
    <row r="38" spans="1:17">
      <c r="B38" s="113" t="s">
        <v>28</v>
      </c>
      <c r="C38" s="113"/>
      <c r="D38" s="12">
        <v>4157406</v>
      </c>
      <c r="F38" s="91">
        <v>3250570</v>
      </c>
      <c r="H38" s="13">
        <v>3046377</v>
      </c>
      <c r="I38" s="13"/>
      <c r="J38" s="13">
        <v>2661490</v>
      </c>
      <c r="K38" s="13"/>
      <c r="L38" s="13">
        <v>2589745</v>
      </c>
      <c r="M38" s="13"/>
      <c r="N38" s="13">
        <v>2169523</v>
      </c>
      <c r="O38" s="13"/>
      <c r="P38" s="13">
        <v>2289513</v>
      </c>
      <c r="Q38" s="9"/>
    </row>
    <row r="39" spans="1:17">
      <c r="B39" s="113" t="s">
        <v>29</v>
      </c>
      <c r="C39" s="113"/>
      <c r="D39" s="85">
        <v>1470544</v>
      </c>
      <c r="F39" s="95">
        <f>629332+567825</f>
        <v>1197157</v>
      </c>
      <c r="H39" s="86">
        <f>1140266+1386059</f>
        <v>2526325</v>
      </c>
      <c r="I39" s="13"/>
      <c r="J39" s="86">
        <f>1150799+1423140</f>
        <v>2573939</v>
      </c>
      <c r="K39" s="13"/>
      <c r="L39" s="86">
        <v>2829113</v>
      </c>
      <c r="M39" s="13"/>
      <c r="N39" s="86">
        <f>1053217+1870133</f>
        <v>2923350</v>
      </c>
      <c r="O39" s="13"/>
      <c r="P39" s="86">
        <f>835905+1335441</f>
        <v>2171346</v>
      </c>
    </row>
    <row r="40" spans="1:17">
      <c r="C40" s="23"/>
      <c r="D40" s="23"/>
      <c r="E40" s="23"/>
      <c r="F40" s="12"/>
      <c r="G40" s="23"/>
      <c r="H40" s="14"/>
      <c r="I40" s="14"/>
      <c r="J40" s="14"/>
      <c r="K40" s="14"/>
      <c r="L40" s="14"/>
      <c r="M40" s="14"/>
      <c r="N40" s="14"/>
      <c r="O40" s="14"/>
      <c r="P40" s="14"/>
    </row>
    <row r="41" spans="1:17">
      <c r="C41" s="97" t="s">
        <v>30</v>
      </c>
      <c r="D41" s="88">
        <f>SUM(D36:D40)</f>
        <v>6871636</v>
      </c>
      <c r="F41" s="84">
        <f>SUM(F36:F40)</f>
        <v>6470163</v>
      </c>
      <c r="H41" s="84">
        <f>SUM(H36:H40)</f>
        <v>6754883</v>
      </c>
      <c r="I41" s="13"/>
      <c r="J41" s="84">
        <f>SUM(J36:J40)</f>
        <v>6415894</v>
      </c>
      <c r="K41" s="13"/>
      <c r="L41" s="84">
        <v>6577982</v>
      </c>
      <c r="M41" s="13"/>
      <c r="N41" s="84">
        <f>SUM(N36:N40)</f>
        <v>6030884</v>
      </c>
      <c r="O41" s="13"/>
      <c r="P41" s="84">
        <f>SUM(P36:P40)</f>
        <v>5595733</v>
      </c>
    </row>
    <row r="42" spans="1:17">
      <c r="H42" s="14"/>
      <c r="I42" s="14"/>
      <c r="J42" s="14"/>
      <c r="K42" s="14"/>
      <c r="L42" s="14"/>
      <c r="M42" s="14"/>
      <c r="N42" s="14"/>
      <c r="O42" s="14"/>
      <c r="P42" s="14"/>
    </row>
    <row r="43" spans="1:17" ht="13.5" thickBot="1">
      <c r="B43" s="115" t="s">
        <v>31</v>
      </c>
      <c r="C43" s="115"/>
      <c r="D43" s="83">
        <f>+D33+D41</f>
        <v>87146338</v>
      </c>
      <c r="F43" s="83">
        <f>+F33+F41</f>
        <v>93004275</v>
      </c>
      <c r="H43" s="83">
        <f>+H33+H41</f>
        <v>93867114</v>
      </c>
      <c r="I43" s="11"/>
      <c r="J43" s="83">
        <f>+J33+J41</f>
        <v>89230410</v>
      </c>
      <c r="K43" s="11"/>
      <c r="L43" s="83">
        <f>+L33+L41</f>
        <v>96775182</v>
      </c>
      <c r="M43" s="11"/>
      <c r="N43" s="83">
        <f>+N33+N41</f>
        <v>91900371</v>
      </c>
      <c r="O43" s="22"/>
      <c r="P43" s="83">
        <f>+P33+P41</f>
        <v>75765458</v>
      </c>
    </row>
    <row r="44" spans="1:17" ht="13.5" thickTop="1">
      <c r="C44" s="23"/>
      <c r="D44" s="23"/>
      <c r="E44" s="23"/>
      <c r="F44" s="104"/>
      <c r="G44" s="24"/>
      <c r="H44" s="25"/>
      <c r="I44" s="25"/>
      <c r="J44" s="25"/>
      <c r="K44" s="25"/>
    </row>
    <row r="45" spans="1:17" ht="25.5" customHeight="1">
      <c r="A45" s="121" t="s">
        <v>32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</row>
    <row r="46" spans="1:17" ht="39" customHeight="1">
      <c r="A46" s="121" t="s">
        <v>109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</row>
    <row r="47" spans="1:17" ht="39" customHeight="1">
      <c r="A47" s="90"/>
      <c r="B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</row>
    <row r="48" spans="1:17">
      <c r="J48" s="1" t="s">
        <v>105</v>
      </c>
      <c r="K48" s="1" t="s">
        <v>106</v>
      </c>
    </row>
    <row r="49" spans="3:11">
      <c r="C49" s="2">
        <v>2003</v>
      </c>
      <c r="J49" s="13">
        <v>75765</v>
      </c>
      <c r="K49" s="13">
        <v>5596</v>
      </c>
    </row>
    <row r="50" spans="3:11">
      <c r="C50" s="2">
        <v>2004</v>
      </c>
      <c r="J50" s="13">
        <v>91900</v>
      </c>
      <c r="K50" s="13">
        <v>6031</v>
      </c>
    </row>
    <row r="51" spans="3:11">
      <c r="C51" s="2">
        <v>2005</v>
      </c>
      <c r="J51" s="13">
        <v>96775</v>
      </c>
      <c r="K51" s="13">
        <v>6578</v>
      </c>
    </row>
    <row r="52" spans="3:11">
      <c r="C52" s="2">
        <v>2006</v>
      </c>
      <c r="J52" s="13">
        <v>89230</v>
      </c>
      <c r="K52" s="13">
        <v>6416</v>
      </c>
    </row>
    <row r="53" spans="3:11">
      <c r="C53" s="26">
        <v>2007</v>
      </c>
      <c r="D53" s="26"/>
      <c r="E53" s="26"/>
      <c r="F53" s="26"/>
      <c r="G53" s="26"/>
      <c r="J53" s="13">
        <v>93867</v>
      </c>
      <c r="K53" s="13">
        <v>6755</v>
      </c>
    </row>
    <row r="54" spans="3:11">
      <c r="C54" s="26">
        <v>2008</v>
      </c>
      <c r="D54" s="26"/>
      <c r="E54" s="26"/>
      <c r="F54" s="26"/>
      <c r="G54" s="26"/>
      <c r="J54" s="13">
        <v>93004</v>
      </c>
      <c r="K54" s="13">
        <v>5957</v>
      </c>
    </row>
    <row r="55" spans="3:11">
      <c r="C55" s="2">
        <v>2009</v>
      </c>
      <c r="J55" s="13">
        <v>87146</v>
      </c>
      <c r="K55" s="13">
        <v>6872</v>
      </c>
    </row>
    <row r="61" spans="3:11">
      <c r="J61" s="1" t="s">
        <v>33</v>
      </c>
    </row>
    <row r="62" spans="3:11">
      <c r="C62" s="2">
        <v>2003</v>
      </c>
      <c r="J62" s="13">
        <v>40088</v>
      </c>
    </row>
    <row r="63" spans="3:11">
      <c r="C63" s="2">
        <v>2004</v>
      </c>
      <c r="J63" s="13">
        <v>44112</v>
      </c>
    </row>
    <row r="64" spans="3:11">
      <c r="C64" s="2">
        <v>2005</v>
      </c>
      <c r="J64" s="13">
        <v>53100</v>
      </c>
    </row>
    <row r="65" spans="3:10">
      <c r="C65" s="2">
        <v>2006</v>
      </c>
      <c r="J65" s="13">
        <v>54113</v>
      </c>
    </row>
    <row r="66" spans="3:10">
      <c r="C66" s="26">
        <v>2007</v>
      </c>
      <c r="D66" s="26"/>
      <c r="E66" s="26"/>
      <c r="F66" s="26"/>
      <c r="G66" s="26"/>
      <c r="J66" s="13">
        <v>59256</v>
      </c>
    </row>
    <row r="67" spans="3:10">
      <c r="C67" s="26">
        <v>2008</v>
      </c>
      <c r="D67" s="26"/>
      <c r="E67" s="26"/>
      <c r="J67" s="13">
        <v>62689</v>
      </c>
    </row>
    <row r="68" spans="3:10">
      <c r="C68" s="26">
        <v>2009</v>
      </c>
      <c r="J68" s="13">
        <v>58220</v>
      </c>
    </row>
  </sheetData>
  <mergeCells count="26">
    <mergeCell ref="A45:P45"/>
    <mergeCell ref="A46:P46"/>
    <mergeCell ref="A35:C35"/>
    <mergeCell ref="B36:C36"/>
    <mergeCell ref="B37:C37"/>
    <mergeCell ref="B38:C38"/>
    <mergeCell ref="B39:C39"/>
    <mergeCell ref="B43:C43"/>
    <mergeCell ref="B30:C30"/>
    <mergeCell ref="B31:C31"/>
    <mergeCell ref="B9:C9"/>
    <mergeCell ref="B10:C10"/>
    <mergeCell ref="B11:C11"/>
    <mergeCell ref="B17:C17"/>
    <mergeCell ref="B20:C20"/>
    <mergeCell ref="B22:C22"/>
    <mergeCell ref="B24:C24"/>
    <mergeCell ref="A27:C27"/>
    <mergeCell ref="B28:C28"/>
    <mergeCell ref="B29:C29"/>
    <mergeCell ref="A6:C6"/>
    <mergeCell ref="A8:C8"/>
    <mergeCell ref="A1:P1"/>
    <mergeCell ref="A2:P2"/>
    <mergeCell ref="A3:P3"/>
    <mergeCell ref="D5:P5"/>
  </mergeCells>
  <phoneticPr fontId="13" type="noConversion"/>
  <printOptions horizontalCentered="1"/>
  <pageMargins left="0.49" right="0.4" top="0.49" bottom="0.51" header="0.5" footer="0.5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75"/>
  <sheetViews>
    <sheetView showGridLines="0" workbookViewId="0">
      <selection activeCell="A4" sqref="A1:S1048576"/>
    </sheetView>
  </sheetViews>
  <sheetFormatPr defaultRowHeight="12.75"/>
  <cols>
    <col min="1" max="2" width="1.28515625" style="27" customWidth="1"/>
    <col min="3" max="3" width="37.28515625" style="27" customWidth="1"/>
    <col min="4" max="6" width="0" style="27" hidden="1" customWidth="1"/>
    <col min="7" max="7" width="12.28515625" style="27" customWidth="1"/>
    <col min="8" max="8" width="0.7109375" style="27" customWidth="1"/>
    <col min="9" max="9" width="12.7109375" style="27" customWidth="1"/>
    <col min="10" max="10" width="0.85546875" style="27" customWidth="1"/>
    <col min="11" max="11" width="13.140625" style="27" customWidth="1"/>
    <col min="12" max="12" width="1" style="27" customWidth="1"/>
    <col min="13" max="13" width="13.28515625" style="27" customWidth="1"/>
    <col min="14" max="14" width="1.85546875" style="27" customWidth="1"/>
    <col min="15" max="15" width="13.7109375" style="27" customWidth="1"/>
    <col min="16" max="16" width="1.5703125" style="27" customWidth="1"/>
    <col min="17" max="17" width="13.7109375" style="27" customWidth="1"/>
    <col min="18" max="18" width="2" style="27" customWidth="1"/>
    <col min="19" max="19" width="14.42578125" style="27" bestFit="1" customWidth="1"/>
    <col min="20" max="21" width="9.140625" style="27"/>
    <col min="22" max="22" width="10.28515625" style="27" customWidth="1"/>
    <col min="23" max="23" width="11.42578125" style="27" customWidth="1"/>
    <col min="24" max="24" width="10" style="27" customWidth="1"/>
    <col min="25" max="25" width="9.140625" style="27"/>
    <col min="26" max="26" width="9.42578125" style="27" customWidth="1"/>
    <col min="27" max="16384" width="9.140625" style="27"/>
  </cols>
  <sheetData>
    <row r="1" spans="1:19" ht="80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</row>
    <row r="2" spans="1:19" s="28" customFormat="1" ht="21.75" customHeight="1">
      <c r="A2" s="117" t="s">
        <v>34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 s="28" customFormat="1" ht="21.75" customHeight="1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>
      <c r="G4" s="124" t="s">
        <v>35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6"/>
    </row>
    <row r="5" spans="1:19" ht="13.5" thickBot="1">
      <c r="A5" s="123" t="s">
        <v>2</v>
      </c>
      <c r="B5" s="123"/>
      <c r="C5" s="123"/>
      <c r="F5" s="30" t="s">
        <v>36</v>
      </c>
      <c r="G5" s="110">
        <v>2009</v>
      </c>
      <c r="H5" s="109"/>
      <c r="I5" s="82">
        <v>2008</v>
      </c>
      <c r="J5" s="32"/>
      <c r="K5" s="31">
        <v>2007</v>
      </c>
      <c r="L5" s="32"/>
      <c r="M5" s="31">
        <v>2006</v>
      </c>
      <c r="N5" s="32"/>
      <c r="O5" s="31">
        <v>2005</v>
      </c>
      <c r="P5" s="32"/>
      <c r="Q5" s="31">
        <v>2004</v>
      </c>
      <c r="R5" s="32"/>
      <c r="S5" s="31">
        <v>2003</v>
      </c>
    </row>
    <row r="6" spans="1:19" ht="13.5" thickBot="1">
      <c r="A6" s="29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>
      <c r="A7" s="127" t="s">
        <v>37</v>
      </c>
      <c r="B7" s="127"/>
      <c r="C7" s="127"/>
      <c r="D7" s="35"/>
    </row>
    <row r="8" spans="1:19">
      <c r="B8" s="128" t="s">
        <v>38</v>
      </c>
      <c r="C8" s="128"/>
      <c r="F8" s="36">
        <v>2538342</v>
      </c>
      <c r="G8" s="37">
        <v>5330937</v>
      </c>
      <c r="H8" s="36"/>
      <c r="I8" s="38">
        <v>6147332</v>
      </c>
      <c r="J8" s="36"/>
      <c r="K8" s="38">
        <v>6067828</v>
      </c>
      <c r="L8" s="38"/>
      <c r="M8" s="38">
        <v>5042170</v>
      </c>
      <c r="N8" s="38"/>
      <c r="O8" s="38">
        <v>4140835</v>
      </c>
      <c r="P8" s="38"/>
      <c r="Q8" s="38">
        <v>2694639</v>
      </c>
      <c r="R8" s="38"/>
      <c r="S8" s="38">
        <v>2572510</v>
      </c>
    </row>
    <row r="9" spans="1:19">
      <c r="B9" s="128" t="s">
        <v>39</v>
      </c>
      <c r="C9" s="128"/>
      <c r="F9" s="39">
        <v>52399</v>
      </c>
      <c r="G9" s="48">
        <v>245964</v>
      </c>
      <c r="H9" s="39"/>
      <c r="I9" s="41">
        <v>155280</v>
      </c>
      <c r="J9" s="39"/>
      <c r="K9" s="41">
        <v>170438</v>
      </c>
      <c r="L9" s="41"/>
      <c r="M9" s="41">
        <v>172333</v>
      </c>
      <c r="N9" s="41"/>
      <c r="O9" s="41">
        <v>159535</v>
      </c>
      <c r="P9" s="41"/>
      <c r="Q9" s="41">
        <v>85235</v>
      </c>
      <c r="R9" s="41"/>
      <c r="S9" s="41">
        <v>61973</v>
      </c>
    </row>
    <row r="10" spans="1:19">
      <c r="B10" s="128" t="s">
        <v>40</v>
      </c>
      <c r="C10" s="128"/>
      <c r="G10" s="28"/>
      <c r="I10" s="41"/>
      <c r="K10" s="42"/>
      <c r="L10" s="42"/>
      <c r="M10" s="42"/>
      <c r="N10" s="42"/>
      <c r="O10" s="42"/>
      <c r="P10" s="42"/>
      <c r="Q10" s="42"/>
      <c r="R10" s="42"/>
      <c r="S10" s="42"/>
    </row>
    <row r="11" spans="1:19">
      <c r="C11" s="27" t="s">
        <v>41</v>
      </c>
      <c r="F11" s="39">
        <v>441490</v>
      </c>
      <c r="G11" s="48">
        <v>932180</v>
      </c>
      <c r="H11" s="39"/>
      <c r="I11" s="41">
        <v>825739</v>
      </c>
      <c r="J11" s="39"/>
      <c r="K11" s="41">
        <v>455444</v>
      </c>
      <c r="L11" s="41"/>
      <c r="M11" s="41">
        <v>182809</v>
      </c>
      <c r="N11" s="41"/>
      <c r="O11" s="41">
        <v>177906</v>
      </c>
      <c r="P11" s="41"/>
      <c r="Q11" s="41">
        <v>219479</v>
      </c>
      <c r="R11" s="41"/>
      <c r="S11" s="41">
        <v>194095</v>
      </c>
    </row>
    <row r="12" spans="1:19">
      <c r="C12" s="27" t="s">
        <v>42</v>
      </c>
      <c r="F12" s="39">
        <v>25646</v>
      </c>
      <c r="G12" s="48">
        <v>36024</v>
      </c>
      <c r="H12" s="39"/>
      <c r="I12" s="41">
        <v>30857</v>
      </c>
      <c r="J12" s="39"/>
      <c r="K12" s="41">
        <v>18379</v>
      </c>
      <c r="L12" s="41"/>
      <c r="M12" s="41">
        <v>13132</v>
      </c>
      <c r="N12" s="41"/>
      <c r="O12" s="41">
        <v>12723</v>
      </c>
      <c r="P12" s="41"/>
      <c r="Q12" s="41">
        <v>12788</v>
      </c>
      <c r="R12" s="41"/>
      <c r="S12" s="41">
        <v>14159</v>
      </c>
    </row>
    <row r="13" spans="1:19">
      <c r="C13" s="27" t="s">
        <v>43</v>
      </c>
      <c r="F13" s="39">
        <v>8365774</v>
      </c>
      <c r="G13" s="48">
        <v>15157635</v>
      </c>
      <c r="H13" s="39"/>
      <c r="I13" s="41">
        <v>15067436</v>
      </c>
      <c r="J13" s="39"/>
      <c r="K13" s="41">
        <v>14177891</v>
      </c>
      <c r="L13" s="41"/>
      <c r="M13" s="41">
        <v>12933248</v>
      </c>
      <c r="N13" s="41"/>
      <c r="O13" s="41">
        <v>10938309</v>
      </c>
      <c r="P13" s="41"/>
      <c r="Q13" s="41">
        <v>14269018</v>
      </c>
      <c r="R13" s="41"/>
      <c r="S13" s="41">
        <v>10526783</v>
      </c>
    </row>
    <row r="14" spans="1:19">
      <c r="C14" s="27" t="s">
        <v>44</v>
      </c>
      <c r="F14" s="44">
        <v>1661289</v>
      </c>
      <c r="G14" s="59">
        <v>1950588</v>
      </c>
      <c r="H14" s="44"/>
      <c r="I14" s="46">
        <v>2070425</v>
      </c>
      <c r="J14" s="44"/>
      <c r="K14" s="46">
        <v>1948030</v>
      </c>
      <c r="L14" s="47"/>
      <c r="M14" s="46">
        <v>2017055</v>
      </c>
      <c r="N14" s="47"/>
      <c r="O14" s="46">
        <v>2683155</v>
      </c>
      <c r="P14" s="47"/>
      <c r="Q14" s="46">
        <v>2647756</v>
      </c>
      <c r="R14" s="47"/>
      <c r="S14" s="46">
        <v>2267642</v>
      </c>
    </row>
    <row r="15" spans="1:19">
      <c r="A15" s="28"/>
      <c r="B15" s="128" t="s">
        <v>45</v>
      </c>
      <c r="C15" s="128"/>
      <c r="D15" s="28"/>
      <c r="E15" s="28"/>
      <c r="F15" s="48" t="s">
        <v>46</v>
      </c>
      <c r="G15" s="49">
        <f>SUM(G11:G14)</f>
        <v>18076427</v>
      </c>
      <c r="H15" s="48"/>
      <c r="I15" s="50">
        <f>SUM(I11:I14)</f>
        <v>17994457</v>
      </c>
      <c r="J15" s="48"/>
      <c r="K15" s="50">
        <f>SUM(K11:K14)</f>
        <v>16599744</v>
      </c>
      <c r="L15" s="40"/>
      <c r="M15" s="50">
        <f>SUM(M11:M14)</f>
        <v>15146244</v>
      </c>
      <c r="N15" s="40"/>
      <c r="O15" s="50">
        <v>13812093</v>
      </c>
      <c r="P15" s="40"/>
      <c r="Q15" s="50">
        <f>SUM(Q11:Q14)</f>
        <v>17149041</v>
      </c>
      <c r="R15" s="40"/>
      <c r="S15" s="50">
        <f>SUM(S11:S14)</f>
        <v>13002679</v>
      </c>
    </row>
    <row r="16" spans="1:19">
      <c r="A16" s="28"/>
      <c r="D16" s="28"/>
      <c r="E16" s="28"/>
      <c r="F16" s="48"/>
      <c r="G16" s="48"/>
      <c r="H16" s="48"/>
      <c r="I16" s="40"/>
      <c r="J16" s="48"/>
      <c r="K16" s="41"/>
      <c r="L16" s="40"/>
      <c r="M16" s="41"/>
      <c r="N16" s="40"/>
      <c r="O16" s="41"/>
      <c r="P16" s="40"/>
      <c r="Q16" s="41"/>
      <c r="R16" s="40"/>
      <c r="S16" s="41"/>
    </row>
    <row r="17" spans="1:19">
      <c r="B17" s="128" t="s">
        <v>47</v>
      </c>
      <c r="C17" s="128"/>
      <c r="F17" s="44">
        <v>4297263</v>
      </c>
      <c r="G17" s="59">
        <v>14963318</v>
      </c>
      <c r="H17" s="44"/>
      <c r="I17" s="46">
        <v>15039616</v>
      </c>
      <c r="J17" s="44"/>
      <c r="K17" s="46">
        <v>14617033</v>
      </c>
      <c r="L17" s="47"/>
      <c r="M17" s="41">
        <v>12962217</v>
      </c>
      <c r="N17" s="47"/>
      <c r="O17" s="46">
        <v>12200345</v>
      </c>
      <c r="P17" s="47"/>
      <c r="Q17" s="46">
        <v>8953741</v>
      </c>
      <c r="R17" s="47"/>
      <c r="S17" s="41">
        <v>6033225</v>
      </c>
    </row>
    <row r="18" spans="1:19">
      <c r="A18" s="128" t="s">
        <v>48</v>
      </c>
      <c r="B18" s="128"/>
      <c r="C18" s="128"/>
      <c r="D18" s="28"/>
      <c r="E18" s="28"/>
      <c r="F18" s="51" t="s">
        <v>46</v>
      </c>
      <c r="G18" s="52">
        <f>+G8+G9+G15+G17</f>
        <v>38616646</v>
      </c>
      <c r="H18" s="51"/>
      <c r="I18" s="53">
        <f>+I8+I9+I15+I17</f>
        <v>39336685</v>
      </c>
      <c r="J18" s="51"/>
      <c r="K18" s="53">
        <f>+K8+K9+K15+K17</f>
        <v>37455043</v>
      </c>
      <c r="L18" s="54"/>
      <c r="M18" s="55">
        <f>+M8+M9+M15+M17</f>
        <v>33322964</v>
      </c>
      <c r="N18" s="54"/>
      <c r="O18" s="53">
        <v>30312808</v>
      </c>
      <c r="P18" s="54"/>
      <c r="Q18" s="53">
        <f>+Q8+Q9+Q15+Q17</f>
        <v>28882656</v>
      </c>
      <c r="R18" s="54"/>
      <c r="S18" s="55">
        <f>+S8+S9+S15+S17</f>
        <v>21670387</v>
      </c>
    </row>
    <row r="19" spans="1:19">
      <c r="D19" s="28"/>
      <c r="E19" s="28"/>
      <c r="F19" s="51"/>
      <c r="G19" s="51"/>
      <c r="H19" s="51"/>
      <c r="I19" s="51"/>
      <c r="J19" s="51"/>
      <c r="K19" s="47"/>
      <c r="L19" s="54"/>
      <c r="M19" s="47"/>
      <c r="N19" s="54"/>
      <c r="O19" s="47"/>
      <c r="P19" s="54"/>
      <c r="Q19" s="47"/>
      <c r="R19" s="54"/>
      <c r="S19" s="47"/>
    </row>
    <row r="20" spans="1:19">
      <c r="A20" s="128" t="s">
        <v>49</v>
      </c>
      <c r="B20" s="128"/>
      <c r="C20" s="128"/>
      <c r="I20" s="28"/>
      <c r="K20" s="42"/>
      <c r="L20" s="42"/>
      <c r="M20" s="42"/>
      <c r="N20" s="42"/>
      <c r="O20" s="42"/>
      <c r="P20" s="42"/>
      <c r="Q20" s="42"/>
      <c r="R20" s="42"/>
      <c r="S20" s="42"/>
    </row>
    <row r="21" spans="1:19">
      <c r="B21" s="128" t="s">
        <v>50</v>
      </c>
      <c r="C21" s="128"/>
      <c r="I21" s="28"/>
      <c r="K21" s="42"/>
      <c r="L21" s="42"/>
      <c r="M21" s="42"/>
      <c r="N21" s="42"/>
      <c r="O21" s="42"/>
      <c r="P21" s="42"/>
      <c r="Q21" s="42"/>
      <c r="R21" s="42"/>
      <c r="S21" s="42"/>
    </row>
    <row r="22" spans="1:19">
      <c r="C22" s="27" t="s">
        <v>51</v>
      </c>
      <c r="F22" s="39">
        <v>51806</v>
      </c>
      <c r="G22" s="48">
        <v>32146</v>
      </c>
      <c r="H22" s="39"/>
      <c r="I22" s="41">
        <v>36007</v>
      </c>
      <c r="J22" s="39"/>
      <c r="K22" s="41">
        <v>145738</v>
      </c>
      <c r="L22" s="41"/>
      <c r="M22" s="41">
        <v>146250</v>
      </c>
      <c r="N22" s="41"/>
      <c r="O22" s="41">
        <v>170108</v>
      </c>
      <c r="P22" s="41"/>
      <c r="Q22" s="41">
        <v>472111</v>
      </c>
      <c r="R22" s="41"/>
      <c r="S22" s="41">
        <v>222230</v>
      </c>
    </row>
    <row r="23" spans="1:19">
      <c r="C23" s="27" t="s">
        <v>52</v>
      </c>
      <c r="F23" s="39">
        <v>619323</v>
      </c>
      <c r="G23" s="48">
        <v>2674</v>
      </c>
      <c r="H23" s="39"/>
      <c r="I23" s="41">
        <v>3927</v>
      </c>
      <c r="J23" s="39"/>
      <c r="K23" s="41">
        <v>6326</v>
      </c>
      <c r="L23" s="41"/>
      <c r="M23" s="41">
        <v>5539</v>
      </c>
      <c r="N23" s="41"/>
      <c r="O23" s="41">
        <v>11243</v>
      </c>
      <c r="P23" s="41"/>
      <c r="Q23" s="41">
        <v>5309</v>
      </c>
      <c r="R23" s="41"/>
      <c r="S23" s="41">
        <v>11670</v>
      </c>
    </row>
    <row r="24" spans="1:19">
      <c r="C24" s="27" t="s">
        <v>53</v>
      </c>
      <c r="F24" s="43">
        <v>0</v>
      </c>
      <c r="G24" s="96">
        <v>0</v>
      </c>
      <c r="H24" s="43"/>
      <c r="I24" s="98">
        <v>0</v>
      </c>
      <c r="J24" s="43"/>
      <c r="K24" s="98">
        <v>0</v>
      </c>
      <c r="L24" s="47"/>
      <c r="M24" s="98">
        <v>0</v>
      </c>
      <c r="N24" s="42"/>
      <c r="O24" s="98">
        <v>0</v>
      </c>
      <c r="P24" s="47"/>
      <c r="Q24" s="98">
        <v>0</v>
      </c>
      <c r="R24" s="47"/>
      <c r="S24" s="98">
        <v>0</v>
      </c>
    </row>
    <row r="25" spans="1:19">
      <c r="A25" s="28"/>
      <c r="B25" s="128" t="s">
        <v>54</v>
      </c>
      <c r="C25" s="128"/>
      <c r="D25" s="28"/>
      <c r="E25" s="28"/>
      <c r="F25" s="51">
        <v>671129</v>
      </c>
      <c r="G25" s="52">
        <f>SUM(G22:G24)</f>
        <v>34820</v>
      </c>
      <c r="H25" s="51"/>
      <c r="I25" s="53">
        <f>SUM(I22:I24)</f>
        <v>39934</v>
      </c>
      <c r="J25" s="51"/>
      <c r="K25" s="53">
        <f>SUM(K22:K24)</f>
        <v>152064</v>
      </c>
      <c r="L25" s="54"/>
      <c r="M25" s="55">
        <f>SUM(M22:M24)</f>
        <v>151789</v>
      </c>
      <c r="N25" s="54"/>
      <c r="O25" s="53">
        <v>181351</v>
      </c>
      <c r="P25" s="54"/>
      <c r="Q25" s="53">
        <f>SUM(Q22:Q24)</f>
        <v>477420</v>
      </c>
      <c r="R25" s="54"/>
      <c r="S25" s="55">
        <f>SUM(S22:S24)</f>
        <v>233900</v>
      </c>
    </row>
    <row r="26" spans="1:19">
      <c r="A26" s="28"/>
      <c r="D26" s="28"/>
      <c r="E26" s="28"/>
      <c r="F26" s="51"/>
      <c r="G26" s="51"/>
      <c r="H26" s="51"/>
      <c r="I26" s="51"/>
      <c r="J26" s="51"/>
      <c r="K26" s="47"/>
      <c r="L26" s="54"/>
      <c r="M26" s="47"/>
      <c r="N26" s="54"/>
      <c r="O26" s="47"/>
      <c r="P26" s="54"/>
      <c r="Q26" s="47"/>
      <c r="R26" s="54"/>
      <c r="S26" s="47"/>
    </row>
    <row r="27" spans="1:19">
      <c r="B27" s="128" t="s">
        <v>55</v>
      </c>
      <c r="C27" s="128"/>
      <c r="I27" s="28"/>
      <c r="K27" s="42"/>
      <c r="L27" s="42"/>
      <c r="M27" s="42"/>
      <c r="N27" s="42"/>
      <c r="O27" s="42"/>
      <c r="P27" s="42"/>
      <c r="Q27" s="42"/>
      <c r="R27" s="42"/>
      <c r="S27" s="42"/>
    </row>
    <row r="28" spans="1:19">
      <c r="C28" s="27" t="s">
        <v>56</v>
      </c>
      <c r="G28" s="40">
        <v>133197</v>
      </c>
      <c r="I28" s="41">
        <v>278244</v>
      </c>
      <c r="K28" s="41">
        <v>347232</v>
      </c>
      <c r="L28" s="41"/>
      <c r="M28" s="41">
        <v>331673</v>
      </c>
      <c r="N28" s="41"/>
      <c r="O28" s="41">
        <v>319330</v>
      </c>
      <c r="P28" s="41"/>
      <c r="Q28" s="41">
        <v>305505</v>
      </c>
      <c r="R28" s="41"/>
      <c r="S28" s="41">
        <v>296866</v>
      </c>
    </row>
    <row r="29" spans="1:19">
      <c r="B29" s="128" t="s">
        <v>57</v>
      </c>
      <c r="C29" s="128"/>
      <c r="G29" s="101">
        <v>0</v>
      </c>
      <c r="H29" s="99"/>
      <c r="I29" s="99">
        <v>0</v>
      </c>
      <c r="J29" s="99"/>
      <c r="K29" s="99">
        <v>0</v>
      </c>
      <c r="L29" s="100"/>
      <c r="M29" s="99">
        <v>0</v>
      </c>
      <c r="N29" s="42"/>
      <c r="O29" s="41">
        <v>17</v>
      </c>
      <c r="P29" s="41"/>
      <c r="Q29" s="41">
        <v>32</v>
      </c>
      <c r="R29" s="41"/>
      <c r="S29" s="41">
        <v>46</v>
      </c>
    </row>
    <row r="30" spans="1:19">
      <c r="B30" s="129" t="s">
        <v>58</v>
      </c>
      <c r="C30" s="129"/>
      <c r="G30" s="40"/>
      <c r="I30" s="41"/>
      <c r="K30" s="42"/>
      <c r="L30" s="42"/>
      <c r="M30" s="42"/>
      <c r="N30" s="42"/>
      <c r="O30" s="42"/>
      <c r="P30" s="42"/>
      <c r="Q30" s="42"/>
      <c r="R30" s="42"/>
      <c r="S30" s="42"/>
    </row>
    <row r="31" spans="1:19">
      <c r="B31" s="56"/>
      <c r="C31" s="56" t="s">
        <v>59</v>
      </c>
      <c r="G31" s="40">
        <v>1698058</v>
      </c>
      <c r="I31" s="41">
        <v>1463448</v>
      </c>
      <c r="K31" s="41">
        <v>1448838</v>
      </c>
      <c r="L31" s="41"/>
      <c r="M31" s="41">
        <v>1312043</v>
      </c>
      <c r="N31" s="41"/>
      <c r="O31" s="41">
        <v>485988</v>
      </c>
      <c r="P31" s="41"/>
      <c r="Q31" s="41">
        <v>308929</v>
      </c>
      <c r="R31" s="41"/>
      <c r="S31" s="41">
        <v>513200</v>
      </c>
    </row>
    <row r="32" spans="1:19">
      <c r="B32" s="128" t="s">
        <v>60</v>
      </c>
      <c r="C32" s="128"/>
      <c r="F32" s="39"/>
      <c r="G32" s="59">
        <v>9177634</v>
      </c>
      <c r="H32" s="39"/>
      <c r="I32" s="46">
        <f>10161623+25104</f>
        <v>10186727</v>
      </c>
      <c r="J32" s="39"/>
      <c r="K32" s="46">
        <v>10698277</v>
      </c>
      <c r="L32" s="41"/>
      <c r="M32" s="46">
        <f>10629709+369701</f>
        <v>10999410</v>
      </c>
      <c r="N32" s="41"/>
      <c r="O32" s="46">
        <v>10168955</v>
      </c>
      <c r="P32" s="41"/>
      <c r="Q32" s="46">
        <f>10830139+51312</f>
        <v>10881451</v>
      </c>
      <c r="R32" s="41"/>
      <c r="S32" s="46">
        <f>9376827+51183</f>
        <v>9428010</v>
      </c>
    </row>
    <row r="33" spans="1:28">
      <c r="F33" s="44"/>
      <c r="G33" s="44"/>
      <c r="H33" s="44"/>
      <c r="I33" s="51"/>
      <c r="J33" s="44"/>
      <c r="K33" s="57"/>
      <c r="L33" s="57"/>
      <c r="M33" s="41"/>
      <c r="N33" s="57"/>
      <c r="O33" s="57"/>
      <c r="P33" s="57"/>
      <c r="Q33" s="57"/>
      <c r="R33" s="57"/>
      <c r="S33" s="42"/>
    </row>
    <row r="34" spans="1:28">
      <c r="A34" s="28"/>
      <c r="B34" s="128" t="s">
        <v>61</v>
      </c>
      <c r="C34" s="128"/>
      <c r="D34" s="28"/>
      <c r="E34" s="28"/>
      <c r="F34" s="51" t="e">
        <v>#REF!</v>
      </c>
      <c r="G34" s="52">
        <f>+G25+G28+G31+G32</f>
        <v>11043709</v>
      </c>
      <c r="H34" s="51"/>
      <c r="I34" s="53">
        <f>+I25+I28+I31+I32</f>
        <v>11968353</v>
      </c>
      <c r="J34" s="51"/>
      <c r="K34" s="53">
        <f>+K25+K28+K31+K32</f>
        <v>12646411</v>
      </c>
      <c r="L34" s="54"/>
      <c r="M34" s="53">
        <f>SUM(M25:M32)</f>
        <v>12794915</v>
      </c>
      <c r="N34" s="54"/>
      <c r="O34" s="53">
        <v>11155641</v>
      </c>
      <c r="P34" s="54"/>
      <c r="Q34" s="53">
        <f>SUM(Q25:Q32)</f>
        <v>11973337</v>
      </c>
      <c r="R34" s="54"/>
      <c r="S34" s="53">
        <f>SUM(S25:S32)</f>
        <v>10472022</v>
      </c>
    </row>
    <row r="35" spans="1:28">
      <c r="A35" s="28"/>
      <c r="D35" s="28"/>
      <c r="E35" s="28"/>
      <c r="F35" s="51"/>
      <c r="G35" s="51"/>
      <c r="H35" s="51"/>
      <c r="I35" s="51"/>
      <c r="J35" s="51"/>
      <c r="K35" s="47"/>
      <c r="L35" s="54"/>
      <c r="M35" s="41"/>
      <c r="N35" s="54"/>
      <c r="O35" s="47"/>
      <c r="P35" s="54"/>
      <c r="Q35" s="47"/>
      <c r="R35" s="54"/>
      <c r="S35" s="41"/>
    </row>
    <row r="36" spans="1:28">
      <c r="B36" s="128" t="s">
        <v>62</v>
      </c>
      <c r="C36" s="128"/>
      <c r="I36" s="28"/>
      <c r="K36" s="42"/>
      <c r="L36" s="42"/>
      <c r="M36" s="47"/>
      <c r="N36" s="42"/>
      <c r="O36" s="42"/>
      <c r="P36" s="42"/>
      <c r="Q36" s="42"/>
      <c r="R36" s="42"/>
      <c r="S36" s="42"/>
    </row>
    <row r="37" spans="1:28">
      <c r="C37" s="27" t="s">
        <v>63</v>
      </c>
      <c r="F37" s="39">
        <v>1993656</v>
      </c>
      <c r="G37" s="48">
        <v>2306227</v>
      </c>
      <c r="H37" s="39"/>
      <c r="I37" s="41">
        <v>2506523</v>
      </c>
      <c r="J37" s="39"/>
      <c r="K37" s="41">
        <v>2455528</v>
      </c>
      <c r="L37" s="41"/>
      <c r="M37" s="41">
        <v>2636613</v>
      </c>
      <c r="N37" s="41"/>
      <c r="O37" s="41">
        <v>2597790</v>
      </c>
      <c r="P37" s="41"/>
      <c r="Q37" s="41">
        <v>2179158</v>
      </c>
      <c r="R37" s="41"/>
      <c r="S37" s="41">
        <v>1985829</v>
      </c>
    </row>
    <row r="38" spans="1:28">
      <c r="C38" s="27" t="s">
        <v>64</v>
      </c>
      <c r="F38" s="39">
        <v>1184562</v>
      </c>
      <c r="G38" s="48">
        <v>1623645</v>
      </c>
      <c r="H38" s="39"/>
      <c r="I38" s="41">
        <v>1672031</v>
      </c>
      <c r="J38" s="39"/>
      <c r="K38" s="41">
        <v>1623280</v>
      </c>
      <c r="L38" s="41"/>
      <c r="M38" s="41">
        <v>1478042</v>
      </c>
      <c r="N38" s="41"/>
      <c r="O38" s="41">
        <v>1671590</v>
      </c>
      <c r="P38" s="41"/>
      <c r="Q38" s="41">
        <f>1172534+242429</f>
        <v>1414963</v>
      </c>
      <c r="R38" s="41"/>
      <c r="S38" s="41">
        <f>1060654+240110</f>
        <v>1300764</v>
      </c>
    </row>
    <row r="39" spans="1:28">
      <c r="C39" s="27" t="s">
        <v>65</v>
      </c>
      <c r="F39" s="44">
        <v>2316984</v>
      </c>
      <c r="G39" s="59">
        <v>2333918</v>
      </c>
      <c r="H39" s="44"/>
      <c r="I39" s="46">
        <f>293127+2432926</f>
        <v>2726053</v>
      </c>
      <c r="J39" s="44"/>
      <c r="K39" s="46">
        <v>3031593</v>
      </c>
      <c r="L39" s="47"/>
      <c r="M39" s="46">
        <f>288246+2698726</f>
        <v>2986972</v>
      </c>
      <c r="N39" s="47"/>
      <c r="O39" s="46">
        <v>2533634</v>
      </c>
      <c r="P39" s="47"/>
      <c r="Q39" s="46">
        <v>2305724</v>
      </c>
      <c r="R39" s="47"/>
      <c r="S39" s="41">
        <v>2197547</v>
      </c>
    </row>
    <row r="40" spans="1:28">
      <c r="A40" s="28"/>
      <c r="B40" s="128" t="s">
        <v>66</v>
      </c>
      <c r="C40" s="128"/>
      <c r="D40" s="28"/>
      <c r="E40" s="28"/>
      <c r="F40" s="51" t="e">
        <v>#REF!</v>
      </c>
      <c r="G40" s="52">
        <f>SUM(G37:G39)</f>
        <v>6263790</v>
      </c>
      <c r="H40" s="51"/>
      <c r="I40" s="53">
        <f>SUM(I37:I39)</f>
        <v>6904607</v>
      </c>
      <c r="J40" s="51"/>
      <c r="K40" s="53">
        <f>SUM(K37:K39)</f>
        <v>7110401</v>
      </c>
      <c r="L40" s="54"/>
      <c r="M40" s="53">
        <f>SUM(M37:M39)</f>
        <v>7101627</v>
      </c>
      <c r="N40" s="54"/>
      <c r="O40" s="53">
        <v>6803014</v>
      </c>
      <c r="P40" s="54"/>
      <c r="Q40" s="53">
        <f>SUM(Q37:Q39)</f>
        <v>5899845</v>
      </c>
      <c r="R40" s="54"/>
      <c r="S40" s="55">
        <f>SUM(S37:S39)</f>
        <v>5484140</v>
      </c>
    </row>
    <row r="41" spans="1:28">
      <c r="A41" s="28"/>
      <c r="D41" s="28"/>
      <c r="E41" s="28"/>
      <c r="F41" s="51"/>
      <c r="G41" s="51"/>
      <c r="H41" s="51"/>
      <c r="I41" s="51"/>
      <c r="J41" s="51"/>
      <c r="K41" s="47"/>
      <c r="L41" s="54"/>
      <c r="M41" s="41"/>
      <c r="N41" s="54"/>
      <c r="O41" s="47"/>
      <c r="P41" s="54"/>
      <c r="Q41" s="47"/>
      <c r="R41" s="54"/>
      <c r="S41" s="47"/>
    </row>
    <row r="42" spans="1:28">
      <c r="B42" s="128" t="s">
        <v>67</v>
      </c>
      <c r="C42" s="128"/>
      <c r="I42" s="28"/>
      <c r="K42" s="42"/>
      <c r="L42" s="42"/>
      <c r="M42" s="47"/>
      <c r="N42" s="42"/>
      <c r="O42" s="42"/>
      <c r="P42" s="42"/>
      <c r="Q42" s="42"/>
      <c r="R42" s="42"/>
      <c r="S42" s="42"/>
    </row>
    <row r="43" spans="1:28">
      <c r="C43" s="27" t="s">
        <v>68</v>
      </c>
      <c r="F43" s="39">
        <v>77356</v>
      </c>
      <c r="G43" s="48">
        <v>23999</v>
      </c>
      <c r="H43" s="39"/>
      <c r="I43" s="41">
        <v>48450</v>
      </c>
      <c r="J43" s="39"/>
      <c r="K43" s="41">
        <v>98079</v>
      </c>
      <c r="L43" s="41"/>
      <c r="M43" s="41">
        <v>67660</v>
      </c>
      <c r="N43" s="41"/>
      <c r="O43" s="41">
        <v>44947</v>
      </c>
      <c r="P43" s="41"/>
      <c r="Q43" s="41">
        <v>38844</v>
      </c>
      <c r="R43" s="41"/>
      <c r="S43" s="41">
        <v>34947</v>
      </c>
    </row>
    <row r="44" spans="1:28">
      <c r="C44" s="27" t="s">
        <v>69</v>
      </c>
      <c r="F44" s="44">
        <v>535910</v>
      </c>
      <c r="G44" s="59">
        <v>1282111</v>
      </c>
      <c r="H44" s="44"/>
      <c r="I44" s="46">
        <f>55407+837144+648167</f>
        <v>1540718</v>
      </c>
      <c r="J44" s="44"/>
      <c r="K44" s="46">
        <v>1836684</v>
      </c>
      <c r="L44" s="47"/>
      <c r="M44" s="41">
        <f>5109+1930069</f>
        <v>1935178</v>
      </c>
      <c r="N44" s="47"/>
      <c r="O44" s="46">
        <v>4739502</v>
      </c>
      <c r="P44" s="47"/>
      <c r="Q44" s="46">
        <f>227183+1168</f>
        <v>228351</v>
      </c>
      <c r="R44" s="47"/>
      <c r="S44" s="41">
        <f>476414+105</f>
        <v>476519</v>
      </c>
      <c r="AA44" s="58"/>
      <c r="AB44" s="58"/>
    </row>
    <row r="45" spans="1:28">
      <c r="A45" s="28"/>
      <c r="B45" s="128" t="s">
        <v>70</v>
      </c>
      <c r="C45" s="128"/>
      <c r="D45" s="28"/>
      <c r="E45" s="28"/>
      <c r="F45" s="51" t="e">
        <v>#REF!</v>
      </c>
      <c r="G45" s="52">
        <f>SUM(G43:G44)</f>
        <v>1306110</v>
      </c>
      <c r="H45" s="51"/>
      <c r="I45" s="53">
        <f>SUM(I43:I44)</f>
        <v>1589168</v>
      </c>
      <c r="J45" s="51"/>
      <c r="K45" s="53">
        <f>SUM(K43:K44)</f>
        <v>1934763</v>
      </c>
      <c r="L45" s="54"/>
      <c r="M45" s="55">
        <f>SUM(M43:M44)</f>
        <v>2002838</v>
      </c>
      <c r="N45" s="54"/>
      <c r="O45" s="53">
        <v>4784449</v>
      </c>
      <c r="P45" s="54"/>
      <c r="Q45" s="53">
        <f>SUM(Q43:Q44)</f>
        <v>267195</v>
      </c>
      <c r="R45" s="54"/>
      <c r="S45" s="55">
        <f>SUM(S43:S44)</f>
        <v>511466</v>
      </c>
    </row>
    <row r="46" spans="1:28">
      <c r="A46" s="28"/>
      <c r="D46" s="28"/>
      <c r="E46" s="28"/>
      <c r="F46" s="51"/>
      <c r="G46" s="51"/>
      <c r="H46" s="51"/>
      <c r="I46" s="44"/>
      <c r="J46" s="51"/>
      <c r="K46" s="47"/>
      <c r="L46" s="54"/>
      <c r="M46" s="41"/>
      <c r="N46" s="54"/>
      <c r="O46" s="47"/>
      <c r="P46" s="54"/>
      <c r="Q46" s="47"/>
      <c r="R46" s="54"/>
      <c r="S46" s="47"/>
    </row>
    <row r="47" spans="1:28">
      <c r="B47" s="128" t="s">
        <v>71</v>
      </c>
      <c r="C47" s="128"/>
      <c r="F47" s="39"/>
      <c r="G47" s="59">
        <v>348867</v>
      </c>
      <c r="H47" s="39"/>
      <c r="I47" s="75">
        <v>442491</v>
      </c>
      <c r="J47" s="39"/>
      <c r="K47" s="46">
        <v>619658</v>
      </c>
      <c r="L47" s="41"/>
      <c r="M47" s="46">
        <v>661808</v>
      </c>
      <c r="N47" s="41"/>
      <c r="O47" s="46">
        <v>791166</v>
      </c>
      <c r="P47" s="41"/>
      <c r="Q47" s="46">
        <v>695512</v>
      </c>
      <c r="R47" s="41"/>
      <c r="S47" s="46">
        <v>560327</v>
      </c>
    </row>
    <row r="48" spans="1:28">
      <c r="F48" s="39"/>
      <c r="G48" s="39"/>
      <c r="H48" s="39"/>
      <c r="I48" s="39"/>
      <c r="J48" s="39"/>
      <c r="K48" s="42"/>
      <c r="L48" s="42"/>
      <c r="M48" s="42"/>
      <c r="N48" s="42"/>
      <c r="O48" s="42"/>
      <c r="P48" s="42"/>
      <c r="Q48" s="42"/>
      <c r="R48" s="42"/>
      <c r="S48" s="42"/>
    </row>
    <row r="49" spans="1:19">
      <c r="A49" s="28"/>
      <c r="B49" s="128" t="s">
        <v>13</v>
      </c>
      <c r="C49" s="128"/>
      <c r="D49" s="28"/>
      <c r="E49" s="28"/>
      <c r="F49" s="60" t="e">
        <v>#REF!</v>
      </c>
      <c r="G49" s="49">
        <f>+G18+G34+G40+G45+G47</f>
        <v>57579122</v>
      </c>
      <c r="H49" s="60"/>
      <c r="I49" s="50">
        <f>+I18+I34+I40+I45+I47</f>
        <v>60241304</v>
      </c>
      <c r="J49" s="60"/>
      <c r="K49" s="50">
        <f>+K18+K34+K40+K45+K47</f>
        <v>59766276</v>
      </c>
      <c r="L49" s="61"/>
      <c r="M49" s="50">
        <f>+M18+M34+M40+M45+M47</f>
        <v>55884152</v>
      </c>
      <c r="N49" s="61"/>
      <c r="O49" s="50">
        <v>53847078</v>
      </c>
      <c r="P49" s="61"/>
      <c r="Q49" s="50">
        <f>+Q18+Q34+Q40+Q45+Q47</f>
        <v>47718545</v>
      </c>
      <c r="R49" s="61"/>
      <c r="S49" s="50">
        <f>+S18+S34+S40+S45+S47</f>
        <v>38698342</v>
      </c>
    </row>
    <row r="50" spans="1:19">
      <c r="A50" s="28"/>
      <c r="B50" s="28"/>
      <c r="C50" s="27" t="s">
        <v>72</v>
      </c>
      <c r="D50" s="28"/>
      <c r="E50" s="28"/>
      <c r="F50" s="60"/>
      <c r="G50" s="59">
        <v>10317</v>
      </c>
      <c r="H50" s="60"/>
      <c r="I50" s="75">
        <v>14279</v>
      </c>
      <c r="J50" s="60"/>
      <c r="K50" s="46">
        <v>19020</v>
      </c>
      <c r="L50" s="61"/>
      <c r="M50" s="46">
        <v>23213</v>
      </c>
      <c r="N50" s="61"/>
      <c r="O50" s="46">
        <v>23687</v>
      </c>
      <c r="P50" s="61"/>
      <c r="Q50" s="46">
        <v>24228</v>
      </c>
      <c r="R50" s="61"/>
      <c r="S50" s="46">
        <v>33699</v>
      </c>
    </row>
    <row r="51" spans="1:19">
      <c r="A51" s="28"/>
      <c r="B51" s="28"/>
      <c r="D51" s="28"/>
      <c r="E51" s="28"/>
      <c r="F51" s="60"/>
      <c r="G51" s="60"/>
      <c r="H51" s="60"/>
      <c r="I51" s="60"/>
      <c r="J51" s="60"/>
      <c r="K51" s="61"/>
      <c r="L51" s="60"/>
      <c r="N51" s="60"/>
      <c r="O51" s="60"/>
      <c r="P51" s="60"/>
      <c r="Q51" s="62"/>
      <c r="R51" s="60"/>
      <c r="S51" s="41"/>
    </row>
    <row r="52" spans="1:19" ht="13.5" thickBot="1">
      <c r="A52" s="28"/>
      <c r="B52" s="127" t="s">
        <v>13</v>
      </c>
      <c r="C52" s="127"/>
      <c r="D52" s="28"/>
      <c r="E52" s="28"/>
      <c r="F52" s="48" t="e">
        <v>#REF!</v>
      </c>
      <c r="G52" s="63">
        <f>+G49-G50</f>
        <v>57568805</v>
      </c>
      <c r="H52" s="48"/>
      <c r="I52" s="63">
        <f>+I49-I50</f>
        <v>60227025</v>
      </c>
      <c r="J52" s="48"/>
      <c r="K52" s="63">
        <f>+K49-K50</f>
        <v>59747256</v>
      </c>
      <c r="L52" s="37"/>
      <c r="M52" s="63">
        <f>+M49-M50</f>
        <v>55860939</v>
      </c>
      <c r="N52" s="37"/>
      <c r="O52" s="63">
        <v>53823391</v>
      </c>
      <c r="P52" s="37"/>
      <c r="Q52" s="63">
        <f>+Q49-Q50</f>
        <v>47694317</v>
      </c>
      <c r="R52" s="37"/>
      <c r="S52" s="63">
        <f>+S49-S50</f>
        <v>38664643</v>
      </c>
    </row>
    <row r="53" spans="1:19" ht="9.75" customHeight="1" thickTop="1">
      <c r="Q53" s="41"/>
    </row>
    <row r="54" spans="1:19" ht="26.25" customHeight="1">
      <c r="A54" s="130" t="s">
        <v>73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6" spans="1:19">
      <c r="M56" s="64" t="s">
        <v>74</v>
      </c>
    </row>
    <row r="57" spans="1:19">
      <c r="M57" s="27">
        <v>2003</v>
      </c>
      <c r="N57" s="41">
        <v>38698</v>
      </c>
    </row>
    <row r="58" spans="1:19">
      <c r="M58" s="27">
        <v>2004</v>
      </c>
      <c r="N58" s="41">
        <v>47719</v>
      </c>
    </row>
    <row r="59" spans="1:19">
      <c r="M59" s="27">
        <v>2005</v>
      </c>
      <c r="N59" s="41">
        <v>53848</v>
      </c>
    </row>
    <row r="60" spans="1:19">
      <c r="M60" s="27">
        <v>2006</v>
      </c>
      <c r="N60" s="41">
        <v>55884</v>
      </c>
    </row>
    <row r="61" spans="1:19">
      <c r="M61" s="64">
        <v>2007</v>
      </c>
      <c r="N61" s="41">
        <v>59766</v>
      </c>
    </row>
    <row r="62" spans="1:19">
      <c r="M62" s="64">
        <v>2008</v>
      </c>
      <c r="N62" s="41">
        <v>60241</v>
      </c>
    </row>
    <row r="63" spans="1:19">
      <c r="M63" s="64">
        <v>2009</v>
      </c>
      <c r="N63" s="41">
        <v>57579</v>
      </c>
    </row>
    <row r="67" spans="13:20" ht="13.5">
      <c r="M67" s="1"/>
      <c r="N67" s="1" t="s">
        <v>75</v>
      </c>
      <c r="O67" s="1" t="s">
        <v>76</v>
      </c>
      <c r="P67" s="1" t="s">
        <v>77</v>
      </c>
      <c r="Q67" s="1" t="s">
        <v>44</v>
      </c>
      <c r="R67" s="1"/>
      <c r="S67"/>
    </row>
    <row r="68" spans="13:20">
      <c r="M68" s="1" t="s">
        <v>74</v>
      </c>
      <c r="N68" s="1" t="s">
        <v>78</v>
      </c>
      <c r="O68" s="1" t="s">
        <v>79</v>
      </c>
      <c r="P68" s="1" t="s">
        <v>79</v>
      </c>
      <c r="Q68" s="1" t="s">
        <v>79</v>
      </c>
      <c r="R68" s="1"/>
      <c r="T68" s="1"/>
    </row>
    <row r="69" spans="13:20" ht="13.5">
      <c r="M69" s="1">
        <v>1999</v>
      </c>
      <c r="N69" s="13">
        <v>10990</v>
      </c>
      <c r="O69" s="13">
        <v>6581</v>
      </c>
      <c r="P69" s="13">
        <v>5679</v>
      </c>
      <c r="Q69" s="65">
        <v>585</v>
      </c>
      <c r="R69" s="13"/>
      <c r="S69"/>
    </row>
    <row r="70" spans="13:20" ht="13.5">
      <c r="M70" s="1">
        <v>2003</v>
      </c>
      <c r="N70" s="13">
        <v>21472</v>
      </c>
      <c r="O70" s="13">
        <v>10366</v>
      </c>
      <c r="P70" s="13">
        <v>5484</v>
      </c>
      <c r="Q70" s="65">
        <v>1039</v>
      </c>
      <c r="R70" s="13"/>
      <c r="S70"/>
    </row>
    <row r="71" spans="13:20" ht="13.5">
      <c r="M71" s="1">
        <v>2004</v>
      </c>
      <c r="N71" s="13">
        <v>27733</v>
      </c>
      <c r="O71" s="13">
        <v>11704</v>
      </c>
      <c r="P71" s="13">
        <v>5900</v>
      </c>
      <c r="Q71" s="13">
        <v>938</v>
      </c>
      <c r="R71" s="13"/>
      <c r="S71"/>
    </row>
    <row r="72" spans="13:20" ht="13.5">
      <c r="M72" s="1">
        <v>2005</v>
      </c>
      <c r="N72" s="13">
        <v>30309</v>
      </c>
      <c r="O72" s="13">
        <v>11156</v>
      </c>
      <c r="P72" s="13">
        <v>6803</v>
      </c>
      <c r="Q72" s="13">
        <v>5552</v>
      </c>
      <c r="R72" s="13"/>
      <c r="S72"/>
    </row>
    <row r="73" spans="13:20" ht="13.5">
      <c r="M73" s="1">
        <v>2006</v>
      </c>
      <c r="N73" s="13">
        <v>33327</v>
      </c>
      <c r="O73" s="13">
        <v>12795</v>
      </c>
      <c r="P73" s="13">
        <v>7101</v>
      </c>
      <c r="Q73" s="65">
        <v>2643</v>
      </c>
      <c r="R73" s="65"/>
      <c r="S73"/>
    </row>
    <row r="74" spans="13:20" ht="13.5">
      <c r="M74" s="66">
        <v>2007</v>
      </c>
      <c r="N74" s="13">
        <v>37455</v>
      </c>
      <c r="O74" s="13">
        <v>12646</v>
      </c>
      <c r="P74" s="13">
        <v>7110</v>
      </c>
      <c r="Q74" s="13">
        <v>2263</v>
      </c>
      <c r="R74" s="1"/>
      <c r="S74" s="111"/>
    </row>
    <row r="75" spans="13:20">
      <c r="M75" s="66">
        <v>2009</v>
      </c>
      <c r="N75" s="41">
        <v>38617</v>
      </c>
      <c r="O75" s="41">
        <v>11044</v>
      </c>
      <c r="P75" s="41">
        <v>6264</v>
      </c>
      <c r="Q75" s="41">
        <v>1654</v>
      </c>
      <c r="S75" s="58"/>
      <c r="T75" s="58"/>
    </row>
  </sheetData>
  <mergeCells count="28">
    <mergeCell ref="A54:S54"/>
    <mergeCell ref="B32:C32"/>
    <mergeCell ref="B34:C34"/>
    <mergeCell ref="B36:C36"/>
    <mergeCell ref="B40:C40"/>
    <mergeCell ref="B42:C42"/>
    <mergeCell ref="B45:C45"/>
    <mergeCell ref="B47:C47"/>
    <mergeCell ref="B49:C49"/>
    <mergeCell ref="B52:C52"/>
    <mergeCell ref="B29:C29"/>
    <mergeCell ref="B30:C30"/>
    <mergeCell ref="B17:C17"/>
    <mergeCell ref="A18:C18"/>
    <mergeCell ref="B25:C25"/>
    <mergeCell ref="B27:C27"/>
    <mergeCell ref="A20:C20"/>
    <mergeCell ref="B21:C21"/>
    <mergeCell ref="A7:C7"/>
    <mergeCell ref="B8:C8"/>
    <mergeCell ref="B9:C9"/>
    <mergeCell ref="B10:C10"/>
    <mergeCell ref="B15:C15"/>
    <mergeCell ref="A1:S1"/>
    <mergeCell ref="A2:S2"/>
    <mergeCell ref="A3:S3"/>
    <mergeCell ref="A5:C5"/>
    <mergeCell ref="G4:S4"/>
  </mergeCells>
  <phoneticPr fontId="13" type="noConversion"/>
  <printOptions horizontalCentered="1"/>
  <pageMargins left="0.4" right="0.41" top="0.52" bottom="0.49" header="0.5" footer="0.5"/>
  <pageSetup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97"/>
  <sheetViews>
    <sheetView showGridLines="0" tabSelected="1" topLeftCell="A39" workbookViewId="0">
      <selection activeCell="A37" sqref="A37:C37"/>
    </sheetView>
  </sheetViews>
  <sheetFormatPr defaultRowHeight="12.75"/>
  <cols>
    <col min="1" max="2" width="1.5703125" style="27" customWidth="1"/>
    <col min="3" max="3" width="28.5703125" style="27" customWidth="1"/>
    <col min="4" max="4" width="11" style="27" customWidth="1"/>
    <col min="5" max="5" width="0.85546875" style="27" customWidth="1"/>
    <col min="6" max="6" width="10.28515625" style="27" customWidth="1"/>
    <col min="7" max="7" width="1" style="27" customWidth="1"/>
    <col min="8" max="8" width="10.85546875" style="27" customWidth="1"/>
    <col min="9" max="9" width="1.140625" style="27" customWidth="1"/>
    <col min="10" max="10" width="11.140625" style="27" customWidth="1"/>
    <col min="11" max="11" width="0.7109375" style="27" customWidth="1"/>
    <col min="12" max="12" width="11.85546875" style="27" customWidth="1"/>
    <col min="13" max="13" width="0.7109375" style="27" customWidth="1"/>
    <col min="14" max="14" width="11.85546875" style="27" customWidth="1"/>
    <col min="15" max="15" width="0.7109375" style="27" customWidth="1"/>
    <col min="16" max="16" width="11.85546875" style="27" customWidth="1"/>
    <col min="17" max="16384" width="9.140625" style="27"/>
  </cols>
  <sheetData>
    <row r="1" spans="1:16" ht="67.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s="28" customFormat="1" ht="27">
      <c r="A2" s="117" t="s">
        <v>80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s="28" customFormat="1" ht="27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>
      <c r="A4" s="127"/>
      <c r="B4" s="127"/>
      <c r="C4" s="127"/>
      <c r="D4" s="124" t="s">
        <v>35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/>
    </row>
    <row r="5" spans="1:16">
      <c r="A5" s="123" t="s">
        <v>2</v>
      </c>
      <c r="B5" s="123"/>
      <c r="C5" s="123"/>
      <c r="D5" s="31">
        <v>2009</v>
      </c>
      <c r="E5" s="112"/>
      <c r="F5" s="31">
        <v>2008</v>
      </c>
      <c r="G5" s="67"/>
      <c r="H5" s="31">
        <v>2007</v>
      </c>
      <c r="I5" s="67"/>
      <c r="J5" s="31">
        <v>2006</v>
      </c>
      <c r="K5" s="33"/>
      <c r="L5" s="31">
        <v>2005</v>
      </c>
      <c r="M5" s="33"/>
      <c r="N5" s="31">
        <v>2004</v>
      </c>
      <c r="O5" s="33"/>
      <c r="P5" s="31">
        <v>2003</v>
      </c>
    </row>
    <row r="6" spans="1:16">
      <c r="A6" s="68"/>
      <c r="P6" s="39"/>
    </row>
    <row r="7" spans="1:16">
      <c r="A7" s="127" t="s">
        <v>81</v>
      </c>
      <c r="B7" s="127"/>
      <c r="C7" s="127"/>
      <c r="P7" s="39"/>
    </row>
    <row r="8" spans="1:16">
      <c r="B8" s="128" t="s">
        <v>82</v>
      </c>
      <c r="C8" s="128"/>
      <c r="D8" s="37">
        <v>3264798</v>
      </c>
      <c r="F8" s="38">
        <v>3864405</v>
      </c>
      <c r="H8" s="38">
        <v>4307729</v>
      </c>
      <c r="J8" s="38">
        <v>3994443</v>
      </c>
      <c r="L8" s="38">
        <v>3029886</v>
      </c>
      <c r="N8" s="38">
        <v>2498595</v>
      </c>
      <c r="P8" s="38">
        <v>2280787</v>
      </c>
    </row>
    <row r="9" spans="1:16" ht="12.75" customHeight="1">
      <c r="B9" s="129" t="s">
        <v>83</v>
      </c>
      <c r="C9" s="129"/>
      <c r="D9" s="69">
        <v>6347</v>
      </c>
      <c r="E9" s="56"/>
      <c r="F9" s="70">
        <v>16062</v>
      </c>
      <c r="G9" s="56"/>
      <c r="H9" s="70">
        <v>41296</v>
      </c>
      <c r="I9" s="56"/>
      <c r="J9" s="70">
        <v>48504</v>
      </c>
      <c r="K9" s="56"/>
      <c r="L9" s="70">
        <v>63165</v>
      </c>
      <c r="M9" s="56"/>
      <c r="N9" s="70">
        <v>23049</v>
      </c>
      <c r="O9" s="56"/>
      <c r="P9" s="39">
        <v>13703</v>
      </c>
    </row>
    <row r="10" spans="1:16">
      <c r="B10" s="128" t="s">
        <v>84</v>
      </c>
      <c r="C10" s="128"/>
      <c r="D10" s="40">
        <v>841533</v>
      </c>
      <c r="F10" s="41">
        <f>30512+1022261</f>
        <v>1052773</v>
      </c>
      <c r="H10" s="41">
        <f>69062+1156524</f>
        <v>1225586</v>
      </c>
      <c r="J10" s="41">
        <f>81217+1266727</f>
        <v>1347944</v>
      </c>
      <c r="L10" s="41">
        <v>1505928</v>
      </c>
      <c r="N10" s="41">
        <f>1287078+26056</f>
        <v>1313134</v>
      </c>
      <c r="P10" s="71">
        <f>17525+1110567</f>
        <v>1128092</v>
      </c>
    </row>
    <row r="11" spans="1:16">
      <c r="B11" s="128" t="s">
        <v>85</v>
      </c>
      <c r="C11" s="128"/>
      <c r="D11" s="40">
        <v>29307</v>
      </c>
      <c r="F11" s="41">
        <v>40171</v>
      </c>
      <c r="H11" s="41">
        <v>52300</v>
      </c>
      <c r="J11" s="41">
        <v>57315</v>
      </c>
      <c r="L11" s="41">
        <v>55215</v>
      </c>
      <c r="N11" s="41">
        <v>53597</v>
      </c>
      <c r="P11" s="71">
        <v>48254</v>
      </c>
    </row>
    <row r="12" spans="1:16">
      <c r="B12" s="128" t="s">
        <v>86</v>
      </c>
      <c r="C12" s="128"/>
      <c r="D12" s="45">
        <v>25933</v>
      </c>
      <c r="F12" s="46">
        <v>38303</v>
      </c>
      <c r="H12" s="46">
        <v>26089</v>
      </c>
      <c r="J12" s="46">
        <v>20992</v>
      </c>
      <c r="L12" s="46">
        <v>214648</v>
      </c>
      <c r="N12" s="46">
        <v>8016</v>
      </c>
      <c r="P12" s="75">
        <v>11751</v>
      </c>
    </row>
    <row r="13" spans="1:16">
      <c r="A13" s="127" t="s">
        <v>87</v>
      </c>
      <c r="B13" s="127"/>
      <c r="C13" s="127"/>
      <c r="D13" s="72">
        <f>SUM(D8:D12)</f>
        <v>4167918</v>
      </c>
      <c r="F13" s="73">
        <f>SUM(F8:F12)</f>
        <v>5011714</v>
      </c>
      <c r="H13" s="73">
        <f>SUM(H8:H12)</f>
        <v>5653000</v>
      </c>
      <c r="J13" s="73">
        <f>SUM(J8:J12)</f>
        <v>5469198</v>
      </c>
      <c r="L13" s="73">
        <v>4868842</v>
      </c>
      <c r="N13" s="73">
        <f>SUM(N8:N12)</f>
        <v>3896391</v>
      </c>
      <c r="P13" s="73">
        <f>SUM(P8:P12)</f>
        <v>3482587</v>
      </c>
    </row>
    <row r="14" spans="1:16">
      <c r="H14" s="41"/>
      <c r="L14" s="41"/>
      <c r="N14" s="41"/>
      <c r="P14" s="74"/>
    </row>
    <row r="15" spans="1:16">
      <c r="A15" s="127" t="s">
        <v>88</v>
      </c>
      <c r="B15" s="127"/>
      <c r="C15" s="127"/>
      <c r="H15" s="41"/>
      <c r="L15" s="41"/>
      <c r="N15" s="41"/>
      <c r="P15" s="74"/>
    </row>
    <row r="16" spans="1:16">
      <c r="B16" s="128" t="s">
        <v>89</v>
      </c>
      <c r="C16" s="128"/>
      <c r="D16" s="40">
        <v>1485731</v>
      </c>
      <c r="F16" s="41">
        <v>1993430</v>
      </c>
      <c r="H16" s="41">
        <v>2165444</v>
      </c>
      <c r="J16" s="41">
        <v>1951011</v>
      </c>
      <c r="L16" s="41">
        <v>1279202</v>
      </c>
      <c r="N16" s="41">
        <v>825107</v>
      </c>
      <c r="P16" s="71">
        <v>815582</v>
      </c>
    </row>
    <row r="17" spans="1:16">
      <c r="B17" s="128" t="s">
        <v>90</v>
      </c>
      <c r="C17" s="128"/>
      <c r="D17" s="45">
        <v>626546</v>
      </c>
      <c r="F17" s="46">
        <v>942068</v>
      </c>
      <c r="H17" s="41">
        <v>1322663</v>
      </c>
      <c r="J17" s="41">
        <v>1400525</v>
      </c>
      <c r="L17" s="46">
        <v>1269042</v>
      </c>
      <c r="N17" s="46">
        <v>822385</v>
      </c>
      <c r="P17" s="75">
        <v>678956</v>
      </c>
    </row>
    <row r="18" spans="1:16">
      <c r="A18" s="127" t="s">
        <v>91</v>
      </c>
      <c r="B18" s="127"/>
      <c r="C18" s="127"/>
      <c r="D18" s="76">
        <f>SUM(D16:D17)</f>
        <v>2112277</v>
      </c>
      <c r="F18" s="78">
        <f>SUM(F16:F17)</f>
        <v>2935498</v>
      </c>
      <c r="H18" s="77">
        <f>SUM(H16:H17)</f>
        <v>3488107</v>
      </c>
      <c r="J18" s="77">
        <f>SUM(J16:J17)</f>
        <v>3351536</v>
      </c>
      <c r="L18" s="78">
        <v>2548244</v>
      </c>
      <c r="N18" s="77">
        <f>SUM(N16:N17)</f>
        <v>1647492</v>
      </c>
      <c r="P18" s="77">
        <f>SUM(P16:P17)</f>
        <v>1494538</v>
      </c>
    </row>
    <row r="19" spans="1:16">
      <c r="H19" s="41"/>
      <c r="L19" s="41"/>
      <c r="N19" s="41"/>
      <c r="P19" s="74"/>
    </row>
    <row r="20" spans="1:16">
      <c r="A20" s="127" t="s">
        <v>92</v>
      </c>
      <c r="B20" s="127"/>
      <c r="C20" s="127"/>
      <c r="D20" s="79">
        <f>+D13-D18</f>
        <v>2055641</v>
      </c>
      <c r="F20" s="71">
        <f>+F13-F18</f>
        <v>2076216</v>
      </c>
      <c r="H20" s="71">
        <f>+H13-H18</f>
        <v>2164893</v>
      </c>
      <c r="J20" s="71">
        <f>+J13-J18</f>
        <v>2117662</v>
      </c>
      <c r="L20" s="71">
        <v>2320598</v>
      </c>
      <c r="N20" s="71">
        <f>+N13-N18</f>
        <v>2248899</v>
      </c>
      <c r="P20" s="71">
        <f>+P13-P18</f>
        <v>1988049</v>
      </c>
    </row>
    <row r="21" spans="1:16">
      <c r="F21" s="40"/>
      <c r="H21" s="41"/>
      <c r="J21" s="41"/>
      <c r="L21" s="41"/>
      <c r="N21" s="41"/>
      <c r="P21" s="74"/>
    </row>
    <row r="22" spans="1:16">
      <c r="A22" s="128" t="s">
        <v>93</v>
      </c>
      <c r="B22" s="128"/>
      <c r="C22" s="128"/>
      <c r="D22" s="45">
        <v>1609810</v>
      </c>
      <c r="F22" s="46">
        <v>1010991</v>
      </c>
      <c r="H22" s="46">
        <v>723675</v>
      </c>
      <c r="J22" s="46">
        <v>363669</v>
      </c>
      <c r="L22" s="46">
        <v>228363</v>
      </c>
      <c r="N22" s="46">
        <v>248832</v>
      </c>
      <c r="P22" s="78">
        <v>285165</v>
      </c>
    </row>
    <row r="23" spans="1:16">
      <c r="A23" s="128" t="s">
        <v>94</v>
      </c>
      <c r="B23" s="128"/>
      <c r="C23" s="128"/>
      <c r="H23" s="41"/>
      <c r="L23" s="41"/>
      <c r="N23" s="41"/>
      <c r="P23" s="74"/>
    </row>
    <row r="24" spans="1:16">
      <c r="C24" s="27" t="s">
        <v>95</v>
      </c>
      <c r="D24" s="76">
        <f>+D20-D22</f>
        <v>445831</v>
      </c>
      <c r="F24" s="78">
        <f>+F20-F22</f>
        <v>1065225</v>
      </c>
      <c r="H24" s="78">
        <f>+H20-H22</f>
        <v>1441218</v>
      </c>
      <c r="J24" s="78">
        <f>+J20-J22</f>
        <v>1753993</v>
      </c>
      <c r="L24" s="78">
        <v>2092235</v>
      </c>
      <c r="N24" s="78">
        <f>+N20-N22</f>
        <v>2000067</v>
      </c>
      <c r="P24" s="78">
        <f>+P20-P22</f>
        <v>1702884</v>
      </c>
    </row>
    <row r="25" spans="1:16">
      <c r="H25" s="41"/>
      <c r="J25" s="41"/>
      <c r="L25" s="41"/>
      <c r="N25" s="41"/>
      <c r="P25" s="74"/>
    </row>
    <row r="26" spans="1:16">
      <c r="A26" s="128" t="s">
        <v>96</v>
      </c>
      <c r="B26" s="128"/>
      <c r="C26" s="128"/>
      <c r="D26" s="40">
        <v>1015024</v>
      </c>
      <c r="F26" s="41">
        <v>931273</v>
      </c>
      <c r="H26" s="41">
        <v>737542</v>
      </c>
      <c r="J26" s="41">
        <v>581103</v>
      </c>
      <c r="L26" s="41">
        <v>627817</v>
      </c>
      <c r="N26" s="41">
        <v>696096</v>
      </c>
      <c r="P26" s="71">
        <v>594275</v>
      </c>
    </row>
    <row r="27" spans="1:16">
      <c r="A27" s="128" t="s">
        <v>97</v>
      </c>
      <c r="B27" s="128"/>
      <c r="C27" s="128"/>
      <c r="D27" s="45">
        <v>2034981</v>
      </c>
      <c r="F27" s="46">
        <f>534078+132457+1205527</f>
        <v>1872062</v>
      </c>
      <c r="H27" s="46">
        <f>532976+135743+1061059</f>
        <v>1729778</v>
      </c>
      <c r="J27" s="46">
        <f>513293+132065+951045</f>
        <v>1596403</v>
      </c>
      <c r="L27" s="46">
        <v>1515619</v>
      </c>
      <c r="N27" s="46">
        <f>451219+155699+799944</f>
        <v>1406862</v>
      </c>
      <c r="P27" s="78">
        <f>428897+160801+737382</f>
        <v>1327080</v>
      </c>
    </row>
    <row r="28" spans="1:16">
      <c r="H28" s="41"/>
      <c r="J28" s="41"/>
      <c r="L28" s="41"/>
      <c r="N28" s="41"/>
      <c r="P28" s="39"/>
    </row>
    <row r="29" spans="1:16">
      <c r="A29" s="128" t="s">
        <v>98</v>
      </c>
      <c r="B29" s="128"/>
      <c r="C29" s="128"/>
      <c r="D29" s="102">
        <f>+D24+D26-D27</f>
        <v>-574126</v>
      </c>
      <c r="F29" s="38">
        <f>+F24+F26-F27</f>
        <v>124436</v>
      </c>
      <c r="H29" s="38">
        <f>+H24+H26-H27</f>
        <v>448982</v>
      </c>
      <c r="J29" s="38">
        <f>+J24+J26-J27</f>
        <v>738693</v>
      </c>
      <c r="L29" s="38">
        <v>1204433</v>
      </c>
      <c r="N29" s="38">
        <f>+N24+N26-N27</f>
        <v>1289301</v>
      </c>
      <c r="P29" s="38">
        <f>+P24+P26-P27</f>
        <v>970079</v>
      </c>
    </row>
    <row r="30" spans="1:16">
      <c r="H30" s="41"/>
      <c r="J30" s="41"/>
      <c r="L30" s="41"/>
      <c r="N30" s="41"/>
      <c r="P30" s="39"/>
    </row>
    <row r="31" spans="1:16">
      <c r="A31" s="128" t="s">
        <v>99</v>
      </c>
      <c r="B31" s="128"/>
      <c r="C31" s="128"/>
      <c r="D31" s="103">
        <v>-59382</v>
      </c>
      <c r="F31" s="46">
        <v>-7902</v>
      </c>
      <c r="H31" s="46">
        <v>78761</v>
      </c>
      <c r="J31" s="46">
        <v>173308</v>
      </c>
      <c r="L31" s="46">
        <v>194193</v>
      </c>
      <c r="N31" s="46">
        <v>160178</v>
      </c>
      <c r="P31" s="75">
        <v>114794</v>
      </c>
    </row>
    <row r="32" spans="1:16">
      <c r="H32" s="41"/>
      <c r="J32" s="41"/>
      <c r="L32" s="41"/>
      <c r="N32" s="41"/>
      <c r="P32" s="39"/>
    </row>
    <row r="33" spans="1:21">
      <c r="A33" s="128" t="s">
        <v>100</v>
      </c>
      <c r="B33" s="128"/>
      <c r="C33" s="128"/>
      <c r="H33" s="41"/>
      <c r="J33" s="41"/>
      <c r="L33" s="41"/>
      <c r="N33" s="41"/>
      <c r="P33" s="39"/>
      <c r="U33" s="39"/>
    </row>
    <row r="34" spans="1:21">
      <c r="C34" s="27" t="s">
        <v>101</v>
      </c>
      <c r="D34" s="105">
        <f>+D29-D31</f>
        <v>-514744</v>
      </c>
      <c r="F34" s="39">
        <f>+F29-F31</f>
        <v>132338</v>
      </c>
      <c r="H34" s="39">
        <f>+H29-H31</f>
        <v>370221</v>
      </c>
      <c r="J34" s="39">
        <f>+J29-J31</f>
        <v>565385</v>
      </c>
      <c r="L34" s="39">
        <v>1010240</v>
      </c>
      <c r="N34" s="39">
        <f>+N29-N31</f>
        <v>1129123</v>
      </c>
      <c r="P34" s="39">
        <f>+P29-P31</f>
        <v>855285</v>
      </c>
    </row>
    <row r="35" spans="1:21">
      <c r="A35" s="128" t="s">
        <v>102</v>
      </c>
      <c r="B35" s="128"/>
      <c r="C35" s="128"/>
      <c r="D35" s="46">
        <v>0</v>
      </c>
      <c r="F35" s="46">
        <v>0</v>
      </c>
      <c r="H35" s="46" t="s">
        <v>103</v>
      </c>
      <c r="J35" s="46">
        <v>0</v>
      </c>
      <c r="L35" s="46">
        <v>0</v>
      </c>
      <c r="N35" s="46">
        <v>4419</v>
      </c>
      <c r="P35" s="75">
        <v>-22899</v>
      </c>
    </row>
    <row r="36" spans="1:21">
      <c r="H36" s="40"/>
      <c r="L36" s="41"/>
      <c r="N36" s="41"/>
      <c r="P36" s="39"/>
    </row>
    <row r="37" spans="1:21" ht="13.5" thickBot="1">
      <c r="A37" s="127" t="s">
        <v>108</v>
      </c>
      <c r="B37" s="127"/>
      <c r="C37" s="127"/>
      <c r="D37" s="106">
        <f>+D34</f>
        <v>-514744</v>
      </c>
      <c r="F37" s="80">
        <f>+F34</f>
        <v>132338</v>
      </c>
      <c r="H37" s="80">
        <f>+H34</f>
        <v>370221</v>
      </c>
      <c r="J37" s="80">
        <f>+J34+J35</f>
        <v>565385</v>
      </c>
      <c r="L37" s="80">
        <f>+L34+L35</f>
        <v>1010240</v>
      </c>
      <c r="N37" s="80">
        <f>+N34+N35</f>
        <v>1133542</v>
      </c>
      <c r="O37" s="28"/>
      <c r="P37" s="80">
        <f>+P34+P35</f>
        <v>832386</v>
      </c>
    </row>
    <row r="38" spans="1:21" ht="13.5" thickTop="1">
      <c r="B38" s="130" t="s">
        <v>32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</row>
    <row r="40" spans="1:21" ht="25.5" customHeight="1"/>
    <row r="41" spans="1:21" ht="12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1:21" ht="11.2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1:2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21"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21">
      <c r="C45" s="68"/>
      <c r="D45" s="68"/>
      <c r="E45" s="68"/>
      <c r="F45" s="68"/>
      <c r="G45" s="68"/>
      <c r="H45" s="68"/>
      <c r="I45" s="68"/>
      <c r="M45" s="68"/>
      <c r="N45" s="68"/>
      <c r="O45" s="68"/>
    </row>
    <row r="46" spans="1:21">
      <c r="J46" s="27" t="s">
        <v>104</v>
      </c>
      <c r="K46" s="37"/>
    </row>
    <row r="47" spans="1:21">
      <c r="J47" s="27">
        <v>2003</v>
      </c>
      <c r="K47" s="27">
        <v>832</v>
      </c>
    </row>
    <row r="48" spans="1:21">
      <c r="J48" s="27">
        <v>2004</v>
      </c>
      <c r="K48" s="27">
        <v>1134</v>
      </c>
    </row>
    <row r="49" spans="10:11">
      <c r="J49" s="27">
        <v>2005</v>
      </c>
      <c r="K49" s="27">
        <v>1010</v>
      </c>
    </row>
    <row r="50" spans="10:11">
      <c r="J50" s="27">
        <v>2006</v>
      </c>
      <c r="K50" s="27">
        <v>565</v>
      </c>
    </row>
    <row r="51" spans="10:11">
      <c r="J51" s="64">
        <v>2007</v>
      </c>
      <c r="K51" s="27">
        <v>370</v>
      </c>
    </row>
    <row r="52" spans="10:11">
      <c r="J52" s="27">
        <v>2008</v>
      </c>
      <c r="K52" s="27">
        <v>132</v>
      </c>
    </row>
    <row r="53" spans="10:11">
      <c r="J53" s="27">
        <v>2009</v>
      </c>
      <c r="K53" s="27">
        <v>-515</v>
      </c>
    </row>
    <row r="73" spans="3:15"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3:15"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3:15"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3:15"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3:15"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</row>
    <row r="113" spans="3:15"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</row>
    <row r="114" spans="3:15"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</row>
    <row r="115" spans="3:15"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</row>
    <row r="116" spans="3:15"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</row>
    <row r="117" spans="3:15"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</row>
    <row r="153" spans="3:15"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</row>
    <row r="154" spans="3:15"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</row>
    <row r="155" spans="3:15"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</row>
    <row r="156" spans="3:15"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</row>
    <row r="157" spans="3:15"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</row>
    <row r="193" spans="3:15"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</row>
    <row r="194" spans="3:15"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</row>
    <row r="195" spans="3:15"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</row>
    <row r="196" spans="3:15"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</row>
    <row r="197" spans="3:15"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</row>
  </sheetData>
  <mergeCells count="28">
    <mergeCell ref="B38:Q38"/>
    <mergeCell ref="A22:C22"/>
    <mergeCell ref="A23:C23"/>
    <mergeCell ref="A26:C26"/>
    <mergeCell ref="A27:C27"/>
    <mergeCell ref="A29:C29"/>
    <mergeCell ref="A31:C31"/>
    <mergeCell ref="B17:C17"/>
    <mergeCell ref="A18:C18"/>
    <mergeCell ref="A33:C33"/>
    <mergeCell ref="A35:C35"/>
    <mergeCell ref="A37:C37"/>
    <mergeCell ref="A20:C20"/>
    <mergeCell ref="B11:C11"/>
    <mergeCell ref="B12:C12"/>
    <mergeCell ref="A1:P1"/>
    <mergeCell ref="A2:P2"/>
    <mergeCell ref="A3:P3"/>
    <mergeCell ref="A4:C4"/>
    <mergeCell ref="A5:C5"/>
    <mergeCell ref="A7:C7"/>
    <mergeCell ref="B8:C8"/>
    <mergeCell ref="B9:C9"/>
    <mergeCell ref="B10:C10"/>
    <mergeCell ref="D4:P4"/>
    <mergeCell ref="A13:C13"/>
    <mergeCell ref="A15:C15"/>
    <mergeCell ref="B16:C16"/>
  </mergeCells>
  <phoneticPr fontId="13" type="noConversion"/>
  <pageMargins left="0.45" right="0.36" top="0.56000000000000005" bottom="0.56000000000000005" header="0.5" footer="0.5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Balance Sheet</vt:lpstr>
      <vt:lpstr>Loans &amp; Leases</vt:lpstr>
      <vt:lpstr>Income</vt:lpstr>
      <vt:lpstr>'Loans &amp; Leases'!Print_Area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Domestic Comercial Banks</dc:title>
  <dc:creator>WALLY SIERRA PAGAN</dc:creator>
  <cp:lastModifiedBy>wallys</cp:lastModifiedBy>
  <cp:lastPrinted>2010-02-18T14:55:31Z</cp:lastPrinted>
  <dcterms:created xsi:type="dcterms:W3CDTF">2009-02-27T13:47:49Z</dcterms:created>
  <dcterms:modified xsi:type="dcterms:W3CDTF">2010-02-23T20:37:45Z</dcterms:modified>
</cp:coreProperties>
</file>