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9720" windowHeight="6795"/>
  </bookViews>
  <sheets>
    <sheet name="Balance Sheet" sheetId="1" r:id="rId1"/>
  </sheets>
  <definedNames>
    <definedName name="_xlnm.Print_Area" localSheetId="0">'Balance Sheet'!$A$1:$P$59</definedName>
  </definedNames>
  <calcPr calcId="125725"/>
</workbook>
</file>

<file path=xl/calcChain.xml><?xml version="1.0" encoding="utf-8"?>
<calcChain xmlns="http://schemas.openxmlformats.org/spreadsheetml/2006/main">
  <c r="D19" i="1"/>
  <c r="D15"/>
  <c r="D34"/>
  <c r="D26"/>
  <c r="D36"/>
  <c r="D18"/>
  <c r="D20"/>
  <c r="F34"/>
  <c r="F26"/>
  <c r="F36" s="1"/>
  <c r="F18"/>
  <c r="F20" s="1"/>
</calcChain>
</file>

<file path=xl/sharedStrings.xml><?xml version="1.0" encoding="utf-8"?>
<sst xmlns="http://schemas.openxmlformats.org/spreadsheetml/2006/main" count="31" uniqueCount="28">
  <si>
    <t>Balance Sheet</t>
  </si>
  <si>
    <t>Credit Unions</t>
  </si>
  <si>
    <t>Amounts in thousands of $</t>
  </si>
  <si>
    <t>Cash</t>
  </si>
  <si>
    <t>Investment in Securities</t>
  </si>
  <si>
    <t>Loans</t>
  </si>
  <si>
    <t xml:space="preserve">Personal </t>
  </si>
  <si>
    <t xml:space="preserve">Credit Cards </t>
  </si>
  <si>
    <t xml:space="preserve">Auto Financing </t>
  </si>
  <si>
    <t xml:space="preserve">Mortgage </t>
  </si>
  <si>
    <t xml:space="preserve">Other </t>
  </si>
  <si>
    <t xml:space="preserve">         Total Loans</t>
  </si>
  <si>
    <t>Other Assets</t>
  </si>
  <si>
    <t xml:space="preserve">          Total Assets</t>
  </si>
  <si>
    <t>Deposits</t>
  </si>
  <si>
    <t>Other Liabilities</t>
  </si>
  <si>
    <t xml:space="preserve">          Total Liabilities</t>
  </si>
  <si>
    <t>Shares</t>
  </si>
  <si>
    <t>Regular Reserve</t>
  </si>
  <si>
    <t>Investment Valuation Reserve</t>
  </si>
  <si>
    <t>Other Reserves</t>
  </si>
  <si>
    <t>Undivided Earnings</t>
  </si>
  <si>
    <t xml:space="preserve">          Total Capital</t>
  </si>
  <si>
    <t>1. The supervision of Credit Unions is the responsibility of the Public Corporation for the Supervision and Insurance of the Puerto Rico’s Credit Unions  (“COSSEC” for its Spanish acronym).</t>
  </si>
  <si>
    <t>Assets</t>
  </si>
  <si>
    <t>Capital</t>
  </si>
  <si>
    <t>Liabilities</t>
  </si>
  <si>
    <t>Total Liabilities &amp; Capital</t>
  </si>
</sst>
</file>

<file path=xl/styles.xml><?xml version="1.0" encoding="utf-8"?>
<styleSheet xmlns="http://schemas.openxmlformats.org/spreadsheetml/2006/main">
  <numFmts count="7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mm\ d"/>
    <numFmt numFmtId="165" formatCode="\(&quot;$&quot;000\)"/>
    <numFmt numFmtId="166" formatCode="_(&quot;$&quot;* #,##0_);_(&quot;$&quot;* \(#,##0\);_(&quot;$&quot;* &quot;-&quot;??_);_(@_)"/>
    <numFmt numFmtId="167" formatCode="_(* #,##0_);_(* \(#,##0\);_(* &quot;-&quot;??_);_(@_)"/>
  </numFmts>
  <fonts count="28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sz val="8"/>
      <name val="Arial"/>
    </font>
    <font>
      <b/>
      <sz val="9"/>
      <color indexed="10"/>
      <name val="Franklin Gothic Book"/>
      <family val="2"/>
    </font>
    <font>
      <sz val="9"/>
      <color indexed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9" applyNumberFormat="0" applyAlignment="0" applyProtection="0"/>
    <xf numFmtId="0" fontId="15" fillId="28" borderId="10" applyNumberFormat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9" borderId="0" applyNumberFormat="0" applyBorder="0" applyAlignment="0" applyProtection="0"/>
    <xf numFmtId="0" fontId="18" fillId="0" borderId="11" applyNumberFormat="0" applyFill="0" applyAlignment="0" applyProtection="0"/>
    <xf numFmtId="0" fontId="19" fillId="0" borderId="12" applyNumberFormat="0" applyFill="0" applyAlignment="0" applyProtection="0"/>
    <xf numFmtId="0" fontId="20" fillId="0" borderId="13" applyNumberFormat="0" applyFill="0" applyAlignment="0" applyProtection="0"/>
    <xf numFmtId="0" fontId="20" fillId="0" borderId="0" applyNumberFormat="0" applyFill="0" applyBorder="0" applyAlignment="0" applyProtection="0"/>
    <xf numFmtId="0" fontId="21" fillId="30" borderId="9" applyNumberFormat="0" applyAlignment="0" applyProtection="0"/>
    <xf numFmtId="0" fontId="22" fillId="0" borderId="14" applyNumberFormat="0" applyFill="0" applyAlignment="0" applyProtection="0"/>
    <xf numFmtId="0" fontId="23" fillId="31" borderId="0" applyNumberFormat="0" applyBorder="0" applyAlignment="0" applyProtection="0"/>
    <xf numFmtId="0" fontId="1" fillId="32" borderId="15" applyNumberFormat="0" applyFont="0" applyAlignment="0" applyProtection="0"/>
    <xf numFmtId="0" fontId="24" fillId="27" borderId="16" applyNumberForma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0" borderId="0" applyNumberFormat="0" applyFill="0" applyBorder="0" applyAlignment="0" applyProtection="0"/>
  </cellStyleXfs>
  <cellXfs count="36">
    <xf numFmtId="0" fontId="0" fillId="0" borderId="0" xfId="0" applyFont="1"/>
    <xf numFmtId="0" fontId="2" fillId="0" borderId="0" xfId="0" applyFont="1"/>
    <xf numFmtId="0" fontId="3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5" fillId="0" borderId="1" xfId="0" applyNumberFormat="1" applyFont="1" applyBorder="1" applyAlignment="1">
      <alignment horizontal="left"/>
    </xf>
    <xf numFmtId="0" fontId="5" fillId="0" borderId="1" xfId="0" applyFont="1" applyBorder="1"/>
    <xf numFmtId="166" fontId="5" fillId="0" borderId="0" xfId="29" applyNumberFormat="1" applyFont="1"/>
    <xf numFmtId="166" fontId="6" fillId="0" borderId="0" xfId="29" applyNumberFormat="1" applyFont="1"/>
    <xf numFmtId="37" fontId="5" fillId="0" borderId="0" xfId="0" applyNumberFormat="1" applyFont="1"/>
    <xf numFmtId="167" fontId="5" fillId="0" borderId="0" xfId="28" applyNumberFormat="1" applyFont="1"/>
    <xf numFmtId="167" fontId="6" fillId="0" borderId="0" xfId="28" applyNumberFormat="1" applyFont="1"/>
    <xf numFmtId="37" fontId="5" fillId="0" borderId="2" xfId="0" applyNumberFormat="1" applyFont="1" applyBorder="1"/>
    <xf numFmtId="37" fontId="6" fillId="0" borderId="2" xfId="0" applyNumberFormat="1" applyFont="1" applyBorder="1"/>
    <xf numFmtId="167" fontId="5" fillId="0" borderId="2" xfId="28" applyNumberFormat="1" applyFont="1" applyBorder="1"/>
    <xf numFmtId="42" fontId="6" fillId="0" borderId="3" xfId="0" applyNumberFormat="1" applyFont="1" applyBorder="1"/>
    <xf numFmtId="42" fontId="6" fillId="0" borderId="4" xfId="0" applyNumberFormat="1" applyFont="1" applyBorder="1"/>
    <xf numFmtId="167" fontId="5" fillId="0" borderId="0" xfId="0" applyNumberFormat="1" applyFont="1"/>
    <xf numFmtId="37" fontId="5" fillId="0" borderId="5" xfId="0" applyNumberFormat="1" applyFont="1" applyBorder="1"/>
    <xf numFmtId="37" fontId="6" fillId="0" borderId="5" xfId="0" applyNumberFormat="1" applyFont="1" applyBorder="1"/>
    <xf numFmtId="167" fontId="6" fillId="0" borderId="2" xfId="28" applyNumberFormat="1" applyFont="1" applyBorder="1"/>
    <xf numFmtId="0" fontId="5" fillId="0" borderId="0" xfId="0" applyFont="1" applyAlignment="1">
      <alignment horizontal="right"/>
    </xf>
    <xf numFmtId="165" fontId="5" fillId="0" borderId="6" xfId="0" applyNumberFormat="1" applyFont="1" applyBorder="1" applyAlignment="1">
      <alignment horizontal="left"/>
    </xf>
    <xf numFmtId="167" fontId="8" fillId="0" borderId="0" xfId="28" applyNumberFormat="1" applyFont="1"/>
    <xf numFmtId="167" fontId="9" fillId="0" borderId="0" xfId="28" applyNumberFormat="1" applyFont="1"/>
    <xf numFmtId="0" fontId="5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165" fontId="5" fillId="0" borderId="2" xfId="0" applyNumberFormat="1" applyFont="1" applyBorder="1" applyAlignment="1">
      <alignment horizontal="left"/>
    </xf>
    <xf numFmtId="0" fontId="6" fillId="0" borderId="0" xfId="0" applyFont="1"/>
    <xf numFmtId="164" fontId="6" fillId="0" borderId="7" xfId="0" applyNumberFormat="1" applyFont="1" applyBorder="1" applyAlignment="1">
      <alignment horizontal="center"/>
    </xf>
    <xf numFmtId="164" fontId="6" fillId="0" borderId="5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5" fillId="0" borderId="0" xfId="0" applyFont="1" applyAlignment="1">
      <alignment horizontal="justify" wrapText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27"/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Total Assets and Capital 
Credit Unions of PR</a:t>
            </a:r>
          </a:p>
        </c:rich>
      </c:tx>
      <c:layout>
        <c:manualLayout>
          <c:xMode val="edge"/>
          <c:yMode val="edge"/>
          <c:x val="0.38753829725656941"/>
          <c:y val="4.9342105263157875E-2"/>
        </c:manualLayout>
      </c:layout>
    </c:title>
    <c:plotArea>
      <c:layout>
        <c:manualLayout>
          <c:layoutTarget val="inner"/>
          <c:xMode val="edge"/>
          <c:yMode val="edge"/>
          <c:x val="0.18821310247324902"/>
          <c:y val="0.30043928719436397"/>
          <c:w val="0.62547586579493841"/>
          <c:h val="0.4682024450891008"/>
        </c:manualLayout>
      </c:layout>
      <c:barChart>
        <c:barDir val="col"/>
        <c:grouping val="clustered"/>
        <c:ser>
          <c:idx val="0"/>
          <c:order val="0"/>
          <c:tx>
            <c:v>Assets</c:v>
          </c:tx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'Balance Sheet'!$J$46:$J$52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Sheet'!$K$46:$K$52</c:f>
              <c:numCache>
                <c:formatCode>_(* #,##0_);_(* \(#,##0\);_(* "-"??_);_(@_)</c:formatCode>
                <c:ptCount val="7"/>
                <c:pt idx="0">
                  <c:v>5981737</c:v>
                </c:pt>
                <c:pt idx="1">
                  <c:v>6277785</c:v>
                </c:pt>
                <c:pt idx="2">
                  <c:v>6238913</c:v>
                </c:pt>
                <c:pt idx="3">
                  <c:v>6289583</c:v>
                </c:pt>
                <c:pt idx="4">
                  <c:v>6488778</c:v>
                </c:pt>
                <c:pt idx="5" formatCode="General">
                  <c:v>6699079</c:v>
                </c:pt>
                <c:pt idx="6" formatCode="General">
                  <c:v>7166115</c:v>
                </c:pt>
              </c:numCache>
            </c:numRef>
          </c:val>
        </c:ser>
        <c:gapWidth val="70"/>
        <c:overlap val="100"/>
        <c:axId val="45789184"/>
        <c:axId val="45791872"/>
      </c:barChart>
      <c:lineChart>
        <c:grouping val="standard"/>
        <c:ser>
          <c:idx val="1"/>
          <c:order val="1"/>
          <c:tx>
            <c:v>Capital</c:v>
          </c:tx>
          <c:spPr>
            <a:ln>
              <a:solidFill>
                <a:srgbClr val="6A31F9"/>
              </a:solidFill>
            </a:ln>
          </c:spPr>
          <c:marker>
            <c:symbol val="diamond"/>
            <c:size val="9"/>
            <c:spPr>
              <a:ln>
                <a:solidFill>
                  <a:srgbClr val="6A31F9"/>
                </a:solidFill>
              </a:ln>
            </c:spPr>
          </c:marker>
          <c:cat>
            <c:numRef>
              <c:f>'Balance Sheet'!$J$46:$J$52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Sheet'!$L$46:$L$52</c:f>
              <c:numCache>
                <c:formatCode>#,##0_);\(#,##0\)</c:formatCode>
                <c:ptCount val="7"/>
                <c:pt idx="0" formatCode="_(* #,##0_);_(* \(#,##0\);_(* &quot;-&quot;??_);_(@_)">
                  <c:v>1570409</c:v>
                </c:pt>
                <c:pt idx="1">
                  <c:v>1734780</c:v>
                </c:pt>
                <c:pt idx="2">
                  <c:v>1874512</c:v>
                </c:pt>
                <c:pt idx="3" formatCode="_(* #,##0_);_(* \(#,##0\);_(* &quot;-&quot;??_);_(@_)">
                  <c:v>1955513</c:v>
                </c:pt>
                <c:pt idx="4" formatCode="_(* #,##0_);_(* \(#,##0\);_(* &quot;-&quot;??_);_(@_)">
                  <c:v>2021674</c:v>
                </c:pt>
                <c:pt idx="5" formatCode="_(* #,##0_);_(* \(#,##0\);_(* &quot;-&quot;??_);_(@_)">
                  <c:v>2119600</c:v>
                </c:pt>
                <c:pt idx="6" formatCode="_(* #,##0_);_(* \(#,##0\);_(* &quot;-&quot;??_);_(@_)">
                  <c:v>2200966</c:v>
                </c:pt>
              </c:numCache>
            </c:numRef>
          </c:val>
        </c:ser>
        <c:marker val="1"/>
        <c:axId val="45794048"/>
        <c:axId val="45795968"/>
      </c:lineChart>
      <c:catAx>
        <c:axId val="4578918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Assets</a:t>
                </a:r>
              </a:p>
            </c:rich>
          </c:tx>
          <c:layout>
            <c:manualLayout>
              <c:xMode val="edge"/>
              <c:yMode val="edge"/>
              <c:x val="0.14841970799277479"/>
              <c:y val="0.21162315236911175"/>
            </c:manualLayout>
          </c:layout>
        </c:title>
        <c:numFmt formatCode="General" sourceLinked="1"/>
        <c:majorTickMark val="cross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45791872"/>
        <c:crosses val="autoZero"/>
        <c:lblAlgn val="ctr"/>
        <c:lblOffset val="100"/>
        <c:tickLblSkip val="1"/>
        <c:tickMarkSkip val="1"/>
      </c:catAx>
      <c:valAx>
        <c:axId val="45791872"/>
        <c:scaling>
          <c:orientation val="minMax"/>
          <c:min val="10000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Thousand($)</a:t>
                </a:r>
              </a:p>
            </c:rich>
          </c:tx>
          <c:layout>
            <c:manualLayout>
              <c:xMode val="edge"/>
              <c:yMode val="edge"/>
              <c:x val="2.2848417712044575E-2"/>
              <c:y val="0.46381648017682026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45789184"/>
        <c:crosses val="autoZero"/>
        <c:crossBetween val="between"/>
      </c:valAx>
      <c:catAx>
        <c:axId val="4579404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Capital</a:t>
                </a:r>
              </a:p>
            </c:rich>
          </c:tx>
          <c:layout>
            <c:manualLayout>
              <c:xMode val="edge"/>
              <c:yMode val="edge"/>
              <c:x val="0.78770675528676759"/>
              <c:y val="0.20943016991297148"/>
            </c:manualLayout>
          </c:layout>
        </c:title>
        <c:numFmt formatCode="General" sourceLinked="1"/>
        <c:tickLblPos val="nextTo"/>
        <c:crossAx val="45795968"/>
        <c:crosses val="autoZero"/>
        <c:lblAlgn val="ctr"/>
        <c:lblOffset val="100"/>
      </c:catAx>
      <c:valAx>
        <c:axId val="45795968"/>
        <c:scaling>
          <c:orientation val="minMax"/>
        </c:scaling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Thousand($)</a:t>
                </a:r>
              </a:p>
            </c:rich>
          </c:tx>
          <c:layout>
            <c:manualLayout>
              <c:xMode val="edge"/>
              <c:yMode val="edge"/>
              <c:x val="0.94296657784697058"/>
              <c:y val="0.44736911175576732"/>
            </c:manualLayout>
          </c:layout>
        </c:title>
        <c:numFmt formatCode="_(* #,##0_);_(* \(#,##0\);_(* &quot;-&quot;??_);_(@_)" sourceLinked="1"/>
        <c:majorTickMark val="cross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45794048"/>
        <c:crosses val="max"/>
        <c:crossBetween val="between"/>
      </c:valAx>
    </c:plotArea>
    <c:legend>
      <c:legendPos val="r"/>
      <c:layout>
        <c:manualLayout>
          <c:xMode val="edge"/>
          <c:yMode val="edge"/>
          <c:x val="0.39163538017823818"/>
          <c:y val="0.91776453930100832"/>
          <c:w val="0.32763011087492405"/>
          <c:h val="7.236842105263161E-2"/>
        </c:manualLayout>
      </c:layout>
      <c:txPr>
        <a:bodyPr/>
        <a:lstStyle/>
        <a:p>
          <a:pPr>
            <a:defRPr sz="1200"/>
          </a:pPr>
          <a:endParaRPr lang="en-US"/>
        </a:p>
      </c:txPr>
    </c:legend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>
      <c:oddHeader>&amp;A</c:oddHeader>
      <c:oddFooter>Page &amp;P</c:oddFooter>
    </c:headerFooter>
    <c:pageMargins b="1" l="0.75000000000000056" r="0.75000000000000056" t="1" header="0.5" footer="0.5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1"/>
  <c:style val="7"/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Credit Unions of Puerto Rico 
Deposits</a:t>
            </a:r>
          </a:p>
        </c:rich>
      </c:tx>
      <c:layout>
        <c:manualLayout>
          <c:xMode val="edge"/>
          <c:yMode val="edge"/>
          <c:x val="0.27974276527331188"/>
          <c:y val="3.6666666666666681E-2"/>
        </c:manualLayout>
      </c:layout>
    </c:title>
    <c:view3D>
      <c:hPercent val="76"/>
      <c:depthPercent val="100"/>
      <c:rAngAx val="1"/>
    </c:view3D>
    <c:plotArea>
      <c:layout>
        <c:manualLayout>
          <c:layoutTarget val="inner"/>
          <c:xMode val="edge"/>
          <c:yMode val="edge"/>
          <c:x val="0.18649517684887479"/>
          <c:y val="0.19333396267565967"/>
          <c:w val="0.79421221864951763"/>
          <c:h val="0.64000208334011555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dLbls>
            <c:dLbl>
              <c:idx val="0"/>
              <c:layout>
                <c:manualLayout>
                  <c:x val="-5.9646724223780534E-3"/>
                  <c:y val="-3.5615341169570901E-2"/>
                </c:manualLayout>
              </c:layout>
              <c:showVal val="1"/>
            </c:dLbl>
            <c:dLbl>
              <c:idx val="1"/>
              <c:layout>
                <c:manualLayout>
                  <c:x val="-8.784464642884281E-3"/>
                  <c:y val="0.10115311936451794"/>
                </c:manualLayout>
              </c:layout>
              <c:showVal val="1"/>
            </c:dLbl>
            <c:dLbl>
              <c:idx val="2"/>
              <c:layout>
                <c:manualLayout>
                  <c:x val="1.4119215805419808E-2"/>
                  <c:y val="-9.7606299212598426E-3"/>
                </c:manualLayout>
              </c:layout>
              <c:showVal val="1"/>
            </c:dLbl>
            <c:dLbl>
              <c:idx val="3"/>
              <c:layout>
                <c:manualLayout>
                  <c:x val="9.1558008625127751E-3"/>
                  <c:y val="-2.1578652668416451E-2"/>
                </c:manualLayout>
              </c:layout>
              <c:showVal val="1"/>
            </c:dLbl>
            <c:dLbl>
              <c:idx val="4"/>
              <c:layout>
                <c:manualLayout>
                  <c:x val="-1.166670886396504E-3"/>
                  <c:y val="1.9741810890593823E-2"/>
                </c:manualLayout>
              </c:layout>
              <c:showVal val="1"/>
            </c:dLbl>
            <c:txPr>
              <a:bodyPr rot="-4380000" vert="horz"/>
              <a:lstStyle/>
              <a:p>
                <a:pPr>
                  <a:defRPr sz="600"/>
                </a:pPr>
                <a:endParaRPr lang="en-US"/>
              </a:p>
            </c:txPr>
            <c:showVal val="1"/>
          </c:dLbls>
          <c:cat>
            <c:numRef>
              <c:f>'Balance Sheet'!$J$46:$J$52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'Balance Sheet'!$M$46:$M$52</c:f>
              <c:numCache>
                <c:formatCode>_(* #,##0_);_(* \(#,##0\);_(* "-"??_);_(@_)</c:formatCode>
                <c:ptCount val="7"/>
                <c:pt idx="0">
                  <c:v>4329267</c:v>
                </c:pt>
                <c:pt idx="1">
                  <c:v>4459625</c:v>
                </c:pt>
                <c:pt idx="2">
                  <c:v>4267768</c:v>
                </c:pt>
                <c:pt idx="3">
                  <c:v>4211188</c:v>
                </c:pt>
                <c:pt idx="4">
                  <c:v>4371553</c:v>
                </c:pt>
                <c:pt idx="5" formatCode="General">
                  <c:v>4461072</c:v>
                </c:pt>
                <c:pt idx="6" formatCode="General">
                  <c:v>4861041</c:v>
                </c:pt>
              </c:numCache>
            </c:numRef>
          </c:val>
        </c:ser>
        <c:dLbls>
          <c:showVal val="1"/>
        </c:dLbls>
        <c:shape val="box"/>
        <c:axId val="44653952"/>
        <c:axId val="44660224"/>
        <c:axId val="0"/>
      </c:bar3DChart>
      <c:catAx>
        <c:axId val="446539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800"/>
                </a:pPr>
                <a:r>
                  <a:rPr lang="en-US" sz="800"/>
                  <a:t>Thousands $</a:t>
                </a:r>
              </a:p>
            </c:rich>
          </c:tx>
          <c:layout>
            <c:manualLayout>
              <c:xMode val="edge"/>
              <c:yMode val="edge"/>
              <c:x val="6.9667738478027874E-2"/>
              <c:y val="0.13666701662292219"/>
            </c:manualLayout>
          </c:layout>
        </c:title>
        <c:numFmt formatCode="General" sourceLinked="1"/>
        <c:tickLblPos val="low"/>
        <c:txPr>
          <a:bodyPr rot="0" vert="horz"/>
          <a:lstStyle/>
          <a:p>
            <a:pPr>
              <a:defRPr sz="800" baseline="0"/>
            </a:pPr>
            <a:endParaRPr lang="en-US"/>
          </a:p>
        </c:txPr>
        <c:crossAx val="44660224"/>
        <c:crosses val="autoZero"/>
        <c:auto val="1"/>
        <c:lblAlgn val="ctr"/>
        <c:lblOffset val="100"/>
        <c:tickLblSkip val="1"/>
        <c:tickMarkSkip val="1"/>
      </c:catAx>
      <c:valAx>
        <c:axId val="44660224"/>
        <c:scaling>
          <c:orientation val="minMax"/>
        </c:scaling>
        <c:axPos val="l"/>
        <c:majorGridlines/>
        <c:numFmt formatCode="_(* #,##0_);_(* \(#,##0\);_(* &quot;-&quot;??_);_(@_)" sourceLinked="1"/>
        <c:tickLblPos val="nextTo"/>
        <c:txPr>
          <a:bodyPr rot="0" vert="horz"/>
          <a:lstStyle/>
          <a:p>
            <a:pPr>
              <a:defRPr sz="800"/>
            </a:pPr>
            <a:endParaRPr lang="en-US"/>
          </a:p>
        </c:txPr>
        <c:crossAx val="44653952"/>
        <c:crosses val="autoZero"/>
        <c:crossBetween val="between"/>
      </c:valAx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56" r="0.75000000000000056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40</xdr:row>
      <xdr:rowOff>28575</xdr:rowOff>
    </xdr:from>
    <xdr:to>
      <xdr:col>9</xdr:col>
      <xdr:colOff>371475</xdr:colOff>
      <xdr:row>58</xdr:row>
      <xdr:rowOff>9525</xdr:rowOff>
    </xdr:to>
    <xdr:graphicFrame macro="">
      <xdr:nvGraphicFramePr>
        <xdr:cNvPr id="10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428625</xdr:colOff>
      <xdr:row>40</xdr:row>
      <xdr:rowOff>38100</xdr:rowOff>
    </xdr:from>
    <xdr:to>
      <xdr:col>15</xdr:col>
      <xdr:colOff>809625</xdr:colOff>
      <xdr:row>57</xdr:row>
      <xdr:rowOff>142875</xdr:rowOff>
    </xdr:to>
    <xdr:graphicFrame macro="">
      <xdr:nvGraphicFramePr>
        <xdr:cNvPr id="10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9525</xdr:colOff>
      <xdr:row>0</xdr:row>
      <xdr:rowOff>857250</xdr:rowOff>
    </xdr:to>
    <xdr:pic>
      <xdr:nvPicPr>
        <xdr:cNvPr id="1043" name="Picture 4" descr="ocif logo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0" y="0"/>
          <a:ext cx="82486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59"/>
  <sheetViews>
    <sheetView showGridLines="0" tabSelected="1" view="pageBreakPreview" topLeftCell="A3" zoomScaleNormal="100" zoomScaleSheetLayoutView="100" workbookViewId="0">
      <selection activeCell="D8" sqref="D8"/>
    </sheetView>
  </sheetViews>
  <sheetFormatPr defaultRowHeight="13.5"/>
  <cols>
    <col min="1" max="2" width="1.7109375" style="1" customWidth="1"/>
    <col min="3" max="3" width="22.7109375" style="1" customWidth="1"/>
    <col min="4" max="4" width="13.7109375" style="1" customWidth="1"/>
    <col min="5" max="5" width="0.85546875" style="1" customWidth="1"/>
    <col min="6" max="6" width="13.28515625" style="1" customWidth="1"/>
    <col min="7" max="7" width="1" style="1" customWidth="1"/>
    <col min="8" max="8" width="14.28515625" style="1" customWidth="1"/>
    <col min="9" max="9" width="0.5703125" style="1" customWidth="1"/>
    <col min="10" max="10" width="12.7109375" style="1" customWidth="1"/>
    <col min="11" max="11" width="0.85546875" style="1" customWidth="1"/>
    <col min="12" max="12" width="12.7109375" style="1" customWidth="1"/>
    <col min="13" max="13" width="0.85546875" style="1" customWidth="1"/>
    <col min="14" max="14" width="12.7109375" style="1" customWidth="1"/>
    <col min="15" max="15" width="0.85546875" style="1" customWidth="1"/>
    <col min="16" max="16" width="13" style="1" customWidth="1"/>
    <col min="17" max="24" width="11.7109375" style="1" customWidth="1"/>
    <col min="25" max="16384" width="9.140625" style="1"/>
  </cols>
  <sheetData>
    <row r="1" spans="1:20" ht="71.2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20" s="2" customFormat="1" ht="27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</row>
    <row r="3" spans="1:20" s="2" customFormat="1" ht="27">
      <c r="A3" s="29" t="s">
        <v>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</row>
    <row r="4" spans="1:20" s="3" customFormat="1" ht="12.7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20" s="3" customFormat="1" ht="12.75">
      <c r="C5" s="4"/>
      <c r="D5" s="4"/>
      <c r="E5" s="4"/>
      <c r="F5" s="32">
        <v>40178</v>
      </c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20" s="3" customFormat="1" ht="12.75">
      <c r="A6" s="30" t="s">
        <v>2</v>
      </c>
      <c r="B6" s="30"/>
      <c r="C6" s="30"/>
      <c r="D6" s="6">
        <v>2009</v>
      </c>
      <c r="E6" s="24"/>
      <c r="F6" s="6">
        <v>2008</v>
      </c>
      <c r="G6" s="7"/>
      <c r="H6" s="6">
        <v>2007</v>
      </c>
      <c r="I6" s="7"/>
      <c r="J6" s="6">
        <v>2006</v>
      </c>
      <c r="K6" s="8"/>
      <c r="L6" s="6">
        <v>2005</v>
      </c>
      <c r="M6" s="8"/>
      <c r="N6" s="6">
        <v>2004</v>
      </c>
      <c r="O6" s="8"/>
      <c r="P6" s="6">
        <v>2003</v>
      </c>
      <c r="R6" s="5"/>
      <c r="T6" s="5"/>
    </row>
    <row r="7" spans="1:20" s="3" customFormat="1" ht="11.25" customHeight="1"/>
    <row r="8" spans="1:20" s="3" customFormat="1" ht="12.75">
      <c r="A8" s="31" t="s">
        <v>24</v>
      </c>
      <c r="B8" s="31"/>
      <c r="C8" s="31"/>
      <c r="D8" s="19"/>
    </row>
    <row r="9" spans="1:20" s="3" customFormat="1" ht="12.75">
      <c r="D9" s="19"/>
    </row>
    <row r="10" spans="1:20" s="3" customFormat="1" ht="12.75">
      <c r="B10" s="27" t="s">
        <v>3</v>
      </c>
      <c r="C10" s="27"/>
      <c r="D10" s="10">
        <v>1852694</v>
      </c>
      <c r="F10" s="9">
        <v>1623225</v>
      </c>
      <c r="H10" s="9">
        <v>1557923</v>
      </c>
      <c r="J10" s="9">
        <v>1459332</v>
      </c>
      <c r="L10" s="9">
        <v>1613599</v>
      </c>
      <c r="N10" s="9">
        <v>1881528</v>
      </c>
      <c r="P10" s="9">
        <v>1863561</v>
      </c>
      <c r="R10" s="11"/>
      <c r="T10" s="11"/>
    </row>
    <row r="11" spans="1:20" s="3" customFormat="1" ht="12.75">
      <c r="B11" s="27" t="s">
        <v>4</v>
      </c>
      <c r="C11" s="27"/>
      <c r="D11" s="13">
        <v>482994</v>
      </c>
      <c r="F11" s="12">
        <v>401819</v>
      </c>
      <c r="H11" s="12">
        <v>379966</v>
      </c>
      <c r="J11" s="12">
        <v>399157</v>
      </c>
      <c r="L11" s="12">
        <v>413193</v>
      </c>
      <c r="N11" s="12">
        <v>400574</v>
      </c>
      <c r="P11" s="12">
        <v>320495</v>
      </c>
      <c r="R11" s="11"/>
      <c r="T11" s="11"/>
    </row>
    <row r="12" spans="1:20" s="3" customFormat="1" ht="12.75">
      <c r="B12" s="27" t="s">
        <v>5</v>
      </c>
      <c r="C12" s="27"/>
      <c r="D12" s="13"/>
      <c r="F12" s="12"/>
      <c r="H12" s="12"/>
      <c r="J12" s="12"/>
      <c r="L12" s="12"/>
      <c r="N12" s="12"/>
      <c r="P12" s="12"/>
      <c r="R12" s="11"/>
      <c r="T12" s="11"/>
    </row>
    <row r="13" spans="1:20" s="3" customFormat="1" ht="12.75">
      <c r="C13" s="3" t="s">
        <v>6</v>
      </c>
      <c r="D13" s="13">
        <v>2285714</v>
      </c>
      <c r="F13" s="12">
        <v>2283811</v>
      </c>
      <c r="H13" s="12">
        <v>2288179</v>
      </c>
      <c r="J13" s="12">
        <v>2260717</v>
      </c>
      <c r="L13" s="12">
        <v>2165833</v>
      </c>
      <c r="N13" s="12">
        <v>2061090</v>
      </c>
      <c r="P13" s="12">
        <v>1966083</v>
      </c>
      <c r="R13" s="11"/>
      <c r="T13" s="11"/>
    </row>
    <row r="14" spans="1:20" s="3" customFormat="1" ht="12.75">
      <c r="C14" s="3" t="s">
        <v>7</v>
      </c>
      <c r="D14" s="13">
        <v>121450</v>
      </c>
      <c r="F14" s="12">
        <v>121967</v>
      </c>
      <c r="H14" s="12">
        <v>120570</v>
      </c>
      <c r="J14" s="12">
        <v>117293</v>
      </c>
      <c r="L14" s="12">
        <v>113862</v>
      </c>
      <c r="N14" s="12">
        <v>110199</v>
      </c>
      <c r="P14" s="12">
        <v>109337</v>
      </c>
      <c r="R14" s="11"/>
      <c r="T14" s="11"/>
    </row>
    <row r="15" spans="1:20" s="3" customFormat="1" ht="12.75">
      <c r="C15" s="3" t="s">
        <v>8</v>
      </c>
      <c r="D15" s="13">
        <f>298086+6730</f>
        <v>304816</v>
      </c>
      <c r="F15" s="12">
        <v>318625</v>
      </c>
      <c r="H15" s="12">
        <v>339205</v>
      </c>
      <c r="J15" s="12">
        <v>384321</v>
      </c>
      <c r="L15" s="12">
        <v>403607</v>
      </c>
      <c r="N15" s="12">
        <v>377761</v>
      </c>
      <c r="P15" s="12">
        <v>386140</v>
      </c>
      <c r="R15" s="11"/>
      <c r="T15" s="11"/>
    </row>
    <row r="16" spans="1:20" s="3" customFormat="1" ht="12.75">
      <c r="C16" s="3" t="s">
        <v>9</v>
      </c>
      <c r="D16" s="13">
        <v>1266788</v>
      </c>
      <c r="F16" s="12">
        <v>1256457</v>
      </c>
      <c r="H16" s="12">
        <v>1165606</v>
      </c>
      <c r="J16" s="12">
        <v>1065469</v>
      </c>
      <c r="L16" s="12">
        <v>949432</v>
      </c>
      <c r="N16" s="12">
        <v>887693</v>
      </c>
      <c r="P16" s="12">
        <v>829885</v>
      </c>
      <c r="R16" s="11"/>
      <c r="T16" s="11"/>
    </row>
    <row r="17" spans="1:20" s="3" customFormat="1" ht="12.75">
      <c r="C17" s="3" t="s">
        <v>10</v>
      </c>
      <c r="D17" s="13">
        <v>342753</v>
      </c>
      <c r="F17" s="12">
        <v>305599</v>
      </c>
      <c r="H17" s="12">
        <v>274198</v>
      </c>
      <c r="J17" s="12">
        <v>258973</v>
      </c>
      <c r="L17" s="12">
        <v>241897</v>
      </c>
      <c r="N17" s="12">
        <v>246407</v>
      </c>
      <c r="P17" s="12">
        <v>236017</v>
      </c>
      <c r="R17" s="11"/>
      <c r="T17" s="11"/>
    </row>
    <row r="18" spans="1:20" s="3" customFormat="1" ht="12.75">
      <c r="C18" s="3" t="s">
        <v>11</v>
      </c>
      <c r="D18" s="15">
        <f>SUM(D13:D17)</f>
        <v>4321521</v>
      </c>
      <c r="F18" s="14">
        <f>SUM(F13:F17)</f>
        <v>4286459</v>
      </c>
      <c r="H18" s="14">
        <v>4187758</v>
      </c>
      <c r="J18" s="14">
        <v>4086773</v>
      </c>
      <c r="L18" s="14">
        <v>3874631</v>
      </c>
      <c r="N18" s="14">
        <v>3683150</v>
      </c>
      <c r="P18" s="14">
        <v>3527462</v>
      </c>
      <c r="R18" s="11"/>
      <c r="T18" s="11"/>
    </row>
    <row r="19" spans="1:20" s="3" customFormat="1" ht="12.75">
      <c r="B19" s="27" t="s">
        <v>12</v>
      </c>
      <c r="C19" s="27"/>
      <c r="D19" s="13">
        <f>7036064-6657209</f>
        <v>378855</v>
      </c>
      <c r="F19" s="12">
        <v>387576</v>
      </c>
      <c r="H19" s="12">
        <v>363131</v>
      </c>
      <c r="J19" s="12">
        <v>344321</v>
      </c>
      <c r="L19" s="12">
        <v>337490</v>
      </c>
      <c r="N19" s="12">
        <v>312533</v>
      </c>
      <c r="P19" s="16">
        <v>270219</v>
      </c>
      <c r="R19" s="11"/>
      <c r="T19" s="11"/>
    </row>
    <row r="20" spans="1:20" s="3" customFormat="1" thickBot="1">
      <c r="C20" s="4" t="s">
        <v>13</v>
      </c>
      <c r="D20" s="17">
        <f>+D10+D11+D18+D19</f>
        <v>7036064</v>
      </c>
      <c r="F20" s="17">
        <f>+F10+F11+F18+F19</f>
        <v>6699079</v>
      </c>
      <c r="H20" s="17">
        <v>6488778</v>
      </c>
      <c r="J20" s="17">
        <v>6289583</v>
      </c>
      <c r="L20" s="17">
        <v>6238913</v>
      </c>
      <c r="N20" s="17">
        <v>6277785</v>
      </c>
      <c r="O20" s="4"/>
      <c r="P20" s="18">
        <v>5981737</v>
      </c>
      <c r="R20" s="11"/>
      <c r="T20" s="11"/>
    </row>
    <row r="21" spans="1:20" s="3" customFormat="1" thickTop="1">
      <c r="J21" s="13"/>
      <c r="N21" s="19"/>
      <c r="R21" s="11"/>
      <c r="T21" s="11"/>
    </row>
    <row r="22" spans="1:20" s="3" customFormat="1" ht="12.75">
      <c r="A22" s="31" t="s">
        <v>26</v>
      </c>
      <c r="B22" s="31"/>
      <c r="C22" s="31"/>
      <c r="H22" s="19"/>
      <c r="J22" s="13"/>
      <c r="L22" s="19"/>
      <c r="N22" s="19"/>
      <c r="R22" s="11"/>
      <c r="T22" s="11"/>
    </row>
    <row r="23" spans="1:20" s="3" customFormat="1" ht="12.75">
      <c r="J23" s="13"/>
      <c r="N23" s="19"/>
      <c r="R23" s="11"/>
      <c r="T23" s="11"/>
    </row>
    <row r="24" spans="1:20" s="3" customFormat="1" ht="12.75">
      <c r="B24" s="27" t="s">
        <v>14</v>
      </c>
      <c r="C24" s="27"/>
      <c r="D24" s="13">
        <v>4758703</v>
      </c>
      <c r="F24" s="12">
        <v>4461072</v>
      </c>
      <c r="H24" s="12">
        <v>4371553</v>
      </c>
      <c r="J24" s="12">
        <v>4211188</v>
      </c>
      <c r="L24" s="12">
        <v>4267768</v>
      </c>
      <c r="N24" s="12">
        <v>4459625</v>
      </c>
      <c r="P24" s="9">
        <v>4329267</v>
      </c>
      <c r="R24" s="11"/>
      <c r="T24" s="11"/>
    </row>
    <row r="25" spans="1:20" s="3" customFormat="1" ht="12.75">
      <c r="B25" s="27" t="s">
        <v>15</v>
      </c>
      <c r="C25" s="27"/>
      <c r="D25" s="13">
        <v>111790</v>
      </c>
      <c r="F25" s="12">
        <v>118407</v>
      </c>
      <c r="H25" s="12">
        <v>95551</v>
      </c>
      <c r="J25" s="12">
        <v>122882</v>
      </c>
      <c r="L25" s="16">
        <v>96633</v>
      </c>
      <c r="N25" s="16">
        <v>83380</v>
      </c>
      <c r="P25" s="12">
        <v>82061</v>
      </c>
    </row>
    <row r="26" spans="1:20" s="3" customFormat="1" ht="12.75">
      <c r="C26" s="4" t="s">
        <v>16</v>
      </c>
      <c r="D26" s="21">
        <f>SUM(D24:D25)</f>
        <v>4870493</v>
      </c>
      <c r="F26" s="20">
        <f>SUM(F24:F25)</f>
        <v>4579479</v>
      </c>
      <c r="H26" s="20">
        <v>4467104</v>
      </c>
      <c r="J26" s="20">
        <v>4334070</v>
      </c>
      <c r="L26" s="14">
        <v>4364401</v>
      </c>
      <c r="N26" s="14">
        <v>4543005</v>
      </c>
      <c r="P26" s="20">
        <v>4411328</v>
      </c>
      <c r="R26" s="11"/>
      <c r="T26" s="11"/>
    </row>
    <row r="27" spans="1:20" s="3" customFormat="1" ht="12.75">
      <c r="J27" s="13"/>
      <c r="R27" s="11"/>
      <c r="T27" s="11"/>
    </row>
    <row r="28" spans="1:20" s="3" customFormat="1" ht="12.75">
      <c r="A28" s="31" t="s">
        <v>25</v>
      </c>
      <c r="B28" s="31"/>
      <c r="C28" s="31"/>
      <c r="J28" s="13"/>
      <c r="R28" s="11"/>
      <c r="T28" s="11"/>
    </row>
    <row r="29" spans="1:20" s="3" customFormat="1" ht="12.75">
      <c r="B29" s="27" t="s">
        <v>17</v>
      </c>
      <c r="C29" s="27"/>
      <c r="D29" s="13">
        <v>1814318</v>
      </c>
      <c r="F29" s="12">
        <v>1745003</v>
      </c>
      <c r="H29" s="12">
        <v>1657865</v>
      </c>
      <c r="J29" s="12">
        <v>1609693</v>
      </c>
      <c r="L29" s="12">
        <v>1546961</v>
      </c>
      <c r="N29" s="12">
        <v>1435880</v>
      </c>
      <c r="P29" s="12">
        <v>1305342</v>
      </c>
      <c r="R29" s="11"/>
      <c r="T29" s="11"/>
    </row>
    <row r="30" spans="1:20" s="3" customFormat="1" ht="12.75">
      <c r="B30" s="27" t="s">
        <v>18</v>
      </c>
      <c r="C30" s="27"/>
      <c r="D30" s="13">
        <v>278955</v>
      </c>
      <c r="F30" s="12">
        <v>275192</v>
      </c>
      <c r="H30" s="12">
        <v>266754</v>
      </c>
      <c r="J30" s="12">
        <v>253779</v>
      </c>
      <c r="L30" s="12">
        <v>239556</v>
      </c>
      <c r="N30" s="12">
        <v>218324</v>
      </c>
      <c r="P30" s="12">
        <v>193328</v>
      </c>
      <c r="R30" s="11"/>
      <c r="T30" s="11"/>
    </row>
    <row r="31" spans="1:20" s="3" customFormat="1" ht="12.75">
      <c r="B31" s="27" t="s">
        <v>19</v>
      </c>
      <c r="C31" s="27"/>
      <c r="D31" s="25">
        <v>-376</v>
      </c>
      <c r="F31" s="26">
        <v>-1028</v>
      </c>
      <c r="H31" s="12">
        <v>-600</v>
      </c>
      <c r="J31" s="12">
        <v>-3960</v>
      </c>
      <c r="L31" s="12">
        <v>-3367</v>
      </c>
      <c r="N31" s="12">
        <v>-649</v>
      </c>
      <c r="P31" s="12">
        <v>-340</v>
      </c>
      <c r="R31" s="11"/>
      <c r="T31" s="11"/>
    </row>
    <row r="32" spans="1:20" s="3" customFormat="1" ht="12.75">
      <c r="B32" s="27" t="s">
        <v>20</v>
      </c>
      <c r="C32" s="27"/>
      <c r="D32" s="13">
        <v>57659</v>
      </c>
      <c r="F32" s="12">
        <v>52060</v>
      </c>
      <c r="H32" s="12">
        <v>47024</v>
      </c>
      <c r="J32" s="12">
        <v>38785</v>
      </c>
      <c r="L32" s="12">
        <v>34081</v>
      </c>
      <c r="N32" s="12">
        <v>27494</v>
      </c>
      <c r="P32" s="12">
        <v>20944</v>
      </c>
    </row>
    <row r="33" spans="1:16" s="3" customFormat="1" ht="12.75">
      <c r="B33" s="27" t="s">
        <v>21</v>
      </c>
      <c r="C33" s="27"/>
      <c r="D33" s="22">
        <v>15015</v>
      </c>
      <c r="F33" s="16">
        <v>48373</v>
      </c>
      <c r="H33" s="12">
        <v>50631</v>
      </c>
      <c r="J33" s="12">
        <v>57216</v>
      </c>
      <c r="L33" s="12">
        <v>57281</v>
      </c>
      <c r="N33" s="12">
        <v>53731</v>
      </c>
      <c r="P33" s="12">
        <v>51135</v>
      </c>
    </row>
    <row r="34" spans="1:16" s="3" customFormat="1" ht="12.75">
      <c r="C34" s="4" t="s">
        <v>22</v>
      </c>
      <c r="D34" s="15">
        <f>SUM(D29:D33)</f>
        <v>2165571</v>
      </c>
      <c r="F34" s="14">
        <f>SUM(F29:F33)</f>
        <v>2119600</v>
      </c>
      <c r="H34" s="20">
        <v>2021674</v>
      </c>
      <c r="J34" s="20">
        <v>1955513</v>
      </c>
      <c r="L34" s="20">
        <v>1874512</v>
      </c>
      <c r="N34" s="20">
        <v>1734780</v>
      </c>
      <c r="P34" s="20">
        <v>1570409</v>
      </c>
    </row>
    <row r="35" spans="1:16" s="3" customFormat="1" ht="12.75">
      <c r="J35" s="13"/>
      <c r="L35" s="4"/>
      <c r="N35" s="12"/>
    </row>
    <row r="36" spans="1:16" s="3" customFormat="1" thickBot="1">
      <c r="B36" s="31" t="s">
        <v>27</v>
      </c>
      <c r="C36" s="31"/>
      <c r="D36" s="18">
        <f>+D26+D34</f>
        <v>7036064</v>
      </c>
      <c r="F36" s="18">
        <f>+F26+F34</f>
        <v>6699079</v>
      </c>
      <c r="H36" s="18">
        <v>6488778</v>
      </c>
      <c r="J36" s="18">
        <v>6289583</v>
      </c>
      <c r="L36" s="18">
        <v>6238913</v>
      </c>
      <c r="N36" s="18">
        <v>6277785</v>
      </c>
      <c r="P36" s="18">
        <v>5981737</v>
      </c>
    </row>
    <row r="37" spans="1:16" s="3" customFormat="1" thickTop="1"/>
    <row r="38" spans="1:16" s="3" customFormat="1" ht="12.75"/>
    <row r="39" spans="1:16" s="3" customFormat="1" ht="12.75"/>
    <row r="40" spans="1:16" s="3" customFormat="1" ht="26.25" customHeight="1">
      <c r="A40" s="35" t="s">
        <v>23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</row>
    <row r="41" spans="1:16" s="3" customFormat="1" ht="12.75"/>
    <row r="42" spans="1:16" s="3" customFormat="1" ht="12.75"/>
    <row r="43" spans="1:16" s="3" customFormat="1" ht="12.75"/>
    <row r="44" spans="1:16" s="3" customFormat="1" ht="12.75"/>
    <row r="45" spans="1:16" s="3" customFormat="1" ht="12.75">
      <c r="J45" s="11"/>
      <c r="K45" s="3" t="s">
        <v>24</v>
      </c>
      <c r="L45" s="11" t="s">
        <v>25</v>
      </c>
      <c r="M45" s="3" t="s">
        <v>14</v>
      </c>
    </row>
    <row r="46" spans="1:16" s="3" customFormat="1" ht="12.75">
      <c r="J46" s="3">
        <v>2003</v>
      </c>
      <c r="K46" s="12">
        <v>5981737</v>
      </c>
      <c r="L46" s="12">
        <v>1570409</v>
      </c>
      <c r="M46" s="12">
        <v>4329267</v>
      </c>
    </row>
    <row r="47" spans="1:16" s="3" customFormat="1" ht="12.75">
      <c r="J47" s="3">
        <v>2004</v>
      </c>
      <c r="K47" s="12">
        <v>6277785</v>
      </c>
      <c r="L47" s="11">
        <v>1734780</v>
      </c>
      <c r="M47" s="12">
        <v>4459625</v>
      </c>
    </row>
    <row r="48" spans="1:16" s="3" customFormat="1" ht="12.75">
      <c r="J48" s="3">
        <v>2005</v>
      </c>
      <c r="K48" s="12">
        <v>6238913</v>
      </c>
      <c r="L48" s="11">
        <v>1874512</v>
      </c>
      <c r="M48" s="12">
        <v>4267768</v>
      </c>
    </row>
    <row r="49" spans="10:13" s="3" customFormat="1" ht="12.75">
      <c r="J49" s="3">
        <v>2006</v>
      </c>
      <c r="K49" s="12">
        <v>6289583</v>
      </c>
      <c r="L49" s="12">
        <v>1955513</v>
      </c>
      <c r="M49" s="12">
        <v>4211188</v>
      </c>
    </row>
    <row r="50" spans="10:13" s="3" customFormat="1" ht="12.75">
      <c r="J50" s="3">
        <v>2007</v>
      </c>
      <c r="K50" s="12">
        <v>6488778</v>
      </c>
      <c r="L50" s="12">
        <v>2021674</v>
      </c>
      <c r="M50" s="12">
        <v>4371553</v>
      </c>
    </row>
    <row r="51" spans="10:13" s="3" customFormat="1" ht="12.75">
      <c r="J51" s="23">
        <v>2008</v>
      </c>
      <c r="K51" s="3">
        <v>6699079</v>
      </c>
      <c r="L51" s="12">
        <v>2119600</v>
      </c>
      <c r="M51" s="3">
        <v>4461072</v>
      </c>
    </row>
    <row r="52" spans="10:13" s="3" customFormat="1" ht="12.75">
      <c r="J52" s="23">
        <v>2009</v>
      </c>
      <c r="K52" s="3">
        <v>7166115</v>
      </c>
      <c r="L52" s="12">
        <v>2200966</v>
      </c>
      <c r="M52" s="3">
        <v>4861041</v>
      </c>
    </row>
    <row r="53" spans="10:13" s="3" customFormat="1" ht="12.75"/>
    <row r="54" spans="10:13" s="3" customFormat="1" ht="12.75"/>
    <row r="55" spans="10:13" s="3" customFormat="1" ht="12.75"/>
    <row r="56" spans="10:13" s="3" customFormat="1" ht="12.75"/>
    <row r="57" spans="10:13" s="3" customFormat="1" ht="12.75"/>
    <row r="58" spans="10:13" s="3" customFormat="1" ht="12.75"/>
    <row r="59" spans="10:13" s="3" customFormat="1" ht="12.75"/>
  </sheetData>
  <mergeCells count="21">
    <mergeCell ref="A40:P40"/>
    <mergeCell ref="B25:C25"/>
    <mergeCell ref="A28:C28"/>
    <mergeCell ref="B29:C29"/>
    <mergeCell ref="B30:C30"/>
    <mergeCell ref="B31:C31"/>
    <mergeCell ref="B32:C32"/>
    <mergeCell ref="B12:C12"/>
    <mergeCell ref="B19:C19"/>
    <mergeCell ref="B33:C33"/>
    <mergeCell ref="B36:C36"/>
    <mergeCell ref="A22:C22"/>
    <mergeCell ref="B24:C24"/>
    <mergeCell ref="B10:C10"/>
    <mergeCell ref="B11:C11"/>
    <mergeCell ref="A1:P1"/>
    <mergeCell ref="A2:P2"/>
    <mergeCell ref="A3:P3"/>
    <mergeCell ref="A6:C6"/>
    <mergeCell ref="A8:C8"/>
    <mergeCell ref="F5:P5"/>
  </mergeCells>
  <phoneticPr fontId="7" type="noConversion"/>
  <printOptions horizontalCentered="1"/>
  <pageMargins left="0.37" right="0.41" top="0.96" bottom="0.61" header="0.5" footer="0.5"/>
  <pageSetup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Sheet</vt:lpstr>
      <vt:lpstr>'Balance Sheet'!Print_Area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Credit Unions</dc:title>
  <dc:creator>WALLY SIERRA PAGAN</dc:creator>
  <cp:lastModifiedBy>melaniac</cp:lastModifiedBy>
  <cp:lastPrinted>2009-05-21T21:03:17Z</cp:lastPrinted>
  <dcterms:created xsi:type="dcterms:W3CDTF">2009-02-27T13:44:34Z</dcterms:created>
  <dcterms:modified xsi:type="dcterms:W3CDTF">2010-03-05T20:11:06Z</dcterms:modified>
</cp:coreProperties>
</file>