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1340" windowHeight="6030" tabRatio="601"/>
  </bookViews>
  <sheets>
    <sheet name="Estado de Situación" sheetId="1" r:id="rId1"/>
  </sheets>
  <definedNames>
    <definedName name="_xlnm.Print_Area" localSheetId="0">'Estado de Situación'!$A$1:$R$57</definedName>
  </definedNames>
  <calcPr calcId="125725"/>
</workbook>
</file>

<file path=xl/calcChain.xml><?xml version="1.0" encoding="utf-8"?>
<calcChain xmlns="http://schemas.openxmlformats.org/spreadsheetml/2006/main">
  <c r="D14" i="1"/>
  <c r="D17"/>
  <c r="D19" s="1"/>
  <c r="D33"/>
  <c r="D25"/>
  <c r="F25"/>
  <c r="F33"/>
  <c r="F35" s="1"/>
  <c r="F14"/>
  <c r="F17"/>
  <c r="F19"/>
  <c r="D35" l="1"/>
</calcChain>
</file>

<file path=xl/sharedStrings.xml><?xml version="1.0" encoding="utf-8"?>
<sst xmlns="http://schemas.openxmlformats.org/spreadsheetml/2006/main" count="36" uniqueCount="30">
  <si>
    <t>Estado de Situación</t>
  </si>
  <si>
    <t xml:space="preserve">Cooperativas de Ahorro y Crédito   </t>
  </si>
  <si>
    <t>31 diciembre</t>
  </si>
  <si>
    <t>Cantidades en miles de $</t>
  </si>
  <si>
    <t>Efectivo</t>
  </si>
  <si>
    <t>########</t>
  </si>
  <si>
    <t>Inversión en Valores</t>
  </si>
  <si>
    <t>Préstamos</t>
  </si>
  <si>
    <t>Personales</t>
  </si>
  <si>
    <t>Tarjetas de Crédito</t>
  </si>
  <si>
    <t xml:space="preserve">Financiamiento de Autos </t>
  </si>
  <si>
    <t>Hipotecas</t>
  </si>
  <si>
    <t>Otros</t>
  </si>
  <si>
    <t xml:space="preserve">        Total de Préstamos</t>
  </si>
  <si>
    <t>Otros Activos</t>
  </si>
  <si>
    <t>Total de Activos</t>
  </si>
  <si>
    <t>Depósitos</t>
  </si>
  <si>
    <t>Otros Pasivos</t>
  </si>
  <si>
    <t>Total de Pasivos</t>
  </si>
  <si>
    <t>Acciones</t>
  </si>
  <si>
    <t>Reserva de Capital de Riesgo</t>
  </si>
  <si>
    <t>Reserva de Valoración de Inversiones</t>
  </si>
  <si>
    <t>Otras Reservas</t>
  </si>
  <si>
    <t>Sobrantes</t>
  </si>
  <si>
    <t>Total de Capital</t>
  </si>
  <si>
    <t>1.  La supervisión de las Cooperativas de Ahorro y Crédito recae en la Corporación Pública para la Supervisión y Seguro de Cooperativas de Puerto Rico (COSSEC).</t>
  </si>
  <si>
    <t>Activos</t>
  </si>
  <si>
    <t>Capital</t>
  </si>
  <si>
    <t>Pasivos</t>
  </si>
  <si>
    <t>Total de Pasivos y Capital</t>
  </si>
</sst>
</file>

<file path=xl/styles.xml><?xml version="1.0" encoding="utf-8"?>
<styleSheet xmlns="http://schemas.openxmlformats.org/spreadsheetml/2006/main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d"/>
    <numFmt numFmtId="165" formatCode="\(&quot;$&quot;000\)"/>
    <numFmt numFmtId="166" formatCode="_(&quot;$&quot;* #,##0_);_(&quot;$&quot;* \(#,##0\);_(&quot;$&quot;* &quot;-&quot;??_);_(@_)"/>
    <numFmt numFmtId="167" formatCode="_(* #,##0_);_(* \(#,##0\);_(* &quot;-&quot;??_);_(@_)"/>
  </numFmts>
  <fonts count="27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b/>
      <sz val="20"/>
      <name val="Franklin Gothic Book"/>
      <family val="2"/>
    </font>
    <font>
      <sz val="9"/>
      <name val="Franklin Gothic Book"/>
      <family val="2"/>
    </font>
    <font>
      <b/>
      <sz val="9"/>
      <name val="Franklin Gothic Book"/>
      <family val="2"/>
    </font>
    <font>
      <sz val="8"/>
      <name val="Arial"/>
    </font>
    <font>
      <b/>
      <sz val="9"/>
      <color indexed="10"/>
      <name val="Franklin Gothic Book"/>
      <family val="2"/>
    </font>
    <font>
      <sz val="10"/>
      <name val="Arial"/>
    </font>
    <font>
      <sz val="11"/>
      <name val="Franklin Gothic Boo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9" applyNumberFormat="0" applyAlignment="0" applyProtection="0"/>
    <xf numFmtId="0" fontId="14" fillId="28" borderId="10" applyNumberFormat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9" applyNumberFormat="0" applyAlignment="0" applyProtection="0"/>
    <xf numFmtId="0" fontId="21" fillId="0" borderId="14" applyNumberFormat="0" applyFill="0" applyAlignment="0" applyProtection="0"/>
    <xf numFmtId="0" fontId="22" fillId="31" borderId="0" applyNumberFormat="0" applyBorder="0" applyAlignment="0" applyProtection="0"/>
    <xf numFmtId="0" fontId="1" fillId="32" borderId="15" applyNumberFormat="0" applyFont="0" applyAlignment="0" applyProtection="0"/>
    <xf numFmtId="0" fontId="23" fillId="27" borderId="16" applyNumberFormat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</cellStyleXfs>
  <cellXfs count="40">
    <xf numFmtId="0" fontId="0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37" fontId="4" fillId="0" borderId="0" xfId="0" applyNumberFormat="1" applyFont="1"/>
    <xf numFmtId="166" fontId="4" fillId="0" borderId="0" xfId="29" applyNumberFormat="1" applyFont="1"/>
    <xf numFmtId="166" fontId="5" fillId="0" borderId="0" xfId="29" applyNumberFormat="1" applyFont="1"/>
    <xf numFmtId="42" fontId="4" fillId="0" borderId="0" xfId="0" applyNumberFormat="1" applyFont="1"/>
    <xf numFmtId="167" fontId="4" fillId="0" borderId="0" xfId="28" applyNumberFormat="1" applyFont="1"/>
    <xf numFmtId="167" fontId="5" fillId="0" borderId="0" xfId="28" applyNumberFormat="1" applyFont="1"/>
    <xf numFmtId="37" fontId="4" fillId="0" borderId="2" xfId="0" applyNumberFormat="1" applyFont="1" applyBorder="1"/>
    <xf numFmtId="37" fontId="5" fillId="0" borderId="2" xfId="0" applyNumberFormat="1" applyFont="1" applyBorder="1"/>
    <xf numFmtId="42" fontId="4" fillId="0" borderId="3" xfId="0" applyNumberFormat="1" applyFont="1" applyBorder="1"/>
    <xf numFmtId="42" fontId="5" fillId="0" borderId="3" xfId="0" applyNumberFormat="1" applyFont="1" applyBorder="1"/>
    <xf numFmtId="167" fontId="4" fillId="0" borderId="0" xfId="0" applyNumberFormat="1" applyFont="1"/>
    <xf numFmtId="167" fontId="4" fillId="0" borderId="2" xfId="28" applyNumberFormat="1" applyFont="1" applyBorder="1"/>
    <xf numFmtId="37" fontId="4" fillId="0" borderId="4" xfId="0" applyNumberFormat="1" applyFont="1" applyBorder="1"/>
    <xf numFmtId="37" fontId="5" fillId="0" borderId="4" xfId="0" applyNumberFormat="1" applyFont="1" applyBorder="1"/>
    <xf numFmtId="167" fontId="5" fillId="0" borderId="2" xfId="28" applyNumberFormat="1" applyFont="1" applyBorder="1"/>
    <xf numFmtId="42" fontId="4" fillId="0" borderId="5" xfId="0" applyNumberFormat="1" applyFont="1" applyBorder="1"/>
    <xf numFmtId="42" fontId="5" fillId="0" borderId="5" xfId="0" applyNumberFormat="1" applyFont="1" applyBorder="1"/>
    <xf numFmtId="0" fontId="4" fillId="0" borderId="0" xfId="0" applyFont="1" applyAlignment="1">
      <alignment vertical="center"/>
    </xf>
    <xf numFmtId="165" fontId="4" fillId="0" borderId="6" xfId="0" applyNumberFormat="1" applyFont="1" applyBorder="1" applyAlignment="1">
      <alignment horizontal="left"/>
    </xf>
    <xf numFmtId="167" fontId="7" fillId="0" borderId="0" xfId="28" applyNumberFormat="1" applyFont="1"/>
    <xf numFmtId="0" fontId="4" fillId="0" borderId="0" xfId="0" applyFont="1" applyAlignment="1">
      <alignment horizontal="right"/>
    </xf>
    <xf numFmtId="42" fontId="9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4" fillId="0" borderId="2" xfId="0" applyNumberFormat="1" applyFont="1" applyBorder="1" applyAlignment="1">
      <alignment horizontal="left"/>
    </xf>
    <xf numFmtId="0" fontId="5" fillId="0" borderId="0" xfId="0" applyFont="1"/>
    <xf numFmtId="164" fontId="5" fillId="0" borderId="7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justify" vertical="center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style val="27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Activos Totales y Capital 
de las Cooperativas en PR</a:t>
            </a:r>
          </a:p>
        </c:rich>
      </c:tx>
      <c:layout>
        <c:manualLayout>
          <c:xMode val="edge"/>
          <c:yMode val="edge"/>
          <c:x val="0.32495132990266029"/>
          <c:y val="2.2954091816367265E-2"/>
        </c:manualLayout>
      </c:layout>
    </c:title>
    <c:plotArea>
      <c:layout>
        <c:manualLayout>
          <c:layoutTarget val="inner"/>
          <c:xMode val="edge"/>
          <c:yMode val="edge"/>
          <c:x val="0.16929150130288556"/>
          <c:y val="0.23652726043975042"/>
          <c:w val="0.66338646440781901"/>
          <c:h val="0.44012038914297413"/>
        </c:manualLayout>
      </c:layout>
      <c:barChart>
        <c:barDir val="col"/>
        <c:grouping val="clustered"/>
        <c:ser>
          <c:idx val="0"/>
          <c:order val="0"/>
          <c:tx>
            <c:strRef>
              <c:f>'Estado de Situación'!$M$41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invertIfNegative val="1"/>
          <c:cat>
            <c:numRef>
              <c:f>'Estado de Situación'!$L$42:$L$48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'Estado de Situación'!$M$42:$M$48</c:f>
              <c:numCache>
                <c:formatCode>_(* #,##0_);_(* \(#,##0\);_(* "-"??_);_(@_)</c:formatCode>
                <c:ptCount val="7"/>
                <c:pt idx="0">
                  <c:v>5981737</c:v>
                </c:pt>
                <c:pt idx="1">
                  <c:v>6277785</c:v>
                </c:pt>
                <c:pt idx="2">
                  <c:v>6238913</c:v>
                </c:pt>
                <c:pt idx="3">
                  <c:v>6289583</c:v>
                </c:pt>
                <c:pt idx="4">
                  <c:v>6488778</c:v>
                </c:pt>
                <c:pt idx="5" formatCode="General">
                  <c:v>6699079</c:v>
                </c:pt>
                <c:pt idx="6" formatCode="General">
                  <c:v>7166115</c:v>
                </c:pt>
              </c:numCache>
            </c:numRef>
          </c:val>
        </c:ser>
        <c:gapWidth val="60"/>
        <c:overlap val="100"/>
        <c:axId val="52631424"/>
        <c:axId val="52962048"/>
      </c:barChart>
      <c:lineChart>
        <c:grouping val="standard"/>
        <c:ser>
          <c:idx val="1"/>
          <c:order val="1"/>
          <c:tx>
            <c:strRef>
              <c:f>'Estado de Situación'!$N$41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6A31F9"/>
              </a:solidFill>
            </a:ln>
          </c:spPr>
          <c:marker>
            <c:symbol val="diamond"/>
            <c:size val="9"/>
            <c:spPr>
              <a:ln>
                <a:solidFill>
                  <a:srgbClr val="6A31F9"/>
                </a:solidFill>
              </a:ln>
            </c:spPr>
          </c:marker>
          <c:cat>
            <c:numRef>
              <c:f>'Estado de Situación'!$L$42:$L$48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'Estado de Situación'!$N$42:$N$48</c:f>
              <c:numCache>
                <c:formatCode>_(* #,##0_);_(* \(#,##0\);_(* "-"??_);_(@_)</c:formatCode>
                <c:ptCount val="7"/>
                <c:pt idx="0">
                  <c:v>1570409</c:v>
                </c:pt>
                <c:pt idx="1">
                  <c:v>1734780</c:v>
                </c:pt>
                <c:pt idx="2">
                  <c:v>1874512</c:v>
                </c:pt>
                <c:pt idx="3">
                  <c:v>1955583</c:v>
                </c:pt>
                <c:pt idx="4">
                  <c:v>2021674</c:v>
                </c:pt>
                <c:pt idx="5">
                  <c:v>2119600</c:v>
                </c:pt>
                <c:pt idx="6">
                  <c:v>2200966</c:v>
                </c:pt>
              </c:numCache>
            </c:numRef>
          </c:val>
        </c:ser>
        <c:marker val="1"/>
        <c:axId val="52964352"/>
        <c:axId val="65651840"/>
      </c:lineChart>
      <c:catAx>
        <c:axId val="526314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Activos</a:t>
                </a:r>
              </a:p>
            </c:rich>
          </c:tx>
          <c:layout>
            <c:manualLayout>
              <c:xMode val="edge"/>
              <c:yMode val="edge"/>
              <c:x val="9.5995618657904E-2"/>
              <c:y val="0.15768494507048891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2962048"/>
        <c:crosses val="autoZero"/>
        <c:lblAlgn val="ctr"/>
        <c:lblOffset val="100"/>
        <c:tickLblSkip val="1"/>
        <c:tickMarkSkip val="1"/>
      </c:catAx>
      <c:valAx>
        <c:axId val="52962048"/>
        <c:scaling>
          <c:orientation val="minMax"/>
          <c:min val="1000000"/>
        </c:scaling>
        <c:axPos val="l"/>
        <c:majorGridlines/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Miles($)</a:t>
                </a:r>
              </a:p>
            </c:rich>
          </c:tx>
          <c:layout>
            <c:manualLayout>
              <c:xMode val="edge"/>
              <c:yMode val="edge"/>
              <c:x val="1.632049930766532E-3"/>
              <c:y val="0.40818426139846348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 sz="900"/>
            </a:pPr>
            <a:endParaRPr lang="en-US"/>
          </a:p>
        </c:txPr>
        <c:crossAx val="52631424"/>
        <c:crosses val="autoZero"/>
        <c:crossBetween val="between"/>
      </c:valAx>
      <c:catAx>
        <c:axId val="5296435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82077396821460313"/>
              <c:y val="0.16167696103855259"/>
            </c:manualLayout>
          </c:layout>
        </c:title>
        <c:numFmt formatCode="General" sourceLinked="1"/>
        <c:tickLblPos val="nextTo"/>
        <c:crossAx val="65651840"/>
        <c:crosses val="autoZero"/>
        <c:lblAlgn val="ctr"/>
        <c:lblOffset val="100"/>
      </c:catAx>
      <c:valAx>
        <c:axId val="65651840"/>
        <c:scaling>
          <c:orientation val="minMax"/>
          <c:min val="500000"/>
        </c:scaling>
        <c:axPos val="r"/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Miles($)</a:t>
                </a:r>
              </a:p>
            </c:rich>
          </c:tx>
          <c:layout>
            <c:manualLayout>
              <c:xMode val="edge"/>
              <c:yMode val="edge"/>
              <c:x val="0.95555169777006221"/>
              <c:y val="0.37026010970185647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 sz="900"/>
            </a:pPr>
            <a:endParaRPr lang="en-US"/>
          </a:p>
        </c:txPr>
        <c:crossAx val="52964352"/>
        <c:crosses val="max"/>
        <c:crossBetween val="between"/>
      </c:valAx>
      <c:spPr>
        <a:solidFill>
          <a:sysClr val="window" lastClr="FFFFFF"/>
        </a:solidFill>
      </c:spPr>
    </c:plotArea>
    <c:legend>
      <c:legendPos val="r"/>
      <c:layout>
        <c:manualLayout>
          <c:xMode val="edge"/>
          <c:yMode val="edge"/>
          <c:x val="0.34055150843487447"/>
          <c:y val="0.91616900403636659"/>
          <c:w val="0.31692943848563482"/>
          <c:h val="7.1856392473440528E-2"/>
        </c:manualLayout>
      </c:layout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style val="23"/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Cooperativas de Ahorro y Crédito 
Depósitos Totales</a:t>
            </a:r>
          </a:p>
        </c:rich>
      </c:tx>
      <c:layout>
        <c:manualLayout>
          <c:xMode val="edge"/>
          <c:yMode val="edge"/>
          <c:x val="0.32741170044099832"/>
          <c:y val="3.903903903903904E-2"/>
        </c:manualLayout>
      </c:layout>
    </c:title>
    <c:view3D>
      <c:hPercent val="80"/>
      <c:depthPercent val="100"/>
      <c:rAngAx val="1"/>
    </c:view3D>
    <c:sideWall>
      <c:spPr>
        <a:solidFill>
          <a:schemeClr val="accent5">
            <a:lumMod val="20000"/>
            <a:lumOff val="80000"/>
          </a:schemeClr>
        </a:solidFill>
      </c:spPr>
    </c:sideWall>
    <c:backWall>
      <c:spPr>
        <a:solidFill>
          <a:schemeClr val="accent5">
            <a:lumMod val="20000"/>
            <a:lumOff val="80000"/>
          </a:schemeClr>
        </a:solidFill>
      </c:spPr>
    </c:backWall>
    <c:plotArea>
      <c:layout>
        <c:manualLayout>
          <c:layoutTarget val="inner"/>
          <c:xMode val="edge"/>
          <c:yMode val="edge"/>
          <c:x val="0.17005097216421639"/>
          <c:y val="0.22522588572718938"/>
          <c:w val="0.8161716789806559"/>
          <c:h val="0.50450598402890356"/>
        </c:manualLayout>
      </c:layout>
      <c:bar3DChart>
        <c:barDir val="col"/>
        <c:grouping val="clustered"/>
        <c:ser>
          <c:idx val="0"/>
          <c:order val="0"/>
          <c:tx>
            <c:strRef>
              <c:f>'Estado de Situación'!$O$41</c:f>
              <c:strCache>
                <c:ptCount val="1"/>
                <c:pt idx="0">
                  <c:v>Depósitos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dLbls>
            <c:dLbl>
              <c:idx val="0"/>
              <c:layout>
                <c:manualLayout>
                  <c:x val="-3.573298908138485E-2"/>
                  <c:y val="0.13528991447992858"/>
                </c:manualLayout>
              </c:layout>
              <c:showVal val="1"/>
            </c:dLbl>
            <c:dLbl>
              <c:idx val="1"/>
              <c:layout>
                <c:manualLayout>
                  <c:x val="-1.5850126364948661E-2"/>
                  <c:y val="0.15103984643811921"/>
                </c:manualLayout>
              </c:layout>
              <c:showVal val="1"/>
            </c:dLbl>
            <c:dLbl>
              <c:idx val="2"/>
              <c:layout>
                <c:manualLayout>
                  <c:x val="-1.8810198015322268E-2"/>
                  <c:y val="0.15330043632974941"/>
                </c:manualLayout>
              </c:layout>
              <c:showVal val="1"/>
            </c:dLbl>
            <c:dLbl>
              <c:idx val="3"/>
              <c:layout>
                <c:manualLayout>
                  <c:x val="-1.415578056732331E-2"/>
                  <c:y val="0.14176163583899831"/>
                </c:manualLayout>
              </c:layout>
              <c:showVal val="1"/>
            </c:dLbl>
            <c:dLbl>
              <c:idx val="4"/>
              <c:layout>
                <c:manualLayout>
                  <c:x val="-4.4254811606658324E-3"/>
                  <c:y val="0.14242776979454652"/>
                </c:manualLayout>
              </c:layout>
              <c:showVal val="1"/>
            </c:dLbl>
            <c:dLbl>
              <c:idx val="5"/>
              <c:layout>
                <c:manualLayout>
                  <c:x val="-7.6097489902519412E-4"/>
                  <c:y val="0.13071556755559041"/>
                </c:manualLayout>
              </c:layout>
              <c:showVal val="1"/>
            </c:dLbl>
            <c:dLbl>
              <c:idx val="6"/>
              <c:layout>
                <c:manualLayout>
                  <c:x val="2.3494860499265802E-2"/>
                  <c:y val="8.0080080080080093E-2"/>
                </c:manualLayout>
              </c:layout>
              <c:showVal val="1"/>
            </c:dLbl>
            <c:txPr>
              <a:bodyPr rot="-3600000" vert="horz"/>
              <a:lstStyle/>
              <a:p>
                <a:pPr>
                  <a:defRPr sz="600"/>
                </a:pPr>
                <a:endParaRPr lang="en-US"/>
              </a:p>
            </c:txPr>
            <c:showVal val="1"/>
          </c:dLbls>
          <c:cat>
            <c:numRef>
              <c:f>'Estado de Situación'!$L$42:$L$48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'Estado de Situación'!$O$42:$O$48</c:f>
              <c:numCache>
                <c:formatCode>_(* #,##0_);_(* \(#,##0\);_(* "-"??_);_(@_)</c:formatCode>
                <c:ptCount val="7"/>
                <c:pt idx="0">
                  <c:v>4329267</c:v>
                </c:pt>
                <c:pt idx="1">
                  <c:v>4459625</c:v>
                </c:pt>
                <c:pt idx="2">
                  <c:v>4267768</c:v>
                </c:pt>
                <c:pt idx="3">
                  <c:v>4211188</c:v>
                </c:pt>
                <c:pt idx="4">
                  <c:v>4371553</c:v>
                </c:pt>
                <c:pt idx="5" formatCode="General">
                  <c:v>4461072</c:v>
                </c:pt>
                <c:pt idx="6" formatCode="General">
                  <c:v>4861041</c:v>
                </c:pt>
              </c:numCache>
            </c:numRef>
          </c:val>
        </c:ser>
        <c:dLbls>
          <c:showVal val="1"/>
        </c:dLbls>
        <c:gapWidth val="80"/>
        <c:gapDepth val="130"/>
        <c:shape val="box"/>
        <c:axId val="69106688"/>
        <c:axId val="69109248"/>
        <c:axId val="0"/>
      </c:bar3DChart>
      <c:catAx>
        <c:axId val="691066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Miles($)</a:t>
                </a:r>
              </a:p>
            </c:rich>
          </c:tx>
          <c:layout>
            <c:manualLayout>
              <c:xMode val="edge"/>
              <c:yMode val="edge"/>
              <c:x val="0.2320119786788766"/>
              <c:y val="0.17417480472598582"/>
            </c:manualLayout>
          </c:layout>
        </c:title>
        <c:numFmt formatCode="General" sourceLinked="1"/>
        <c:tickLblPos val="low"/>
        <c:txPr>
          <a:bodyPr rot="0" vert="horz"/>
          <a:lstStyle/>
          <a:p>
            <a:pPr>
              <a:defRPr sz="800"/>
            </a:pPr>
            <a:endParaRPr lang="en-US"/>
          </a:p>
        </c:txPr>
        <c:crossAx val="69109248"/>
        <c:crosses val="autoZero"/>
        <c:auto val="1"/>
        <c:lblAlgn val="ctr"/>
        <c:lblOffset val="100"/>
        <c:tickLblSkip val="1"/>
        <c:tickMarkSkip val="1"/>
      </c:catAx>
      <c:valAx>
        <c:axId val="69109248"/>
        <c:scaling>
          <c:orientation val="minMax"/>
          <c:min val="500000"/>
        </c:scaling>
        <c:axPos val="l"/>
        <c:majorGridlines/>
        <c:numFmt formatCode="_(* #,##0_);_(* \(#,##0\);_(* &quot;-&quot;??_);_(@_)" sourceLinked="1"/>
        <c:tickLblPos val="nextTo"/>
        <c:txPr>
          <a:bodyPr rot="0" vert="horz"/>
          <a:lstStyle/>
          <a:p>
            <a:pPr>
              <a:defRPr sz="800"/>
            </a:pPr>
            <a:endParaRPr lang="en-US"/>
          </a:p>
        </c:txPr>
        <c:crossAx val="69106688"/>
        <c:crosses val="autoZero"/>
        <c:crossBetween val="between"/>
      </c:valAx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37</xdr:row>
      <xdr:rowOff>28575</xdr:rowOff>
    </xdr:from>
    <xdr:to>
      <xdr:col>7</xdr:col>
      <xdr:colOff>885825</xdr:colOff>
      <xdr:row>56</xdr:row>
      <xdr:rowOff>0</xdr:rowOff>
    </xdr:to>
    <xdr:graphicFrame macro="">
      <xdr:nvGraphicFramePr>
        <xdr:cNvPr id="103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982663</xdr:colOff>
      <xdr:row>37</xdr:row>
      <xdr:rowOff>30162</xdr:rowOff>
    </xdr:from>
    <xdr:to>
      <xdr:col>18</xdr:col>
      <xdr:colOff>31751</xdr:colOff>
      <xdr:row>55</xdr:row>
      <xdr:rowOff>166687</xdr:rowOff>
    </xdr:to>
    <xdr:graphicFrame macro="">
      <xdr:nvGraphicFramePr>
        <xdr:cNvPr id="10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16</xdr:col>
      <xdr:colOff>47625</xdr:colOff>
      <xdr:row>0</xdr:row>
      <xdr:rowOff>923925</xdr:rowOff>
    </xdr:to>
    <xdr:pic>
      <xdr:nvPicPr>
        <xdr:cNvPr id="1041" name="Picture 8" descr="OCIF P.R. LOG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0"/>
          <a:ext cx="92773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5"/>
  <sheetViews>
    <sheetView showGridLines="0" tabSelected="1" topLeftCell="G7" zoomScale="120" zoomScaleNormal="120" workbookViewId="0">
      <selection activeCell="J12" sqref="J12"/>
    </sheetView>
  </sheetViews>
  <sheetFormatPr defaultRowHeight="13.5"/>
  <cols>
    <col min="1" max="2" width="1.7109375" style="1" customWidth="1"/>
    <col min="3" max="3" width="26.28515625" style="1" customWidth="1"/>
    <col min="4" max="4" width="14.28515625" style="1" customWidth="1"/>
    <col min="5" max="5" width="0.85546875" style="1" customWidth="1"/>
    <col min="6" max="6" width="14.5703125" style="1" customWidth="1"/>
    <col min="7" max="7" width="0.7109375" style="1" customWidth="1"/>
    <col min="8" max="8" width="15" style="1" customWidth="1"/>
    <col min="9" max="9" width="0.7109375" style="1" customWidth="1"/>
    <col min="10" max="10" width="15.42578125" style="1" customWidth="1"/>
    <col min="11" max="11" width="0.85546875" style="1" customWidth="1"/>
    <col min="12" max="12" width="15" style="1" customWidth="1"/>
    <col min="13" max="13" width="0.85546875" style="1" customWidth="1"/>
    <col min="14" max="14" width="15.28515625" style="1" customWidth="1"/>
    <col min="15" max="15" width="0.85546875" style="1" customWidth="1"/>
    <col min="16" max="16" width="14.28515625" style="1" customWidth="1"/>
    <col min="17" max="17" width="0.85546875" style="1" customWidth="1"/>
    <col min="18" max="18" width="1.140625" style="1" hidden="1" customWidth="1"/>
    <col min="19" max="19" width="12.85546875" style="1" customWidth="1"/>
    <col min="20" max="26" width="10.85546875" style="1" customWidth="1"/>
    <col min="27" max="16384" width="9.140625" style="1"/>
  </cols>
  <sheetData>
    <row r="1" spans="1:24" ht="88.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24" ht="34.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24" ht="27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24" s="2" customFormat="1" ht="12.7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4" s="2" customFormat="1" ht="12.75">
      <c r="C5" s="3"/>
      <c r="D5" s="3"/>
      <c r="E5" s="3"/>
      <c r="F5" s="35" t="s">
        <v>2</v>
      </c>
      <c r="G5" s="36"/>
      <c r="H5" s="36"/>
      <c r="I5" s="36"/>
      <c r="J5" s="36"/>
      <c r="K5" s="36"/>
      <c r="L5" s="36"/>
      <c r="M5" s="36"/>
      <c r="N5" s="36"/>
      <c r="O5" s="36"/>
      <c r="P5" s="36"/>
      <c r="Q5" s="37"/>
      <c r="R5" s="5"/>
    </row>
    <row r="6" spans="1:24" s="2" customFormat="1" ht="12.75">
      <c r="A6" s="33" t="s">
        <v>3</v>
      </c>
      <c r="B6" s="33"/>
      <c r="C6" s="33"/>
      <c r="D6" s="6">
        <v>2009</v>
      </c>
      <c r="E6" s="27"/>
      <c r="F6" s="6">
        <v>2008</v>
      </c>
      <c r="G6" s="7"/>
      <c r="H6" s="6">
        <v>2007</v>
      </c>
      <c r="I6" s="7"/>
      <c r="J6" s="6">
        <v>2006</v>
      </c>
      <c r="K6" s="8"/>
      <c r="L6" s="6">
        <v>2005</v>
      </c>
      <c r="M6" s="8"/>
      <c r="N6" s="6">
        <v>2004</v>
      </c>
      <c r="O6" s="8"/>
      <c r="P6" s="6">
        <v>2003</v>
      </c>
      <c r="Q6" s="8"/>
      <c r="R6" s="4">
        <v>1998</v>
      </c>
      <c r="T6" s="4"/>
      <c r="V6" s="4"/>
      <c r="X6" s="4"/>
    </row>
    <row r="7" spans="1:24" s="2" customFormat="1" ht="12.75"/>
    <row r="8" spans="1:24" s="2" customFormat="1" ht="12.75">
      <c r="A8" s="34" t="s">
        <v>26</v>
      </c>
      <c r="B8" s="34"/>
      <c r="C8" s="34"/>
      <c r="P8" s="9"/>
    </row>
    <row r="9" spans="1:24" s="2" customFormat="1" ht="12.75">
      <c r="B9" s="38" t="s">
        <v>4</v>
      </c>
      <c r="C9" s="38"/>
      <c r="D9" s="11">
        <v>1880221</v>
      </c>
      <c r="F9" s="10">
        <v>1623225</v>
      </c>
      <c r="H9" s="10">
        <v>1557923</v>
      </c>
      <c r="J9" s="10">
        <v>1459332</v>
      </c>
      <c r="L9" s="10">
        <v>1613599</v>
      </c>
      <c r="N9" s="10">
        <v>1881528</v>
      </c>
      <c r="P9" s="10">
        <v>1863561</v>
      </c>
      <c r="R9" s="12" t="s">
        <v>5</v>
      </c>
      <c r="T9" s="9"/>
      <c r="V9" s="9"/>
      <c r="X9" s="9"/>
    </row>
    <row r="10" spans="1:24" s="2" customFormat="1" ht="12.75">
      <c r="B10" s="38" t="s">
        <v>6</v>
      </c>
      <c r="C10" s="38"/>
      <c r="D10" s="14">
        <v>562846</v>
      </c>
      <c r="F10" s="13">
        <v>401819</v>
      </c>
      <c r="H10" s="13">
        <v>379966</v>
      </c>
      <c r="J10" s="13">
        <v>399157</v>
      </c>
      <c r="L10" s="13">
        <v>413193</v>
      </c>
      <c r="N10" s="13">
        <v>400574</v>
      </c>
      <c r="P10" s="13">
        <v>320495</v>
      </c>
      <c r="R10" s="9">
        <v>263237</v>
      </c>
      <c r="T10" s="9"/>
      <c r="V10" s="9"/>
      <c r="X10" s="9"/>
    </row>
    <row r="11" spans="1:24" s="2" customFormat="1" ht="12.75">
      <c r="B11" s="38" t="s">
        <v>7</v>
      </c>
      <c r="C11" s="38"/>
      <c r="D11" s="14"/>
      <c r="F11" s="13"/>
      <c r="H11" s="13"/>
      <c r="J11" s="13"/>
      <c r="L11" s="13"/>
      <c r="N11" s="13"/>
      <c r="P11" s="13"/>
      <c r="R11" s="9"/>
      <c r="T11" s="9"/>
      <c r="V11" s="9"/>
      <c r="X11" s="9"/>
    </row>
    <row r="12" spans="1:24" s="2" customFormat="1" ht="12.75">
      <c r="C12" s="2" t="s">
        <v>8</v>
      </c>
      <c r="D12" s="14">
        <v>2268342</v>
      </c>
      <c r="F12" s="13">
        <v>2283811</v>
      </c>
      <c r="H12" s="13">
        <v>2288179</v>
      </c>
      <c r="J12" s="13">
        <v>2260717</v>
      </c>
      <c r="L12" s="13">
        <v>2165833</v>
      </c>
      <c r="N12" s="13">
        <v>2061090</v>
      </c>
      <c r="P12" s="13">
        <v>1966083</v>
      </c>
      <c r="R12" s="9">
        <v>1657761</v>
      </c>
      <c r="T12" s="9"/>
      <c r="V12" s="9"/>
      <c r="X12" s="9"/>
    </row>
    <row r="13" spans="1:24" s="2" customFormat="1" ht="12.75">
      <c r="C13" s="2" t="s">
        <v>9</v>
      </c>
      <c r="D13" s="14">
        <v>120274</v>
      </c>
      <c r="F13" s="13">
        <v>121967</v>
      </c>
      <c r="H13" s="13">
        <v>120570</v>
      </c>
      <c r="J13" s="13">
        <v>117293</v>
      </c>
      <c r="L13" s="13">
        <v>113862</v>
      </c>
      <c r="N13" s="13">
        <v>110199</v>
      </c>
      <c r="P13" s="13">
        <v>109337</v>
      </c>
      <c r="R13" s="9">
        <v>90569</v>
      </c>
      <c r="T13" s="9"/>
      <c r="V13" s="9"/>
      <c r="X13" s="9"/>
    </row>
    <row r="14" spans="1:24" s="2" customFormat="1" ht="12.75">
      <c r="C14" s="2" t="s">
        <v>10</v>
      </c>
      <c r="D14" s="14">
        <f>6354+309604</f>
        <v>315958</v>
      </c>
      <c r="F14" s="13">
        <f>311098+7527</f>
        <v>318625</v>
      </c>
      <c r="H14" s="13">
        <v>339205</v>
      </c>
      <c r="J14" s="13">
        <v>384321</v>
      </c>
      <c r="L14" s="13">
        <v>403607</v>
      </c>
      <c r="N14" s="13">
        <v>377761</v>
      </c>
      <c r="P14" s="13">
        <v>386140</v>
      </c>
      <c r="R14" s="9">
        <v>339250</v>
      </c>
      <c r="T14" s="9"/>
      <c r="V14" s="9"/>
      <c r="X14" s="9"/>
    </row>
    <row r="15" spans="1:24" s="2" customFormat="1" ht="12.75">
      <c r="C15" s="2" t="s">
        <v>11</v>
      </c>
      <c r="D15" s="14">
        <v>1278527</v>
      </c>
      <c r="F15" s="13">
        <v>1256457</v>
      </c>
      <c r="H15" s="13">
        <v>1165606</v>
      </c>
      <c r="J15" s="13">
        <v>1065469</v>
      </c>
      <c r="L15" s="13">
        <v>949432</v>
      </c>
      <c r="N15" s="13">
        <v>887693</v>
      </c>
      <c r="P15" s="13">
        <v>829885</v>
      </c>
      <c r="R15" s="9">
        <v>604408</v>
      </c>
      <c r="T15" s="9"/>
      <c r="V15" s="9"/>
      <c r="X15" s="9"/>
    </row>
    <row r="16" spans="1:24" s="2" customFormat="1" ht="12.75">
      <c r="C16" s="2" t="s">
        <v>12</v>
      </c>
      <c r="D16" s="14">
        <v>350264</v>
      </c>
      <c r="F16" s="13">
        <v>305599</v>
      </c>
      <c r="H16" s="13">
        <v>274198</v>
      </c>
      <c r="J16" s="13">
        <v>258973</v>
      </c>
      <c r="L16" s="13">
        <v>241897</v>
      </c>
      <c r="N16" s="13">
        <v>246407</v>
      </c>
      <c r="P16" s="9">
        <v>236017</v>
      </c>
      <c r="R16" s="9">
        <v>143732</v>
      </c>
      <c r="T16" s="9"/>
      <c r="V16" s="9"/>
      <c r="X16" s="9"/>
    </row>
    <row r="17" spans="1:24" s="2" customFormat="1" ht="12.75">
      <c r="C17" s="2" t="s">
        <v>13</v>
      </c>
      <c r="D17" s="16">
        <f>SUM(D12:D16)</f>
        <v>4333365</v>
      </c>
      <c r="F17" s="15">
        <f>SUM(F12:F16)</f>
        <v>4286459</v>
      </c>
      <c r="H17" s="15">
        <v>4187758</v>
      </c>
      <c r="J17" s="15">
        <v>4086773</v>
      </c>
      <c r="L17" s="15">
        <v>3874631</v>
      </c>
      <c r="N17" s="15">
        <v>3683150</v>
      </c>
      <c r="P17" s="15">
        <v>3527462</v>
      </c>
      <c r="R17" s="15">
        <v>2835720</v>
      </c>
      <c r="T17" s="9"/>
      <c r="V17" s="9"/>
      <c r="X17" s="9"/>
    </row>
    <row r="18" spans="1:24" s="2" customFormat="1" ht="12.75">
      <c r="B18" s="38" t="s">
        <v>14</v>
      </c>
      <c r="C18" s="38"/>
      <c r="D18" s="14">
        <v>389683</v>
      </c>
      <c r="F18" s="13">
        <v>387576</v>
      </c>
      <c r="H18" s="13">
        <v>363131</v>
      </c>
      <c r="J18" s="13">
        <v>344321</v>
      </c>
      <c r="L18" s="13">
        <v>337490</v>
      </c>
      <c r="N18" s="13">
        <v>312533</v>
      </c>
      <c r="P18" s="13">
        <v>270219</v>
      </c>
      <c r="R18" s="9">
        <v>227069</v>
      </c>
      <c r="T18" s="9"/>
      <c r="V18" s="9"/>
      <c r="X18" s="9"/>
    </row>
    <row r="19" spans="1:24" s="2" customFormat="1" thickBot="1">
      <c r="C19" s="3" t="s">
        <v>15</v>
      </c>
      <c r="D19" s="18">
        <f>+D9+D10+D17+D18</f>
        <v>7166115</v>
      </c>
      <c r="F19" s="18">
        <f>+F9+F10+F17+F18</f>
        <v>6699079</v>
      </c>
      <c r="H19" s="18">
        <v>6488778</v>
      </c>
      <c r="J19" s="18">
        <v>6289583</v>
      </c>
      <c r="L19" s="18">
        <v>6238913</v>
      </c>
      <c r="M19" s="3"/>
      <c r="N19" s="18">
        <v>6277785</v>
      </c>
      <c r="O19" s="3"/>
      <c r="P19" s="18">
        <v>5981737</v>
      </c>
      <c r="Q19" s="3"/>
      <c r="R19" s="17" t="s">
        <v>5</v>
      </c>
      <c r="T19" s="9"/>
      <c r="V19" s="9"/>
      <c r="X19" s="9"/>
    </row>
    <row r="20" spans="1:24" s="2" customFormat="1" thickTop="1">
      <c r="H20" s="19"/>
      <c r="J20" s="14"/>
      <c r="N20" s="19"/>
      <c r="R20" s="9"/>
      <c r="T20" s="9"/>
      <c r="V20" s="9"/>
      <c r="X20" s="9"/>
    </row>
    <row r="21" spans="1:24" s="2" customFormat="1" ht="15.75">
      <c r="A21" s="34" t="s">
        <v>28</v>
      </c>
      <c r="B21" s="34"/>
      <c r="C21" s="34"/>
      <c r="D21" s="30"/>
      <c r="H21" s="19"/>
      <c r="J21" s="14"/>
      <c r="L21" s="19"/>
      <c r="N21" s="19"/>
      <c r="P21" s="19"/>
      <c r="R21" s="9"/>
      <c r="T21" s="9"/>
      <c r="V21" s="9"/>
      <c r="X21" s="9"/>
    </row>
    <row r="22" spans="1:24" s="2" customFormat="1" ht="12.75">
      <c r="J22" s="14"/>
      <c r="N22" s="19"/>
      <c r="R22" s="9"/>
      <c r="T22" s="9"/>
      <c r="V22" s="9"/>
      <c r="X22" s="9"/>
    </row>
    <row r="23" spans="1:24" s="2" customFormat="1" ht="12.75">
      <c r="B23" s="38" t="s">
        <v>16</v>
      </c>
      <c r="C23" s="38"/>
      <c r="D23" s="14">
        <v>4861041</v>
      </c>
      <c r="F23" s="13">
        <v>4461072</v>
      </c>
      <c r="H23" s="13">
        <v>4371553</v>
      </c>
      <c r="J23" s="13">
        <v>4211188</v>
      </c>
      <c r="L23" s="13">
        <v>4267768</v>
      </c>
      <c r="N23" s="13">
        <v>4459625</v>
      </c>
      <c r="P23" s="10">
        <v>4329267</v>
      </c>
      <c r="R23" s="12" t="s">
        <v>5</v>
      </c>
      <c r="T23" s="9"/>
      <c r="V23" s="9"/>
      <c r="X23" s="9"/>
    </row>
    <row r="24" spans="1:24" s="2" customFormat="1" ht="12.75">
      <c r="B24" s="38" t="s">
        <v>17</v>
      </c>
      <c r="C24" s="38"/>
      <c r="D24" s="14">
        <v>104108</v>
      </c>
      <c r="F24" s="13">
        <v>118407</v>
      </c>
      <c r="H24" s="13">
        <v>95551</v>
      </c>
      <c r="J24" s="13">
        <v>122882</v>
      </c>
      <c r="L24" s="20">
        <v>96633</v>
      </c>
      <c r="N24" s="20">
        <v>83380</v>
      </c>
      <c r="P24" s="13">
        <v>82061</v>
      </c>
      <c r="R24" s="9">
        <v>70574</v>
      </c>
    </row>
    <row r="25" spans="1:24" s="2" customFormat="1" ht="12.75">
      <c r="C25" s="2" t="s">
        <v>18</v>
      </c>
      <c r="D25" s="22">
        <f>SUM(D23:D24)</f>
        <v>4965149</v>
      </c>
      <c r="F25" s="21">
        <f>SUM(F23:F24)</f>
        <v>4579479</v>
      </c>
      <c r="H25" s="21">
        <v>4467104</v>
      </c>
      <c r="J25" s="21">
        <v>4334070</v>
      </c>
      <c r="L25" s="15">
        <v>4364401</v>
      </c>
      <c r="N25" s="15">
        <v>4543005</v>
      </c>
      <c r="P25" s="21">
        <v>4411328</v>
      </c>
      <c r="R25" s="21">
        <v>3178837</v>
      </c>
      <c r="T25" s="9"/>
      <c r="V25" s="9"/>
      <c r="X25" s="9"/>
    </row>
    <row r="26" spans="1:24" s="2" customFormat="1" ht="12.75">
      <c r="J26" s="13"/>
      <c r="R26" s="9"/>
      <c r="T26" s="9"/>
      <c r="V26" s="9"/>
      <c r="X26" s="9"/>
    </row>
    <row r="27" spans="1:24" s="2" customFormat="1" ht="12.75">
      <c r="A27" s="34" t="s">
        <v>27</v>
      </c>
      <c r="B27" s="34"/>
      <c r="C27" s="34"/>
      <c r="J27" s="13"/>
      <c r="R27" s="9"/>
      <c r="T27" s="9"/>
      <c r="V27" s="9"/>
      <c r="X27" s="9"/>
    </row>
    <row r="28" spans="1:24" s="2" customFormat="1" ht="12.75">
      <c r="B28" s="38" t="s">
        <v>19</v>
      </c>
      <c r="C28" s="38"/>
      <c r="D28" s="14">
        <v>1852207</v>
      </c>
      <c r="F28" s="13">
        <v>1745003</v>
      </c>
      <c r="H28" s="13">
        <v>1657865</v>
      </c>
      <c r="J28" s="13">
        <v>1609693</v>
      </c>
      <c r="L28" s="13">
        <v>1546961</v>
      </c>
      <c r="N28" s="13">
        <v>1435880</v>
      </c>
      <c r="P28" s="13">
        <v>1305342</v>
      </c>
      <c r="R28" s="9">
        <v>1045358</v>
      </c>
      <c r="T28" s="9"/>
      <c r="V28" s="9"/>
      <c r="X28" s="9"/>
    </row>
    <row r="29" spans="1:24" s="2" customFormat="1" ht="12.75">
      <c r="B29" s="38" t="s">
        <v>20</v>
      </c>
      <c r="C29" s="38"/>
      <c r="D29" s="14">
        <v>280615</v>
      </c>
      <c r="F29" s="13">
        <v>275192</v>
      </c>
      <c r="H29" s="13">
        <v>266754</v>
      </c>
      <c r="J29" s="13">
        <v>253779</v>
      </c>
      <c r="L29" s="13">
        <v>239556</v>
      </c>
      <c r="N29" s="13">
        <v>218324</v>
      </c>
      <c r="P29" s="13">
        <v>193328</v>
      </c>
      <c r="R29" s="9">
        <v>87360</v>
      </c>
      <c r="T29" s="9"/>
      <c r="V29" s="9"/>
      <c r="X29" s="9"/>
    </row>
    <row r="30" spans="1:24" s="2" customFormat="1" ht="12.75">
      <c r="B30" s="38" t="s">
        <v>21</v>
      </c>
      <c r="C30" s="38"/>
      <c r="D30" s="28">
        <v>-377</v>
      </c>
      <c r="F30" s="13">
        <v>-1028</v>
      </c>
      <c r="H30" s="13">
        <v>-600</v>
      </c>
      <c r="J30" s="13">
        <v>-3960</v>
      </c>
      <c r="L30" s="13">
        <v>-3367</v>
      </c>
      <c r="N30" s="13">
        <v>-649</v>
      </c>
      <c r="P30" s="13">
        <v>-340</v>
      </c>
      <c r="R30" s="9">
        <v>-334</v>
      </c>
      <c r="T30" s="9"/>
      <c r="V30" s="9"/>
      <c r="X30" s="9"/>
    </row>
    <row r="31" spans="1:24" s="2" customFormat="1" ht="12.75">
      <c r="B31" s="38" t="s">
        <v>22</v>
      </c>
      <c r="C31" s="38"/>
      <c r="D31" s="14">
        <v>57465</v>
      </c>
      <c r="F31" s="13">
        <v>52060</v>
      </c>
      <c r="H31" s="13">
        <v>47024</v>
      </c>
      <c r="J31" s="13">
        <v>38785</v>
      </c>
      <c r="L31" s="13">
        <v>34081</v>
      </c>
      <c r="N31" s="13">
        <v>27494</v>
      </c>
      <c r="P31" s="13">
        <v>20944</v>
      </c>
      <c r="R31" s="9">
        <v>12126</v>
      </c>
      <c r="T31" s="9"/>
      <c r="V31" s="9"/>
      <c r="X31" s="9"/>
    </row>
    <row r="32" spans="1:24" s="2" customFormat="1" ht="12.75">
      <c r="B32" s="38" t="s">
        <v>23</v>
      </c>
      <c r="C32" s="38"/>
      <c r="D32" s="23">
        <v>11056</v>
      </c>
      <c r="F32" s="20">
        <v>48373</v>
      </c>
      <c r="H32" s="20">
        <v>50631</v>
      </c>
      <c r="J32" s="20">
        <v>57216</v>
      </c>
      <c r="L32" s="13">
        <v>57281</v>
      </c>
      <c r="N32" s="13">
        <v>53731</v>
      </c>
      <c r="P32" s="13">
        <v>51135</v>
      </c>
      <c r="R32" s="9">
        <v>34974</v>
      </c>
      <c r="T32" s="9"/>
      <c r="V32" s="9"/>
      <c r="X32" s="9"/>
    </row>
    <row r="33" spans="1:24" s="2" customFormat="1" ht="12.75">
      <c r="C33" s="3" t="s">
        <v>24</v>
      </c>
      <c r="D33" s="16">
        <f>SUM(D28:D32)</f>
        <v>2200966</v>
      </c>
      <c r="F33" s="15">
        <f>SUM(F28:F32)</f>
        <v>2119600</v>
      </c>
      <c r="H33" s="15">
        <v>2021674</v>
      </c>
      <c r="J33" s="15">
        <v>1955513</v>
      </c>
      <c r="L33" s="21">
        <v>1874512</v>
      </c>
      <c r="N33" s="21">
        <v>1734780</v>
      </c>
      <c r="P33" s="21">
        <v>1570409</v>
      </c>
      <c r="R33" s="21">
        <v>1179484</v>
      </c>
      <c r="T33" s="9"/>
      <c r="V33" s="9"/>
      <c r="X33" s="9"/>
    </row>
    <row r="34" spans="1:24" s="2" customFormat="1" ht="12.75">
      <c r="J34" s="14"/>
      <c r="N34" s="13"/>
      <c r="P34" s="9"/>
      <c r="R34" s="9"/>
      <c r="T34" s="9"/>
      <c r="V34" s="9"/>
      <c r="X34" s="9"/>
    </row>
    <row r="35" spans="1:24" s="2" customFormat="1" thickBot="1">
      <c r="B35" s="34" t="s">
        <v>29</v>
      </c>
      <c r="C35" s="34"/>
      <c r="D35" s="25">
        <f>+D25+D33</f>
        <v>7166115</v>
      </c>
      <c r="F35" s="25">
        <f>+F25+F33</f>
        <v>6699079</v>
      </c>
      <c r="H35" s="25">
        <v>6488778</v>
      </c>
      <c r="J35" s="25">
        <v>6289583</v>
      </c>
      <c r="L35" s="25">
        <v>6238913</v>
      </c>
      <c r="M35" s="3"/>
      <c r="N35" s="25">
        <v>6277785</v>
      </c>
      <c r="O35" s="3"/>
      <c r="P35" s="25">
        <v>5981737</v>
      </c>
      <c r="R35" s="24" t="s">
        <v>5</v>
      </c>
    </row>
    <row r="36" spans="1:24" s="2" customFormat="1" thickTop="1">
      <c r="N36" s="19"/>
      <c r="R36" s="9"/>
    </row>
    <row r="37" spans="1:24" s="26" customFormat="1" ht="26.25" customHeight="1">
      <c r="A37" s="39" t="s">
        <v>25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24" s="2" customFormat="1" ht="21" customHeight="1"/>
    <row r="39" spans="1:24" s="2" customFormat="1" ht="14.25" customHeight="1"/>
    <row r="40" spans="1:24" s="2" customFormat="1" ht="12.75"/>
    <row r="41" spans="1:24" s="2" customFormat="1" ht="12.75">
      <c r="L41" s="9"/>
      <c r="M41" s="2" t="s">
        <v>26</v>
      </c>
      <c r="N41" s="9" t="s">
        <v>27</v>
      </c>
      <c r="O41" s="2" t="s">
        <v>16</v>
      </c>
    </row>
    <row r="42" spans="1:24" s="2" customFormat="1" ht="12.75">
      <c r="L42" s="2">
        <v>2003</v>
      </c>
      <c r="M42" s="13">
        <v>5981737</v>
      </c>
      <c r="N42" s="13">
        <v>1570409</v>
      </c>
      <c r="O42" s="13">
        <v>4329267</v>
      </c>
    </row>
    <row r="43" spans="1:24" s="2" customFormat="1" ht="12.75">
      <c r="L43" s="2">
        <v>2004</v>
      </c>
      <c r="M43" s="13">
        <v>6277785</v>
      </c>
      <c r="N43" s="13">
        <v>1734780</v>
      </c>
      <c r="O43" s="13">
        <v>4459625</v>
      </c>
    </row>
    <row r="44" spans="1:24" s="2" customFormat="1" ht="12.75">
      <c r="L44" s="2">
        <v>2005</v>
      </c>
      <c r="M44" s="13">
        <v>6238913</v>
      </c>
      <c r="N44" s="13">
        <v>1874512</v>
      </c>
      <c r="O44" s="13">
        <v>4267768</v>
      </c>
    </row>
    <row r="45" spans="1:24" s="2" customFormat="1" ht="12.75">
      <c r="L45" s="2">
        <v>2006</v>
      </c>
      <c r="M45" s="13">
        <v>6289583</v>
      </c>
      <c r="N45" s="13">
        <v>1955583</v>
      </c>
      <c r="O45" s="13">
        <v>4211188</v>
      </c>
    </row>
    <row r="46" spans="1:24" s="2" customFormat="1" ht="12.75">
      <c r="L46" s="2">
        <v>2007</v>
      </c>
      <c r="M46" s="13">
        <v>6488778</v>
      </c>
      <c r="N46" s="13">
        <v>2021674</v>
      </c>
      <c r="O46" s="13">
        <v>4371553</v>
      </c>
    </row>
    <row r="47" spans="1:24" s="2" customFormat="1" ht="12.75">
      <c r="L47" s="2">
        <v>2008</v>
      </c>
      <c r="M47" s="2">
        <v>6699079</v>
      </c>
      <c r="N47" s="13">
        <v>2119600</v>
      </c>
      <c r="O47" s="2">
        <v>4461072</v>
      </c>
    </row>
    <row r="48" spans="1:24" s="2" customFormat="1" ht="12.75">
      <c r="L48" s="29">
        <v>2009</v>
      </c>
      <c r="M48" s="2">
        <v>7166115</v>
      </c>
      <c r="N48" s="13">
        <v>2200966</v>
      </c>
      <c r="O48" s="2">
        <v>4861041</v>
      </c>
    </row>
    <row r="49" s="2" customFormat="1" ht="12.75"/>
    <row r="50" s="2" customFormat="1" ht="12.75"/>
    <row r="51" s="2" customFormat="1" ht="12.75"/>
    <row r="52" s="2" customFormat="1" ht="12.75"/>
    <row r="53" s="2" customFormat="1" ht="12.75"/>
    <row r="54" s="2" customFormat="1" ht="12.75"/>
    <row r="55" s="2" customFormat="1" ht="12.75"/>
  </sheetData>
  <mergeCells count="21">
    <mergeCell ref="B9:C9"/>
    <mergeCell ref="B10:C10"/>
    <mergeCell ref="A37:R37"/>
    <mergeCell ref="B24:C24"/>
    <mergeCell ref="A27:C27"/>
    <mergeCell ref="B28:C28"/>
    <mergeCell ref="B29:C29"/>
    <mergeCell ref="B30:C30"/>
    <mergeCell ref="B31:C31"/>
    <mergeCell ref="B35:C35"/>
    <mergeCell ref="B11:C11"/>
    <mergeCell ref="B18:C18"/>
    <mergeCell ref="B32:C32"/>
    <mergeCell ref="A21:C21"/>
    <mergeCell ref="B23:C23"/>
    <mergeCell ref="A1:R1"/>
    <mergeCell ref="A2:R2"/>
    <mergeCell ref="A3:R3"/>
    <mergeCell ref="A6:C6"/>
    <mergeCell ref="A8:C8"/>
    <mergeCell ref="F5:Q5"/>
  </mergeCells>
  <phoneticPr fontId="6" type="noConversion"/>
  <printOptions horizontalCentered="1" verticalCentered="1"/>
  <pageMargins left="0.31" right="0.28000000000000003" top="0.51" bottom="0.51" header="0.5" footer="0.5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Estado de Situación</vt:lpstr>
      <vt:lpstr>'Estado de Situación'!Print_Area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Estado de Situación: Cooperativas de Ahorro y Credito</dc:title>
  <dc:creator>WALLY SIERRA PAGAN</dc:creator>
  <cp:lastModifiedBy>wallys</cp:lastModifiedBy>
  <cp:lastPrinted>2010-03-04T12:54:06Z</cp:lastPrinted>
  <dcterms:created xsi:type="dcterms:W3CDTF">2009-02-27T13:41:22Z</dcterms:created>
  <dcterms:modified xsi:type="dcterms:W3CDTF">2010-03-04T12:56:03Z</dcterms:modified>
</cp:coreProperties>
</file>