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300" yWindow="105" windowWidth="9720" windowHeight="6690" firstSheet="1" activeTab="3"/>
  </bookViews>
  <sheets>
    <sheet name="Balance Sheet" sheetId="1" r:id="rId1"/>
    <sheet name="Loans &amp; Leases" sheetId="2" r:id="rId2"/>
    <sheet name="Income Statement" sheetId="3" r:id="rId3"/>
    <sheet name="Deposits" sheetId="4" r:id="rId4"/>
  </sheets>
  <definedNames>
    <definedName name="_xlnm.Print_Area" localSheetId="0">'Balance Sheet'!$A$1</definedName>
  </definedNames>
  <calcPr calcId="125725"/>
</workbook>
</file>

<file path=xl/calcChain.xml><?xml version="1.0" encoding="utf-8"?>
<calcChain xmlns="http://schemas.openxmlformats.org/spreadsheetml/2006/main">
  <c r="G47" i="2"/>
  <c r="B31" i="4"/>
  <c r="D42" s="1"/>
  <c r="B21"/>
  <c r="C42" s="1"/>
  <c r="C21"/>
  <c r="C41"/>
  <c r="D14" i="3"/>
  <c r="D19"/>
  <c r="D21" s="1"/>
  <c r="D25" s="1"/>
  <c r="D30" s="1"/>
  <c r="D35" s="1"/>
  <c r="D38" s="1"/>
  <c r="F28"/>
  <c r="F19"/>
  <c r="F11"/>
  <c r="F14" s="1"/>
  <c r="F21" s="1"/>
  <c r="F25" s="1"/>
  <c r="F30" s="1"/>
  <c r="F35" s="1"/>
  <c r="F38" s="1"/>
  <c r="E28" i="2"/>
  <c r="E37" s="1"/>
  <c r="E18"/>
  <c r="E21" s="1"/>
  <c r="E43"/>
  <c r="E48"/>
  <c r="G28"/>
  <c r="G48"/>
  <c r="G18"/>
  <c r="G21" s="1"/>
  <c r="G43"/>
  <c r="G42"/>
  <c r="G35"/>
  <c r="G37" s="1"/>
  <c r="D35" i="1"/>
  <c r="D43"/>
  <c r="F41"/>
  <c r="F43" s="1"/>
  <c r="F33"/>
  <c r="F35" s="1"/>
  <c r="F45" s="1"/>
  <c r="D19"/>
  <c r="D21" s="1"/>
  <c r="D24" s="1"/>
  <c r="D27" s="1"/>
  <c r="F19"/>
  <c r="F21"/>
  <c r="F24" s="1"/>
  <c r="F26"/>
  <c r="F12"/>
  <c r="F27" s="1"/>
  <c r="H31" i="4"/>
  <c r="D36"/>
  <c r="G31"/>
  <c r="D37"/>
  <c r="F31"/>
  <c r="D38"/>
  <c r="E31"/>
  <c r="D39"/>
  <c r="D31"/>
  <c r="D40"/>
  <c r="C31"/>
  <c r="D41"/>
  <c r="H21"/>
  <c r="C36"/>
  <c r="G21"/>
  <c r="C37"/>
  <c r="F21"/>
  <c r="C38"/>
  <c r="E21"/>
  <c r="C39"/>
  <c r="D21"/>
  <c r="C40"/>
  <c r="P41" i="1"/>
  <c r="P43"/>
  <c r="N41"/>
  <c r="N43"/>
  <c r="N33"/>
  <c r="N35"/>
  <c r="N45" s="1"/>
  <c r="P33"/>
  <c r="P35" s="1"/>
  <c r="P45" s="1"/>
  <c r="N26"/>
  <c r="P26"/>
  <c r="P19"/>
  <c r="P21" s="1"/>
  <c r="P24" s="1"/>
  <c r="N19"/>
  <c r="N21"/>
  <c r="N24" s="1"/>
  <c r="N12"/>
  <c r="P12"/>
  <c r="P27" s="1"/>
  <c r="M37" i="2"/>
  <c r="M35"/>
  <c r="O47"/>
  <c r="O48" s="1"/>
  <c r="M53"/>
  <c r="M56" s="1"/>
  <c r="Q35"/>
  <c r="Q47"/>
  <c r="Q48" s="1"/>
  <c r="Q41"/>
  <c r="Q43"/>
  <c r="O41"/>
  <c r="O43"/>
  <c r="O35"/>
  <c r="Q28"/>
  <c r="Q37" s="1"/>
  <c r="O28"/>
  <c r="O37" s="1"/>
  <c r="Q18"/>
  <c r="Q21" s="1"/>
  <c r="Q53" s="1"/>
  <c r="Q56" s="1"/>
  <c r="O18"/>
  <c r="O21" s="1"/>
  <c r="O53" s="1"/>
  <c r="O56" s="1"/>
  <c r="P28" i="3"/>
  <c r="P11"/>
  <c r="P14"/>
  <c r="L11"/>
  <c r="L14"/>
  <c r="L21" s="1"/>
  <c r="L25" s="1"/>
  <c r="L30" s="1"/>
  <c r="L35" s="1"/>
  <c r="L38" s="1"/>
  <c r="N28"/>
  <c r="L28"/>
  <c r="O21"/>
  <c r="O25" s="1"/>
  <c r="O30" s="1"/>
  <c r="O35" s="1"/>
  <c r="M21"/>
  <c r="M25" s="1"/>
  <c r="M30" s="1"/>
  <c r="M35" s="1"/>
  <c r="M38" s="1"/>
  <c r="P19"/>
  <c r="P21"/>
  <c r="P25" s="1"/>
  <c r="P30" s="1"/>
  <c r="P35" s="1"/>
  <c r="P38" s="1"/>
  <c r="N19"/>
  <c r="N11"/>
  <c r="N14" s="1"/>
  <c r="N21" s="1"/>
  <c r="N25" s="1"/>
  <c r="N30" s="1"/>
  <c r="N35" s="1"/>
  <c r="N38" s="1"/>
  <c r="J28"/>
  <c r="J19"/>
  <c r="J11"/>
  <c r="J14" s="1"/>
  <c r="J21" s="1"/>
  <c r="J25" s="1"/>
  <c r="J30" s="1"/>
  <c r="J35" s="1"/>
  <c r="J38" s="1"/>
  <c r="K48" i="2"/>
  <c r="K47"/>
  <c r="K41"/>
  <c r="K43" s="1"/>
  <c r="K37"/>
  <c r="K35"/>
  <c r="K21"/>
  <c r="K18"/>
  <c r="J41" i="1"/>
  <c r="J43" s="1"/>
  <c r="J33"/>
  <c r="J35" s="1"/>
  <c r="J45" s="1"/>
  <c r="J12"/>
  <c r="J26"/>
  <c r="J19"/>
  <c r="J21" s="1"/>
  <c r="J24" s="1"/>
  <c r="O72" i="2"/>
  <c r="D32" i="4"/>
  <c r="F32"/>
  <c r="H32"/>
  <c r="C32"/>
  <c r="E32"/>
  <c r="G32"/>
  <c r="B32" l="1"/>
  <c r="E53" i="2"/>
  <c r="E56" s="1"/>
  <c r="D45" i="1"/>
  <c r="J27"/>
  <c r="K53" i="2"/>
  <c r="K56" s="1"/>
  <c r="N27" i="1"/>
  <c r="G53" i="2"/>
  <c r="G56" s="1"/>
</calcChain>
</file>

<file path=xl/comments1.xml><?xml version="1.0" encoding="utf-8"?>
<comments xmlns="http://schemas.openxmlformats.org/spreadsheetml/2006/main">
  <authors>
    <author>WALLYS</author>
  </authors>
  <commentList>
    <comment ref="C135" authorId="0">
      <text>
        <r>
          <rPr>
            <b/>
            <sz val="8"/>
            <color indexed="8"/>
            <rFont val="Tahoma"/>
            <family val="2"/>
          </rPr>
          <t>WALLYS: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196" authorId="0">
      <text>
        <r>
          <rPr>
            <b/>
            <sz val="8"/>
            <color indexed="8"/>
            <rFont val="Tahoma"/>
            <family val="2"/>
          </rPr>
          <t>WALLYS: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258" authorId="0">
      <text>
        <r>
          <rPr>
            <b/>
            <sz val="8"/>
            <color indexed="8"/>
            <rFont val="Tahoma"/>
            <family val="2"/>
          </rPr>
          <t>WALLYS:</t>
        </r>
        <r>
          <rPr>
            <sz val="8"/>
            <color indexed="8"/>
            <rFont val="Tahoma"/>
            <family val="2"/>
          </rPr>
          <t xml:space="preserve">
</t>
        </r>
      </text>
    </comment>
    <comment ref="C320" authorId="0">
      <text>
        <r>
          <rPr>
            <b/>
            <sz val="8"/>
            <color indexed="8"/>
            <rFont val="Tahoma"/>
            <family val="2"/>
          </rPr>
          <t>WALLYS:</t>
        </r>
        <r>
          <rPr>
            <sz val="8"/>
            <color indexed="8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<sst xmlns="http://schemas.openxmlformats.org/spreadsheetml/2006/main" count="159" uniqueCount="130">
  <si>
    <t>Balance Sheet</t>
  </si>
  <si>
    <t>Commercial Banks</t>
  </si>
  <si>
    <t>December 31</t>
  </si>
  <si>
    <t>Amounts in thousands of $</t>
  </si>
  <si>
    <t xml:space="preserve"> </t>
  </si>
  <si>
    <t>Cash &amp; Interest Bearing Placements</t>
  </si>
  <si>
    <t>Securities</t>
  </si>
  <si>
    <t>Loans &amp; Leases</t>
  </si>
  <si>
    <t xml:space="preserve">        a. Real Estate</t>
  </si>
  <si>
    <t>Real Estate</t>
  </si>
  <si>
    <t>Commercial, Industrial &amp; Agricultural</t>
  </si>
  <si>
    <t>Individuals</t>
  </si>
  <si>
    <t>Leases</t>
  </si>
  <si>
    <t>Other Loans</t>
  </si>
  <si>
    <t>Total Loans &amp; Leases</t>
  </si>
  <si>
    <t>Less:  Unearned Income on Loans</t>
  </si>
  <si>
    <t>Loans &amp; Leases, net of unearned income</t>
  </si>
  <si>
    <t>Less:  Allowances for loan and lease losses</t>
  </si>
  <si>
    <t xml:space="preserve">Loans and Leases, net of unearned income, </t>
  </si>
  <si>
    <t xml:space="preserve">          and allowances</t>
  </si>
  <si>
    <t>Other assets</t>
  </si>
  <si>
    <t>Total Assets</t>
  </si>
  <si>
    <t>Deposits</t>
  </si>
  <si>
    <t>Short Term Debt</t>
  </si>
  <si>
    <t xml:space="preserve">Long Term Debt </t>
  </si>
  <si>
    <t>Other Liabilities</t>
  </si>
  <si>
    <t>Total Liabilities</t>
  </si>
  <si>
    <t>Preferred stock</t>
  </si>
  <si>
    <t>Common stock</t>
  </si>
  <si>
    <t>Surplus</t>
  </si>
  <si>
    <t>Undivided profits</t>
  </si>
  <si>
    <t>Total Capital</t>
  </si>
  <si>
    <t>Total Liabilities and Capital</t>
  </si>
  <si>
    <t>Assets</t>
  </si>
  <si>
    <t>Capital</t>
  </si>
  <si>
    <t xml:space="preserve">Schedule of Loans and Leases </t>
  </si>
  <si>
    <t>Q2-2002</t>
  </si>
  <si>
    <t>Loans Secured by Real Estate</t>
  </si>
  <si>
    <t>Construction and land development</t>
  </si>
  <si>
    <t>Secured by farmland</t>
  </si>
  <si>
    <t>Secured by family residential property:</t>
  </si>
  <si>
    <t>Insured by FHA</t>
  </si>
  <si>
    <t>Guaranteed by VA</t>
  </si>
  <si>
    <t>Conventional</t>
  </si>
  <si>
    <t>Others</t>
  </si>
  <si>
    <t>Total Secured by family residential property</t>
  </si>
  <si>
    <t>Secured by nonfarm nonresidential properties</t>
  </si>
  <si>
    <t>Total Loans Secured by Real Estate</t>
  </si>
  <si>
    <t>Commercial, Industrial and Agricultural Loans:</t>
  </si>
  <si>
    <t>Loans to depository institutions:</t>
  </si>
  <si>
    <t>To commercial banks</t>
  </si>
  <si>
    <t>To other depository institutions</t>
  </si>
  <si>
    <t>To banks in foreign countries</t>
  </si>
  <si>
    <t xml:space="preserve">                      -  </t>
  </si>
  <si>
    <t xml:space="preserve">                         -  </t>
  </si>
  <si>
    <t>Total Loans to depository institutions</t>
  </si>
  <si>
    <t xml:space="preserve">Loans to finance agricultural production and </t>
  </si>
  <si>
    <t>other loans to farmers</t>
  </si>
  <si>
    <t>Loans to foreign government and official institutions</t>
  </si>
  <si>
    <t xml:space="preserve">Obligations (other than securities and leases) of states </t>
  </si>
  <si>
    <t>and political subdivisions in the US</t>
  </si>
  <si>
    <t>Other commercial and industrial loans</t>
  </si>
  <si>
    <t>Total Commercial, Agricultural and Industrial Loans</t>
  </si>
  <si>
    <t>Loans to Individuals:</t>
  </si>
  <si>
    <t>To purchase private passenger cars</t>
  </si>
  <si>
    <t>Credit cards and related plans</t>
  </si>
  <si>
    <t>Other</t>
  </si>
  <si>
    <t>Total Loans to Individuals</t>
  </si>
  <si>
    <t>Other Loans:</t>
  </si>
  <si>
    <t>Overdrafts</t>
  </si>
  <si>
    <t>All Other</t>
  </si>
  <si>
    <t>Total Other Loans</t>
  </si>
  <si>
    <t>Lease Financing Receivables, Net</t>
  </si>
  <si>
    <t>Less:  Unearned Income</t>
  </si>
  <si>
    <t>Préstamos</t>
  </si>
  <si>
    <t>Netos</t>
  </si>
  <si>
    <t>Real</t>
  </si>
  <si>
    <t>Estate</t>
  </si>
  <si>
    <t>Commercial</t>
  </si>
  <si>
    <t>Consumer</t>
  </si>
  <si>
    <t>##</t>
  </si>
  <si>
    <t>Income Statement</t>
  </si>
  <si>
    <t>Interest Income</t>
  </si>
  <si>
    <t>Interest and fees on loans</t>
  </si>
  <si>
    <t>Interest on money market investments</t>
  </si>
  <si>
    <t>Investments</t>
  </si>
  <si>
    <t>Income from lease financing receivables</t>
  </si>
  <si>
    <t>Other interest income</t>
  </si>
  <si>
    <t>Total Interest Income</t>
  </si>
  <si>
    <t>Interest Expense</t>
  </si>
  <si>
    <t>on Deposits</t>
  </si>
  <si>
    <t>on Borrowings</t>
  </si>
  <si>
    <t>Total Interest Expense</t>
  </si>
  <si>
    <t>Net Interest Income</t>
  </si>
  <si>
    <t>Provision for Loans Losses</t>
  </si>
  <si>
    <t xml:space="preserve">Net Interest Income after Provision </t>
  </si>
  <si>
    <t>for Loan Losses</t>
  </si>
  <si>
    <t>Other Income</t>
  </si>
  <si>
    <t>Operating Expenses</t>
  </si>
  <si>
    <t>Net Income before Income Taxes</t>
  </si>
  <si>
    <t>Income Taxes</t>
  </si>
  <si>
    <t>Net Income before extraordinary items</t>
  </si>
  <si>
    <t>and other adjustments</t>
  </si>
  <si>
    <t>Extraordinary items and other adjustments</t>
  </si>
  <si>
    <t xml:space="preserve">                          -  </t>
  </si>
  <si>
    <t>Schedule RC-E Deposit Liabilities</t>
  </si>
  <si>
    <t>Part I. Deposits in Domestic Offices</t>
  </si>
  <si>
    <t>Deposits of:</t>
  </si>
  <si>
    <t xml:space="preserve">  1.    Individuals, partnerships and corporations</t>
  </si>
  <si>
    <r>
      <t xml:space="preserve">  </t>
    </r>
    <r>
      <rPr>
        <sz val="8"/>
        <rFont val="Arial"/>
        <family val="2"/>
      </rPr>
      <t>2.   U.S. Government</t>
    </r>
  </si>
  <si>
    <t xml:space="preserve">  3.   States and political subdivisions in the U.S.</t>
  </si>
  <si>
    <t xml:space="preserve">  4.   Comm'l banks and other depository insts. In the U.S.</t>
  </si>
  <si>
    <t xml:space="preserve">  5.   Banks in foreign countries***</t>
  </si>
  <si>
    <t xml:space="preserve">  6.   Foreign governments and official institutions</t>
  </si>
  <si>
    <t xml:space="preserve">  7.   Total</t>
  </si>
  <si>
    <t>( B )  Memo - Total Demand Deposits incl. Above:</t>
  </si>
  <si>
    <t>( C )  Total Nontransaction Accts. (incl. MMDAs):</t>
  </si>
  <si>
    <t xml:space="preserve">  1.    Individuals, partnerships and corporations*</t>
  </si>
  <si>
    <t xml:space="preserve">  3.   States and political subdivisions in the U.S.**</t>
  </si>
  <si>
    <t xml:space="preserve">Total Deposits </t>
  </si>
  <si>
    <t xml:space="preserve">Transaction </t>
  </si>
  <si>
    <t>Non Transaction</t>
  </si>
  <si>
    <t>Acct</t>
  </si>
  <si>
    <t>Accts</t>
  </si>
  <si>
    <t>Liabilities</t>
  </si>
  <si>
    <t>december 31</t>
  </si>
  <si>
    <t>Net Income</t>
  </si>
  <si>
    <t>($,000)</t>
  </si>
  <si>
    <t>( A )  Total Transaction Accts (incl. Demand Deposits):</t>
  </si>
  <si>
    <t xml:space="preserve">  4.   Comm'l banks and other depository inst. in the U.S.</t>
  </si>
</sst>
</file>

<file path=xl/styles.xml><?xml version="1.0" encoding="utf-8"?>
<styleSheet xmlns="http://schemas.openxmlformats.org/spreadsheetml/2006/main">
  <numFmts count="9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\(&quot;$&quot;000\)"/>
    <numFmt numFmtId="167" formatCode="&quot;$&quot;#,##0"/>
  </numFmts>
  <fonts count="49">
    <font>
      <sz val="10"/>
      <name val="Arial"/>
    </font>
    <font>
      <sz val="11"/>
      <color indexed="8"/>
      <name val="Calibri"/>
      <family val="2"/>
    </font>
    <font>
      <sz val="9"/>
      <name val="Arial Narrow"/>
      <family val="2"/>
    </font>
    <font>
      <b/>
      <sz val="9"/>
      <name val="Arial Narrow"/>
      <family val="2"/>
    </font>
    <font>
      <b/>
      <sz val="20"/>
      <name val="Arial Narrow"/>
      <family val="2"/>
    </font>
    <font>
      <b/>
      <sz val="10"/>
      <name val="Arial"/>
      <family val="2"/>
    </font>
    <font>
      <sz val="2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u val="double"/>
      <sz val="9"/>
      <name val="Arial Narrow"/>
      <family val="2"/>
    </font>
    <font>
      <u val="singleAccounting"/>
      <sz val="9"/>
      <name val="Arial Narrow"/>
      <family val="2"/>
    </font>
    <font>
      <b/>
      <u val="doubleAccounting"/>
      <sz val="9"/>
      <name val="Arial Narrow"/>
      <family val="2"/>
    </font>
    <font>
      <b/>
      <u val="singleAccounting"/>
      <sz val="9"/>
      <name val="Arial Narrow"/>
      <family val="2"/>
    </font>
    <font>
      <b/>
      <sz val="8"/>
      <color indexed="8"/>
      <name val="Tahoma"/>
      <family val="2"/>
    </font>
    <font>
      <sz val="8"/>
      <color indexed="8"/>
      <name val="Tahoma"/>
      <family val="2"/>
    </font>
    <font>
      <sz val="10"/>
      <name val="Arial Narrow"/>
      <family val="2"/>
    </font>
    <font>
      <b/>
      <sz val="10"/>
      <name val="Arial Narrow"/>
      <family val="2"/>
    </font>
    <font>
      <u val="singleAccounting"/>
      <sz val="10"/>
      <name val="Arial Narrow"/>
      <family val="2"/>
    </font>
    <font>
      <u/>
      <sz val="10"/>
      <name val="Arial Narrow"/>
      <family val="2"/>
    </font>
    <font>
      <sz val="8"/>
      <name val="Arial"/>
    </font>
    <font>
      <sz val="9"/>
      <name val="Arial"/>
      <family val="2"/>
    </font>
    <font>
      <sz val="10"/>
      <name val="Arial"/>
    </font>
    <font>
      <b/>
      <sz val="20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u val="singleAccounting"/>
      <sz val="12"/>
      <name val="Arial"/>
      <family val="2"/>
    </font>
    <font>
      <u val="doubleAccounting"/>
      <sz val="12"/>
      <name val="Arial"/>
      <family val="2"/>
    </font>
    <font>
      <b/>
      <u val="doubleAccounting"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31" fillId="2" borderId="0" applyNumberFormat="0" applyBorder="0" applyAlignment="0" applyProtection="0"/>
    <xf numFmtId="0" fontId="31" fillId="3" borderId="0" applyNumberFormat="0" applyBorder="0" applyAlignment="0" applyProtection="0"/>
    <xf numFmtId="0" fontId="31" fillId="4" borderId="0" applyNumberFormat="0" applyBorder="0" applyAlignment="0" applyProtection="0"/>
    <xf numFmtId="0" fontId="31" fillId="5" borderId="0" applyNumberFormat="0" applyBorder="0" applyAlignment="0" applyProtection="0"/>
    <xf numFmtId="0" fontId="31" fillId="6" borderId="0" applyNumberFormat="0" applyBorder="0" applyAlignment="0" applyProtection="0"/>
    <xf numFmtId="0" fontId="31" fillId="7" borderId="0" applyNumberFormat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4" fillId="27" borderId="12" applyNumberFormat="0" applyAlignment="0" applyProtection="0"/>
    <xf numFmtId="0" fontId="35" fillId="28" borderId="13" applyNumberFormat="0" applyAlignment="0" applyProtection="0"/>
    <xf numFmtId="43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29" borderId="0" applyNumberFormat="0" applyBorder="0" applyAlignment="0" applyProtection="0"/>
    <xf numFmtId="0" fontId="38" fillId="0" borderId="14" applyNumberFormat="0" applyFill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0" fillId="0" borderId="0" applyNumberFormat="0" applyFill="0" applyBorder="0" applyAlignment="0" applyProtection="0"/>
    <xf numFmtId="0" fontId="41" fillId="30" borderId="12" applyNumberFormat="0" applyAlignment="0" applyProtection="0"/>
    <xf numFmtId="0" fontId="42" fillId="0" borderId="17" applyNumberFormat="0" applyFill="0" applyAlignment="0" applyProtection="0"/>
    <xf numFmtId="0" fontId="43" fillId="31" borderId="0" applyNumberFormat="0" applyBorder="0" applyAlignment="0" applyProtection="0"/>
    <xf numFmtId="0" fontId="1" fillId="32" borderId="18" applyNumberFormat="0" applyFont="0" applyAlignment="0" applyProtection="0"/>
    <xf numFmtId="0" fontId="44" fillId="27" borderId="19" applyNumberFormat="0" applyAlignment="0" applyProtection="0"/>
    <xf numFmtId="9" fontId="2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0" applyNumberFormat="0" applyFill="0" applyAlignment="0" applyProtection="0"/>
    <xf numFmtId="0" fontId="47" fillId="0" borderId="0" applyNumberFormat="0" applyFill="0" applyBorder="0" applyAlignment="0" applyProtection="0"/>
  </cellStyleXfs>
  <cellXfs count="222">
    <xf numFmtId="0" fontId="0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6" fontId="2" fillId="0" borderId="0" xfId="0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/>
    <xf numFmtId="164" fontId="2" fillId="0" borderId="0" xfId="29" applyNumberFormat="1" applyFont="1"/>
    <xf numFmtId="164" fontId="3" fillId="0" borderId="0" xfId="29" applyNumberFormat="1" applyFont="1"/>
    <xf numFmtId="3" fontId="2" fillId="0" borderId="0" xfId="0" applyNumberFormat="1" applyFont="1"/>
    <xf numFmtId="165" fontId="2" fillId="0" borderId="0" xfId="28" applyNumberFormat="1" applyFont="1"/>
    <xf numFmtId="165" fontId="3" fillId="0" borderId="0" xfId="28" applyNumberFormat="1" applyFont="1"/>
    <xf numFmtId="165" fontId="2" fillId="0" borderId="0" xfId="28" applyNumberFormat="1" applyFont="1" applyBorder="1"/>
    <xf numFmtId="165" fontId="2" fillId="0" borderId="2" xfId="28" applyNumberFormat="1" applyFont="1" applyBorder="1"/>
    <xf numFmtId="165" fontId="3" fillId="0" borderId="2" xfId="28" applyNumberFormat="1" applyFont="1" applyBorder="1"/>
    <xf numFmtId="0" fontId="2" fillId="0" borderId="0" xfId="0" applyFont="1" applyAlignment="1">
      <alignment horizontal="left"/>
    </xf>
    <xf numFmtId="165" fontId="2" fillId="0" borderId="2" xfId="28" applyNumberFormat="1" applyFont="1" applyBorder="1" applyAlignment="1">
      <alignment horizontal="left"/>
    </xf>
    <xf numFmtId="165" fontId="2" fillId="0" borderId="0" xfId="28" applyNumberFormat="1" applyFont="1" applyAlignment="1">
      <alignment horizontal="left"/>
    </xf>
    <xf numFmtId="165" fontId="2" fillId="0" borderId="0" xfId="28" applyNumberFormat="1" applyFont="1" applyAlignment="1">
      <alignment wrapText="1"/>
    </xf>
    <xf numFmtId="165" fontId="2" fillId="0" borderId="2" xfId="28" applyNumberFormat="1" applyFont="1" applyBorder="1" applyAlignment="1">
      <alignment wrapText="1"/>
    </xf>
    <xf numFmtId="0" fontId="2" fillId="0" borderId="0" xfId="0" applyFont="1" applyAlignment="1">
      <alignment wrapText="1"/>
    </xf>
    <xf numFmtId="165" fontId="2" fillId="0" borderId="0" xfId="28" applyNumberFormat="1" applyFont="1" applyBorder="1" applyAlignment="1">
      <alignment wrapText="1"/>
    </xf>
    <xf numFmtId="164" fontId="3" fillId="0" borderId="3" xfId="29" applyNumberFormat="1" applyFont="1" applyBorder="1" applyProtection="1">
      <protection hidden="1"/>
    </xf>
    <xf numFmtId="164" fontId="5" fillId="0" borderId="0" xfId="29" applyNumberFormat="1" applyFont="1"/>
    <xf numFmtId="165" fontId="2" fillId="0" borderId="0" xfId="28" applyNumberFormat="1" applyFont="1" applyAlignment="1">
      <alignment horizontal="left" indent="2"/>
    </xf>
    <xf numFmtId="165" fontId="2" fillId="0" borderId="2" xfId="28" applyNumberFormat="1" applyFont="1" applyBorder="1" applyAlignment="1">
      <alignment horizontal="left" indent="2"/>
    </xf>
    <xf numFmtId="165" fontId="2" fillId="0" borderId="0" xfId="28" applyNumberFormat="1" applyFont="1" applyBorder="1" applyAlignment="1">
      <alignment horizontal="left" indent="2"/>
    </xf>
    <xf numFmtId="164" fontId="3" fillId="0" borderId="2" xfId="29" applyNumberFormat="1" applyFont="1" applyBorder="1" applyAlignment="1" applyProtection="1">
      <alignment horizontal="left" indent="2"/>
      <protection hidden="1"/>
    </xf>
    <xf numFmtId="165" fontId="2" fillId="0" borderId="2" xfId="28" applyNumberFormat="1" applyFont="1" applyBorder="1" applyAlignment="1" applyProtection="1">
      <alignment horizontal="left" indent="2"/>
      <protection hidden="1"/>
    </xf>
    <xf numFmtId="165" fontId="3" fillId="0" borderId="2" xfId="28" applyNumberFormat="1" applyFont="1" applyBorder="1" applyAlignment="1" applyProtection="1">
      <alignment horizontal="left" indent="2"/>
      <protection hidden="1"/>
    </xf>
    <xf numFmtId="42" fontId="3" fillId="0" borderId="3" xfId="0" applyNumberFormat="1" applyFont="1" applyBorder="1" applyProtection="1">
      <protection hidden="1"/>
    </xf>
    <xf numFmtId="3" fontId="3" fillId="0" borderId="0" xfId="0" applyNumberFormat="1" applyFont="1"/>
    <xf numFmtId="0" fontId="2" fillId="0" borderId="0" xfId="28" applyNumberFormat="1" applyFont="1"/>
    <xf numFmtId="0" fontId="6" fillId="0" borderId="0" xfId="0" applyFont="1"/>
    <xf numFmtId="165" fontId="3" fillId="0" borderId="0" xfId="28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4" fontId="3" fillId="0" borderId="4" xfId="0" applyNumberFormat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14" fontId="3" fillId="0" borderId="0" xfId="0" applyNumberFormat="1" applyFont="1" applyAlignment="1">
      <alignment horizontal="center"/>
    </xf>
    <xf numFmtId="167" fontId="2" fillId="0" borderId="0" xfId="0" applyNumberFormat="1" applyFont="1"/>
    <xf numFmtId="42" fontId="2" fillId="0" borderId="0" xfId="29" applyNumberFormat="1" applyFont="1"/>
    <xf numFmtId="42" fontId="2" fillId="0" borderId="0" xfId="0" applyNumberFormat="1" applyFont="1"/>
    <xf numFmtId="0" fontId="2" fillId="0" borderId="0" xfId="0" applyFont="1" applyProtection="1">
      <protection hidden="1"/>
    </xf>
    <xf numFmtId="41" fontId="2" fillId="0" borderId="0" xfId="28" applyNumberFormat="1" applyFont="1"/>
    <xf numFmtId="41" fontId="2" fillId="0" borderId="0" xfId="0" applyNumberFormat="1" applyFont="1"/>
    <xf numFmtId="3" fontId="7" fillId="0" borderId="0" xfId="0" applyNumberFormat="1" applyFont="1"/>
    <xf numFmtId="0" fontId="7" fillId="0" borderId="0" xfId="0" applyFont="1"/>
    <xf numFmtId="41" fontId="2" fillId="0" borderId="2" xfId="28" applyNumberFormat="1" applyFont="1" applyBorder="1"/>
    <xf numFmtId="41" fontId="7" fillId="0" borderId="0" xfId="0" applyNumberFormat="1" applyFont="1"/>
    <xf numFmtId="41" fontId="2" fillId="0" borderId="2" xfId="0" applyNumberFormat="1" applyFont="1" applyBorder="1"/>
    <xf numFmtId="41" fontId="3" fillId="0" borderId="0" xfId="28" applyNumberFormat="1" applyFont="1"/>
    <xf numFmtId="41" fontId="3" fillId="0" borderId="0" xfId="0" applyNumberFormat="1" applyFont="1"/>
    <xf numFmtId="0" fontId="3" fillId="0" borderId="0" xfId="0" applyFont="1" applyProtection="1">
      <protection hidden="1"/>
    </xf>
    <xf numFmtId="3" fontId="8" fillId="0" borderId="0" xfId="0" applyNumberFormat="1" applyFont="1"/>
    <xf numFmtId="42" fontId="3" fillId="0" borderId="2" xfId="29" applyNumberFormat="1" applyFont="1" applyBorder="1" applyProtection="1">
      <protection hidden="1"/>
    </xf>
    <xf numFmtId="42" fontId="2" fillId="0" borderId="2" xfId="29" applyNumberFormat="1" applyFont="1" applyBorder="1" applyProtection="1">
      <protection hidden="1"/>
    </xf>
    <xf numFmtId="42" fontId="8" fillId="0" borderId="0" xfId="29" applyNumberFormat="1" applyFont="1"/>
    <xf numFmtId="42" fontId="3" fillId="0" borderId="0" xfId="29" applyNumberFormat="1" applyFont="1"/>
    <xf numFmtId="165" fontId="8" fillId="0" borderId="0" xfId="28" applyNumberFormat="1" applyFont="1"/>
    <xf numFmtId="37" fontId="3" fillId="0" borderId="2" xfId="0" applyNumberFormat="1" applyFont="1" applyBorder="1" applyProtection="1">
      <protection hidden="1"/>
    </xf>
    <xf numFmtId="37" fontId="2" fillId="0" borderId="2" xfId="0" applyNumberFormat="1" applyFont="1" applyBorder="1" applyProtection="1">
      <protection hidden="1"/>
    </xf>
    <xf numFmtId="37" fontId="3" fillId="0" borderId="6" xfId="0" applyNumberFormat="1" applyFont="1" applyBorder="1" applyProtection="1">
      <protection hidden="1"/>
    </xf>
    <xf numFmtId="37" fontId="2" fillId="0" borderId="6" xfId="0" applyNumberFormat="1" applyFont="1" applyBorder="1" applyProtection="1">
      <protection hidden="1"/>
    </xf>
    <xf numFmtId="165" fontId="7" fillId="0" borderId="0" xfId="28" applyNumberFormat="1" applyFont="1"/>
    <xf numFmtId="3" fontId="3" fillId="0" borderId="2" xfId="0" applyNumberFormat="1" applyFont="1" applyBorder="1"/>
    <xf numFmtId="3" fontId="9" fillId="0" borderId="0" xfId="0" applyNumberFormat="1" applyFont="1"/>
    <xf numFmtId="37" fontId="3" fillId="0" borderId="0" xfId="0" applyNumberFormat="1" applyFont="1" applyProtection="1">
      <protection hidden="1"/>
    </xf>
    <xf numFmtId="37" fontId="2" fillId="0" borderId="0" xfId="0" applyNumberFormat="1" applyFont="1" applyProtection="1">
      <protection hidden="1"/>
    </xf>
    <xf numFmtId="165" fontId="9" fillId="0" borderId="0" xfId="28" applyNumberFormat="1" applyFont="1"/>
    <xf numFmtId="9" fontId="2" fillId="0" borderId="0" xfId="41" applyFont="1"/>
    <xf numFmtId="165" fontId="7" fillId="0" borderId="0" xfId="28" applyNumberFormat="1" applyFont="1" applyBorder="1"/>
    <xf numFmtId="165" fontId="2" fillId="0" borderId="0" xfId="28" applyNumberFormat="1" applyFont="1" applyProtection="1">
      <protection hidden="1"/>
    </xf>
    <xf numFmtId="165" fontId="10" fillId="0" borderId="0" xfId="28" applyNumberFormat="1" applyFont="1"/>
    <xf numFmtId="165" fontId="10" fillId="0" borderId="0" xfId="28" applyNumberFormat="1" applyFont="1" applyBorder="1"/>
    <xf numFmtId="164" fontId="11" fillId="0" borderId="0" xfId="29" applyNumberFormat="1" applyFont="1"/>
    <xf numFmtId="164" fontId="11" fillId="0" borderId="0" xfId="29" applyNumberFormat="1" applyFont="1" applyBorder="1"/>
    <xf numFmtId="164" fontId="2" fillId="0" borderId="0" xfId="29" applyNumberFormat="1" applyFont="1" applyBorder="1"/>
    <xf numFmtId="165" fontId="3" fillId="0" borderId="0" xfId="28" applyNumberFormat="1" applyFont="1" applyBorder="1"/>
    <xf numFmtId="165" fontId="8" fillId="0" borderId="0" xfId="28" applyNumberFormat="1" applyFont="1" applyBorder="1"/>
    <xf numFmtId="165" fontId="12" fillId="0" borderId="0" xfId="28" applyNumberFormat="1" applyFont="1"/>
    <xf numFmtId="165" fontId="12" fillId="0" borderId="0" xfId="28" applyNumberFormat="1" applyFont="1" applyBorder="1"/>
    <xf numFmtId="164" fontId="9" fillId="0" borderId="0" xfId="29" applyNumberFormat="1" applyFont="1"/>
    <xf numFmtId="164" fontId="9" fillId="0" borderId="0" xfId="29" applyNumberFormat="1" applyFont="1" applyBorder="1"/>
    <xf numFmtId="0" fontId="15" fillId="0" borderId="0" xfId="0" applyFont="1"/>
    <xf numFmtId="0" fontId="16" fillId="0" borderId="0" xfId="0" applyFont="1"/>
    <xf numFmtId="0" fontId="4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1" xfId="0" applyFont="1" applyBorder="1" applyAlignment="1">
      <alignment horizontal="center"/>
    </xf>
    <xf numFmtId="166" fontId="15" fillId="0" borderId="1" xfId="0" applyNumberFormat="1" applyFont="1" applyBorder="1" applyAlignment="1">
      <alignment horizontal="left"/>
    </xf>
    <xf numFmtId="0" fontId="15" fillId="0" borderId="1" xfId="0" applyFont="1" applyBorder="1"/>
    <xf numFmtId="14" fontId="16" fillId="0" borderId="0" xfId="0" applyNumberFormat="1" applyFont="1" applyAlignment="1">
      <alignment horizontal="center"/>
    </xf>
    <xf numFmtId="166" fontId="16" fillId="0" borderId="0" xfId="0" applyNumberFormat="1" applyFont="1" applyAlignment="1">
      <alignment horizontal="left"/>
    </xf>
    <xf numFmtId="164" fontId="15" fillId="0" borderId="0" xfId="29" applyNumberFormat="1" applyFont="1"/>
    <xf numFmtId="164" fontId="16" fillId="0" borderId="0" xfId="29" applyNumberFormat="1" applyFont="1"/>
    <xf numFmtId="42" fontId="15" fillId="0" borderId="0" xfId="29" applyNumberFormat="1" applyFont="1"/>
    <xf numFmtId="42" fontId="15" fillId="0" borderId="0" xfId="0" applyNumberFormat="1" applyFont="1"/>
    <xf numFmtId="42" fontId="16" fillId="0" borderId="0" xfId="29" applyNumberFormat="1" applyFont="1"/>
    <xf numFmtId="0" fontId="15" fillId="0" borderId="0" xfId="0" applyFont="1" applyProtection="1">
      <protection hidden="1"/>
    </xf>
    <xf numFmtId="0" fontId="15" fillId="0" borderId="0" xfId="0" applyFont="1" applyAlignment="1">
      <alignment wrapText="1"/>
    </xf>
    <xf numFmtId="165" fontId="15" fillId="0" borderId="0" xfId="28" applyNumberFormat="1" applyFont="1" applyAlignment="1">
      <alignment wrapText="1"/>
    </xf>
    <xf numFmtId="165" fontId="16" fillId="0" borderId="0" xfId="28" applyNumberFormat="1" applyFont="1" applyAlignment="1">
      <alignment wrapText="1"/>
    </xf>
    <xf numFmtId="41" fontId="15" fillId="0" borderId="0" xfId="28" applyNumberFormat="1" applyFont="1"/>
    <xf numFmtId="41" fontId="15" fillId="0" borderId="0" xfId="0" applyNumberFormat="1" applyFont="1" applyAlignment="1">
      <alignment wrapText="1"/>
    </xf>
    <xf numFmtId="41" fontId="15" fillId="0" borderId="0" xfId="28" applyNumberFormat="1" applyFont="1" applyAlignment="1">
      <alignment wrapText="1"/>
    </xf>
    <xf numFmtId="41" fontId="16" fillId="0" borderId="0" xfId="28" applyNumberFormat="1" applyFont="1"/>
    <xf numFmtId="165" fontId="15" fillId="0" borderId="0" xfId="28" applyNumberFormat="1" applyFont="1"/>
    <xf numFmtId="165" fontId="16" fillId="0" borderId="0" xfId="28" applyNumberFormat="1" applyFont="1"/>
    <xf numFmtId="41" fontId="15" fillId="0" borderId="0" xfId="0" applyNumberFormat="1" applyFont="1"/>
    <xf numFmtId="165" fontId="15" fillId="0" borderId="2" xfId="28" applyNumberFormat="1" applyFont="1" applyBorder="1"/>
    <xf numFmtId="165" fontId="16" fillId="0" borderId="2" xfId="28" applyNumberFormat="1" applyFont="1" applyBorder="1"/>
    <xf numFmtId="41" fontId="15" fillId="0" borderId="2" xfId="28" applyNumberFormat="1" applyFont="1" applyBorder="1"/>
    <xf numFmtId="41" fontId="15" fillId="0" borderId="2" xfId="0" applyNumberFormat="1" applyFont="1" applyBorder="1" applyProtection="1">
      <protection hidden="1"/>
    </xf>
    <xf numFmtId="41" fontId="16" fillId="0" borderId="2" xfId="0" applyNumberFormat="1" applyFont="1" applyBorder="1" applyProtection="1">
      <protection hidden="1"/>
    </xf>
    <xf numFmtId="41" fontId="16" fillId="0" borderId="0" xfId="0" applyNumberFormat="1" applyFont="1" applyProtection="1">
      <protection hidden="1"/>
    </xf>
    <xf numFmtId="37" fontId="15" fillId="0" borderId="2" xfId="0" applyNumberFormat="1" applyFont="1" applyBorder="1" applyProtection="1">
      <protection hidden="1"/>
    </xf>
    <xf numFmtId="37" fontId="16" fillId="0" borderId="2" xfId="0" applyNumberFormat="1" applyFont="1" applyBorder="1" applyProtection="1">
      <protection hidden="1"/>
    </xf>
    <xf numFmtId="37" fontId="15" fillId="0" borderId="6" xfId="0" applyNumberFormat="1" applyFont="1" applyBorder="1" applyProtection="1">
      <protection hidden="1"/>
    </xf>
    <xf numFmtId="37" fontId="16" fillId="0" borderId="0" xfId="0" applyNumberFormat="1" applyFont="1" applyProtection="1">
      <protection hidden="1"/>
    </xf>
    <xf numFmtId="37" fontId="15" fillId="0" borderId="0" xfId="0" applyNumberFormat="1" applyFont="1" applyProtection="1">
      <protection hidden="1"/>
    </xf>
    <xf numFmtId="165" fontId="15" fillId="0" borderId="2" xfId="28" applyNumberFormat="1" applyFont="1" applyBorder="1" applyProtection="1">
      <protection hidden="1"/>
    </xf>
    <xf numFmtId="165" fontId="16" fillId="0" borderId="2" xfId="28" applyNumberFormat="1" applyFont="1" applyBorder="1" applyProtection="1">
      <protection hidden="1"/>
    </xf>
    <xf numFmtId="165" fontId="16" fillId="0" borderId="0" xfId="28" applyNumberFormat="1" applyFont="1" applyProtection="1">
      <protection hidden="1"/>
    </xf>
    <xf numFmtId="165" fontId="15" fillId="0" borderId="6" xfId="28" applyNumberFormat="1" applyFont="1" applyBorder="1"/>
    <xf numFmtId="42" fontId="16" fillId="0" borderId="3" xfId="0" applyNumberFormat="1" applyFont="1" applyBorder="1" applyProtection="1">
      <protection hidden="1"/>
    </xf>
    <xf numFmtId="42" fontId="16" fillId="0" borderId="0" xfId="0" applyNumberFormat="1" applyFont="1" applyProtection="1">
      <protection hidden="1"/>
    </xf>
    <xf numFmtId="14" fontId="15" fillId="0" borderId="0" xfId="0" applyNumberFormat="1" applyFont="1" applyAlignment="1">
      <alignment horizontal="center"/>
    </xf>
    <xf numFmtId="165" fontId="15" fillId="0" borderId="0" xfId="28" applyNumberFormat="1" applyFont="1" applyBorder="1"/>
    <xf numFmtId="165" fontId="17" fillId="0" borderId="0" xfId="28" applyNumberFormat="1" applyFont="1" applyBorder="1"/>
    <xf numFmtId="3" fontId="18" fillId="0" borderId="0" xfId="0" applyNumberFormat="1" applyFont="1"/>
    <xf numFmtId="165" fontId="18" fillId="0" borderId="0" xfId="28" applyNumberFormat="1" applyFont="1" applyBorder="1"/>
    <xf numFmtId="0" fontId="16" fillId="0" borderId="7" xfId="0" applyFont="1" applyBorder="1"/>
    <xf numFmtId="166" fontId="16" fillId="0" borderId="4" xfId="0" applyNumberFormat="1" applyFont="1" applyBorder="1" applyAlignment="1">
      <alignment horizontal="left"/>
    </xf>
    <xf numFmtId="0" fontId="16" fillId="0" borderId="2" xfId="0" applyFont="1" applyBorder="1" applyAlignment="1">
      <alignment horizontal="center"/>
    </xf>
    <xf numFmtId="49" fontId="16" fillId="0" borderId="8" xfId="0" applyNumberFormat="1" applyFont="1" applyBorder="1"/>
    <xf numFmtId="0" fontId="16" fillId="0" borderId="8" xfId="0" applyFont="1" applyBorder="1" applyAlignment="1">
      <alignment horizontal="center"/>
    </xf>
    <xf numFmtId="164" fontId="20" fillId="0" borderId="0" xfId="29" applyNumberFormat="1" applyFont="1"/>
    <xf numFmtId="0" fontId="3" fillId="0" borderId="2" xfId="0" applyFont="1" applyBorder="1" applyAlignment="1">
      <alignment horizontal="center"/>
    </xf>
    <xf numFmtId="0" fontId="2" fillId="0" borderId="0" xfId="0" applyFont="1" applyBorder="1"/>
    <xf numFmtId="0" fontId="2" fillId="0" borderId="8" xfId="0" applyFont="1" applyBorder="1"/>
    <xf numFmtId="37" fontId="2" fillId="0" borderId="0" xfId="0" applyNumberFormat="1" applyFont="1" applyBorder="1" applyProtection="1">
      <protection hidden="1"/>
    </xf>
    <xf numFmtId="42" fontId="16" fillId="0" borderId="0" xfId="0" applyNumberFormat="1" applyFont="1" applyBorder="1" applyProtection="1">
      <protection hidden="1"/>
    </xf>
    <xf numFmtId="0" fontId="5" fillId="0" borderId="7" xfId="0" applyFont="1" applyBorder="1"/>
    <xf numFmtId="0" fontId="0" fillId="0" borderId="0" xfId="0"/>
    <xf numFmtId="0" fontId="5" fillId="0" borderId="0" xfId="0" applyFont="1" applyBorder="1"/>
    <xf numFmtId="166" fontId="22" fillId="0" borderId="0" xfId="0" applyNumberFormat="1" applyFont="1" applyBorder="1" applyAlignment="1">
      <alignment horizontal="left"/>
    </xf>
    <xf numFmtId="0" fontId="23" fillId="0" borderId="9" xfId="0" applyFont="1" applyBorder="1" applyAlignment="1">
      <alignment horizontal="center"/>
    </xf>
    <xf numFmtId="0" fontId="24" fillId="0" borderId="0" xfId="0" applyFont="1"/>
    <xf numFmtId="0" fontId="25" fillId="0" borderId="0" xfId="0" applyFont="1" applyBorder="1"/>
    <xf numFmtId="0" fontId="26" fillId="0" borderId="0" xfId="0" applyFont="1" applyBorder="1"/>
    <xf numFmtId="0" fontId="0" fillId="0" borderId="0" xfId="0" applyBorder="1"/>
    <xf numFmtId="0" fontId="27" fillId="0" borderId="0" xfId="0" applyFont="1" applyBorder="1" applyAlignment="1">
      <alignment horizontal="center"/>
    </xf>
    <xf numFmtId="165" fontId="24" fillId="0" borderId="0" xfId="28" applyNumberFormat="1" applyFont="1"/>
    <xf numFmtId="0" fontId="25" fillId="0" borderId="0" xfId="0" applyFont="1"/>
    <xf numFmtId="0" fontId="26" fillId="0" borderId="0" xfId="0" applyFont="1"/>
    <xf numFmtId="164" fontId="26" fillId="0" borderId="0" xfId="29" applyNumberFormat="1" applyFont="1"/>
    <xf numFmtId="165" fontId="26" fillId="0" borderId="0" xfId="28" applyNumberFormat="1" applyFont="1"/>
    <xf numFmtId="165" fontId="28" fillId="0" borderId="0" xfId="28" applyNumberFormat="1" applyFont="1"/>
    <xf numFmtId="165" fontId="29" fillId="0" borderId="0" xfId="28" applyNumberFormat="1" applyFont="1"/>
    <xf numFmtId="164" fontId="25" fillId="0" borderId="0" xfId="29" applyNumberFormat="1" applyFont="1"/>
    <xf numFmtId="165" fontId="30" fillId="0" borderId="0" xfId="28" applyNumberFormat="1" applyFont="1"/>
    <xf numFmtId="0" fontId="25" fillId="0" borderId="0" xfId="0" applyFont="1" applyAlignment="1">
      <alignment horizontal="center"/>
    </xf>
    <xf numFmtId="165" fontId="0" fillId="0" borderId="0" xfId="28" applyNumberFormat="1" applyFont="1"/>
    <xf numFmtId="165" fontId="26" fillId="0" borderId="0" xfId="28" applyNumberFormat="1" applyFont="1" applyAlignment="1">
      <alignment horizontal="left"/>
    </xf>
    <xf numFmtId="0" fontId="27" fillId="0" borderId="0" xfId="0" applyFont="1"/>
    <xf numFmtId="0" fontId="3" fillId="0" borderId="9" xfId="0" applyFont="1" applyBorder="1" applyAlignment="1">
      <alignment horizontal="center"/>
    </xf>
    <xf numFmtId="0" fontId="16" fillId="0" borderId="0" xfId="0" applyFont="1" applyBorder="1"/>
    <xf numFmtId="43" fontId="7" fillId="0" borderId="0" xfId="28" applyFont="1"/>
    <xf numFmtId="43" fontId="3" fillId="0" borderId="2" xfId="28" applyFont="1" applyBorder="1"/>
    <xf numFmtId="43" fontId="2" fillId="0" borderId="2" xfId="28" applyFont="1" applyBorder="1"/>
    <xf numFmtId="166" fontId="16" fillId="0" borderId="0" xfId="0" applyNumberFormat="1" applyFont="1" applyBorder="1" applyAlignment="1">
      <alignment horizontal="left"/>
    </xf>
    <xf numFmtId="43" fontId="2" fillId="0" borderId="0" xfId="28" applyFont="1"/>
    <xf numFmtId="0" fontId="2" fillId="0" borderId="2" xfId="0" applyFont="1" applyBorder="1" applyAlignment="1">
      <alignment horizontal="left"/>
    </xf>
    <xf numFmtId="164" fontId="2" fillId="0" borderId="2" xfId="29" applyNumberFormat="1" applyFont="1" applyBorder="1" applyAlignment="1" applyProtection="1">
      <alignment horizontal="left" indent="2"/>
      <protection hidden="1"/>
    </xf>
    <xf numFmtId="3" fontId="2" fillId="0" borderId="2" xfId="0" applyNumberFormat="1" applyFont="1" applyBorder="1"/>
    <xf numFmtId="43" fontId="15" fillId="0" borderId="2" xfId="28" applyFont="1" applyBorder="1"/>
    <xf numFmtId="165" fontId="16" fillId="0" borderId="6" xfId="28" applyNumberFormat="1" applyFont="1" applyBorder="1"/>
    <xf numFmtId="164" fontId="16" fillId="0" borderId="3" xfId="29" applyNumberFormat="1" applyFont="1" applyBorder="1" applyProtection="1">
      <protection hidden="1"/>
    </xf>
    <xf numFmtId="165" fontId="15" fillId="0" borderId="0" xfId="0" applyNumberFormat="1" applyFont="1"/>
    <xf numFmtId="165" fontId="25" fillId="0" borderId="0" xfId="28" applyNumberFormat="1" applyFont="1"/>
    <xf numFmtId="164" fontId="25" fillId="0" borderId="0" xfId="29" applyNumberFormat="1" applyFont="1" applyBorder="1"/>
    <xf numFmtId="165" fontId="19" fillId="0" borderId="0" xfId="28" applyNumberFormat="1" applyFont="1"/>
    <xf numFmtId="0" fontId="24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1" fontId="15" fillId="0" borderId="0" xfId="0" applyNumberFormat="1" applyFont="1" applyBorder="1" applyProtection="1">
      <protection hidden="1"/>
    </xf>
    <xf numFmtId="49" fontId="3" fillId="0" borderId="0" xfId="0" applyNumberFormat="1" applyFont="1" applyBorder="1"/>
    <xf numFmtId="165" fontId="15" fillId="0" borderId="0" xfId="28" applyNumberFormat="1" applyFont="1" applyBorder="1" applyProtection="1">
      <protection hidden="1"/>
    </xf>
    <xf numFmtId="166" fontId="5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left"/>
    </xf>
    <xf numFmtId="0" fontId="2" fillId="0" borderId="5" xfId="0" applyFont="1" applyBorder="1"/>
    <xf numFmtId="14" fontId="3" fillId="0" borderId="5" xfId="0" applyNumberFormat="1" applyFont="1" applyBorder="1" applyAlignment="1">
      <alignment horizontal="center"/>
    </xf>
    <xf numFmtId="166" fontId="15" fillId="0" borderId="5" xfId="0" applyNumberFormat="1" applyFont="1" applyBorder="1" applyAlignment="1">
      <alignment horizontal="left"/>
    </xf>
    <xf numFmtId="165" fontId="48" fillId="0" borderId="2" xfId="28" applyNumberFormat="1" applyFont="1" applyBorder="1"/>
    <xf numFmtId="37" fontId="48" fillId="0" borderId="0" xfId="0" applyNumberFormat="1" applyFont="1" applyProtection="1">
      <protection hidden="1"/>
    </xf>
    <xf numFmtId="164" fontId="48" fillId="0" borderId="3" xfId="29" applyNumberFormat="1" applyFont="1" applyBorder="1" applyProtection="1">
      <protection hidden="1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/>
    <xf numFmtId="49" fontId="3" fillId="0" borderId="10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166" fontId="2" fillId="0" borderId="2" xfId="0" applyNumberFormat="1" applyFont="1" applyBorder="1" applyAlignment="1">
      <alignment horizontal="left"/>
    </xf>
    <xf numFmtId="0" fontId="6" fillId="0" borderId="0" xfId="0" applyFont="1" applyAlignment="1">
      <alignment horizontal="center"/>
    </xf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166" fontId="15" fillId="0" borderId="2" xfId="0" applyNumberFormat="1" applyFont="1" applyBorder="1" applyAlignment="1">
      <alignment horizontal="left"/>
    </xf>
    <xf numFmtId="0" fontId="15" fillId="0" borderId="0" xfId="0" applyFont="1" applyAlignment="1">
      <alignment horizontal="center" vertical="center"/>
    </xf>
    <xf numFmtId="0" fontId="16" fillId="0" borderId="0" xfId="0" applyFont="1" applyBorder="1"/>
    <xf numFmtId="49" fontId="16" fillId="0" borderId="10" xfId="0" applyNumberFormat="1" applyFont="1" applyBorder="1" applyAlignment="1">
      <alignment horizontal="center"/>
    </xf>
    <xf numFmtId="49" fontId="16" fillId="0" borderId="6" xfId="0" applyNumberFormat="1" applyFont="1" applyBorder="1" applyAlignment="1">
      <alignment horizontal="center"/>
    </xf>
    <xf numFmtId="49" fontId="16" fillId="0" borderId="11" xfId="0" applyNumberFormat="1" applyFont="1" applyBorder="1" applyAlignment="1">
      <alignment horizontal="center"/>
    </xf>
    <xf numFmtId="166" fontId="25" fillId="0" borderId="0" xfId="0" applyNumberFormat="1" applyFont="1" applyBorder="1" applyAlignment="1">
      <alignment horizontal="center"/>
    </xf>
    <xf numFmtId="16" fontId="23" fillId="0" borderId="0" xfId="0" applyNumberFormat="1" applyFont="1" applyBorder="1" applyAlignment="1">
      <alignment horizontal="center"/>
    </xf>
    <xf numFmtId="16" fontId="5" fillId="0" borderId="10" xfId="0" applyNumberFormat="1" applyFont="1" applyBorder="1" applyAlignment="1">
      <alignment horizontal="center"/>
    </xf>
    <xf numFmtId="16" fontId="5" fillId="0" borderId="6" xfId="0" applyNumberFormat="1" applyFont="1" applyBorder="1" applyAlignment="1">
      <alignment horizontal="center"/>
    </xf>
    <xf numFmtId="16" fontId="5" fillId="0" borderId="11" xfId="0" applyNumberFormat="1" applyFont="1" applyBorder="1" applyAlignment="1">
      <alignment horizontal="center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Percent" xfId="41" builtinId="5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6A31F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Commercial Banks</a:t>
            </a:r>
          </a:p>
        </c:rich>
      </c:tx>
      <c:layout>
        <c:manualLayout>
          <c:xMode val="edge"/>
          <c:yMode val="edge"/>
          <c:x val="0.41638656075750502"/>
          <c:y val="3.3854031403969281E-2"/>
        </c:manualLayout>
      </c:layout>
    </c:title>
    <c:plotArea>
      <c:layout>
        <c:manualLayout>
          <c:layoutTarget val="inner"/>
          <c:xMode val="edge"/>
          <c:yMode val="edge"/>
          <c:x val="0.12948734160574621"/>
          <c:y val="0.20000068530936579"/>
          <c:w val="0.73718041013172364"/>
          <c:h val="0.47368583362744593"/>
        </c:manualLayout>
      </c:layout>
      <c:barChart>
        <c:barDir val="col"/>
        <c:grouping val="clustered"/>
        <c:ser>
          <c:idx val="0"/>
          <c:order val="0"/>
          <c:tx>
            <c:strRef>
              <c:f>'Balance Sheet'!$K$52</c:f>
              <c:strCache>
                <c:ptCount val="1"/>
                <c:pt idx="0">
                  <c:v>Assets</c:v>
                </c:pt>
              </c:strCache>
            </c:strRef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'Balance Sheet'!$J$53:$J$59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Sheet'!$K$53:$K$59</c:f>
              <c:numCache>
                <c:formatCode>#,##0</c:formatCode>
                <c:ptCount val="7"/>
                <c:pt idx="0">
                  <c:v>79136</c:v>
                </c:pt>
                <c:pt idx="1">
                  <c:v>95487</c:v>
                </c:pt>
                <c:pt idx="2">
                  <c:v>101479</c:v>
                </c:pt>
                <c:pt idx="3">
                  <c:v>95950</c:v>
                </c:pt>
                <c:pt idx="4" formatCode="General">
                  <c:v>98581</c:v>
                </c:pt>
                <c:pt idx="5" formatCode="General">
                  <c:v>95898</c:v>
                </c:pt>
                <c:pt idx="6" formatCode="General">
                  <c:v>89632</c:v>
                </c:pt>
              </c:numCache>
            </c:numRef>
          </c:val>
        </c:ser>
        <c:gapWidth val="80"/>
        <c:overlap val="-30"/>
        <c:axId val="65683840"/>
        <c:axId val="66926080"/>
      </c:barChart>
      <c:lineChart>
        <c:grouping val="standard"/>
        <c:ser>
          <c:idx val="1"/>
          <c:order val="1"/>
          <c:tx>
            <c:strRef>
              <c:f>'Balance Sheet'!$L$52</c:f>
              <c:strCache>
                <c:ptCount val="1"/>
                <c:pt idx="0">
                  <c:v>Capital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diamond"/>
            <c:size val="9"/>
            <c:spPr>
              <a:ln>
                <a:solidFill>
                  <a:srgbClr val="6A31F9"/>
                </a:solidFill>
              </a:ln>
            </c:spPr>
          </c:marker>
          <c:cat>
            <c:numRef>
              <c:f>'Balance Sheet'!$J$53:$J$59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Sheet'!$L$53:$L$59</c:f>
              <c:numCache>
                <c:formatCode>#,##0</c:formatCode>
                <c:ptCount val="7"/>
                <c:pt idx="0">
                  <c:v>5777</c:v>
                </c:pt>
                <c:pt idx="1">
                  <c:v>6180</c:v>
                </c:pt>
                <c:pt idx="2">
                  <c:v>6714</c:v>
                </c:pt>
                <c:pt idx="3">
                  <c:v>6535</c:v>
                </c:pt>
                <c:pt idx="4" formatCode="General">
                  <c:v>6879</c:v>
                </c:pt>
                <c:pt idx="5" formatCode="General">
                  <c:v>6613</c:v>
                </c:pt>
                <c:pt idx="6" formatCode="General">
                  <c:v>6949</c:v>
                </c:pt>
              </c:numCache>
            </c:numRef>
          </c:val>
        </c:ser>
        <c:upDownBars>
          <c:gapWidth val="150"/>
          <c:upBars/>
          <c:downBars/>
        </c:upDownBars>
        <c:marker val="1"/>
        <c:axId val="66932736"/>
        <c:axId val="66934656"/>
      </c:lineChart>
      <c:catAx>
        <c:axId val="656838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Assets</a:t>
                </a:r>
              </a:p>
            </c:rich>
          </c:tx>
          <c:layout>
            <c:manualLayout>
              <c:xMode val="edge"/>
              <c:yMode val="edge"/>
              <c:x val="9.1025754990178023E-2"/>
              <c:y val="7.7193246961509684E-2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6926080"/>
        <c:crosses val="autoZero"/>
        <c:lblAlgn val="ctr"/>
        <c:lblOffset val="100"/>
        <c:tickLblSkip val="1"/>
        <c:tickMarkSkip val="1"/>
      </c:catAx>
      <c:valAx>
        <c:axId val="66926080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2.0202057466096421E-2"/>
              <c:y val="0.40885536676336531"/>
            </c:manualLayout>
          </c:layout>
        </c:title>
        <c:numFmt formatCode="#,##0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5683840"/>
        <c:crosses val="autoZero"/>
        <c:crossBetween val="between"/>
      </c:valAx>
      <c:catAx>
        <c:axId val="6693273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81666768913723009"/>
              <c:y val="8.7719598819897271E-2"/>
            </c:manualLayout>
          </c:layout>
        </c:title>
        <c:numFmt formatCode="General" sourceLinked="1"/>
        <c:tickLblPos val="nextTo"/>
        <c:crossAx val="66934656"/>
        <c:crosses val="autoZero"/>
        <c:lblAlgn val="ctr"/>
        <c:lblOffset val="100"/>
      </c:catAx>
      <c:valAx>
        <c:axId val="66934656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Miilions($)</a:t>
                </a:r>
              </a:p>
            </c:rich>
          </c:tx>
          <c:layout>
            <c:manualLayout>
              <c:xMode val="edge"/>
              <c:yMode val="edge"/>
              <c:x val="0.9525652951789052"/>
              <c:y val="0.37543988294916086"/>
            </c:manualLayout>
          </c:layout>
        </c:title>
        <c:numFmt formatCode="#,##0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6932736"/>
        <c:crosses val="max"/>
        <c:crossBetween val="between"/>
      </c:valAx>
      <c:spPr>
        <a:solidFill>
          <a:sysClr val="window" lastClr="FFFFFF"/>
        </a:solidFill>
      </c:spPr>
    </c:plotArea>
    <c:legend>
      <c:legendPos val="b"/>
      <c:layout>
        <c:manualLayout>
          <c:xMode val="edge"/>
          <c:yMode val="edge"/>
          <c:x val="0.40512871235065229"/>
          <c:y val="0.89123112401015558"/>
          <c:w val="0.20512846194969692"/>
          <c:h val="8.4210814867101261E-2"/>
        </c:manualLayout>
      </c:layout>
      <c:txPr>
        <a:bodyPr/>
        <a:lstStyle/>
        <a:p>
          <a:pPr>
            <a:defRPr sz="1200" baseline="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1" r="0.750000000000001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Commercial Banks
Total Loans</a:t>
            </a:r>
          </a:p>
        </c:rich>
      </c:tx>
      <c:layout>
        <c:manualLayout>
          <c:xMode val="edge"/>
          <c:yMode val="edge"/>
          <c:x val="0.39494195546597888"/>
          <c:y val="3.5087765927993238E-2"/>
        </c:manualLayout>
      </c:layout>
    </c:title>
    <c:plotArea>
      <c:layout>
        <c:manualLayout>
          <c:layoutTarget val="inner"/>
          <c:xMode val="edge"/>
          <c:yMode val="edge"/>
          <c:x val="0.17570498915401322"/>
          <c:y val="0.27004330681083039"/>
          <c:w val="0.79826464208242953"/>
          <c:h val="0.57384202697301545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'Loans &amp; Leases'!$K$62:$K$68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'Loans &amp; Leases'!$L$62:$L$68</c:f>
              <c:numCache>
                <c:formatCode>_(* #,##0_);_(* \(#,##0\);_(* "-"??_);_(@_)</c:formatCode>
                <c:ptCount val="7"/>
                <c:pt idx="0">
                  <c:v>41511</c:v>
                </c:pt>
                <c:pt idx="1">
                  <c:v>50697</c:v>
                </c:pt>
                <c:pt idx="2">
                  <c:v>57841</c:v>
                </c:pt>
                <c:pt idx="3">
                  <c:v>60381</c:v>
                </c:pt>
                <c:pt idx="4" formatCode="General">
                  <c:v>62387</c:v>
                </c:pt>
                <c:pt idx="5" formatCode="General">
                  <c:v>62678</c:v>
                </c:pt>
                <c:pt idx="6" formatCode="General">
                  <c:v>59685</c:v>
                </c:pt>
              </c:numCache>
            </c:numRef>
          </c:val>
        </c:ser>
        <c:gapWidth val="110"/>
        <c:axId val="85558016"/>
        <c:axId val="85560320"/>
      </c:barChart>
      <c:catAx>
        <c:axId val="855580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7.2978444315605573E-2"/>
              <c:y val="0.13924108007433481"/>
            </c:manualLayout>
          </c:layout>
        </c:title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5560320"/>
        <c:crosses val="autoZero"/>
        <c:auto val="1"/>
        <c:lblAlgn val="ctr"/>
        <c:lblOffset val="100"/>
        <c:tickLblSkip val="1"/>
        <c:tickMarkSkip val="1"/>
      </c:catAx>
      <c:valAx>
        <c:axId val="85560320"/>
        <c:scaling>
          <c:orientation val="minMax"/>
        </c:scaling>
        <c:axPos val="l"/>
        <c:majorGridlines/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5558016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1" r="0.750000000000001" t="1" header="0.5" footer="0.5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200" b="1" i="0" strike="noStrike">
                <a:solidFill>
                  <a:srgbClr val="000000"/>
                </a:solidFill>
                <a:latin typeface="Calibri"/>
              </a:rPr>
              <a:t>Commercial Banks</a:t>
            </a:r>
            <a:endParaRPr lang="en-US" sz="1000" b="0" i="0" strike="noStrike">
              <a:solidFill>
                <a:srgbClr val="000000"/>
              </a:solidFill>
              <a:latin typeface="Calibri"/>
            </a:endParaRP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Oustanding Loans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000" b="0" i="0" strike="noStrike">
                <a:solidFill>
                  <a:srgbClr val="000000"/>
                </a:solidFill>
                <a:latin typeface="Calibri"/>
              </a:rPr>
              <a:t>Dec. 31, 2009 ($59,685. millions)</a:t>
            </a:r>
          </a:p>
        </c:rich>
      </c:tx>
      <c:layout>
        <c:manualLayout>
          <c:xMode val="edge"/>
          <c:yMode val="edge"/>
          <c:x val="1.4662756598240475E-2"/>
          <c:y val="2.1008446462313063E-2"/>
        </c:manualLayout>
      </c:layout>
      <c:spPr>
        <a:noFill/>
        <a:ln w="25400">
          <a:noFill/>
        </a:ln>
      </c:spPr>
    </c:title>
    <c:view3D>
      <c:rotX val="30"/>
      <c:perspective val="30"/>
    </c:view3D>
    <c:plotArea>
      <c:layout>
        <c:manualLayout>
          <c:layoutTarget val="inner"/>
          <c:xMode val="edge"/>
          <c:yMode val="edge"/>
          <c:x val="0.30205278592375456"/>
          <c:y val="0.51680778297289998"/>
          <c:w val="0.45454545454545453"/>
          <c:h val="0.40756386136887357"/>
        </c:manualLayout>
      </c:layout>
      <c:pie3DChart>
        <c:varyColors val="1"/>
        <c:ser>
          <c:idx val="0"/>
          <c:order val="0"/>
          <c:explosion val="25"/>
          <c:dPt>
            <c:idx val="0"/>
            <c:spPr>
              <a:solidFill>
                <a:srgbClr val="FFCC99"/>
              </a:solidFill>
              <a:ln w="25400">
                <a:noFill/>
              </a:ln>
            </c:spPr>
          </c:dPt>
          <c:dLbls>
            <c:dLbl>
              <c:idx val="0"/>
              <c:layout>
                <c:manualLayout>
                  <c:x val="-5.7521144971801684E-2"/>
                  <c:y val="0.1427783759290967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Real Estate, 63%</a:t>
                    </a:r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</c:dLbl>
            <c:dLbl>
              <c:idx val="1"/>
              <c:layout/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Comm Loans, 20%</a:t>
                    </a:r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</c:dLbl>
            <c:dLbl>
              <c:idx val="2"/>
              <c:layout>
                <c:manualLayout>
                  <c:x val="7.1272865636807777E-4"/>
                  <c:y val="-8.1736255047992742E-2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Consumer  11%</a:t>
                    </a:r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</c:dLbl>
            <c:dLbl>
              <c:idx val="3"/>
              <c:layout>
                <c:manualLayout>
                  <c:x val="7.8134264793496874E-2"/>
                  <c:y val="-4.2130116054703522E-2"/>
                </c:manualLayout>
              </c:layout>
              <c:tx>
                <c:rich>
                  <a:bodyPr/>
                  <a:lstStyle/>
                  <a:p>
                    <a:pPr>
                      <a:defRPr sz="800" b="1" i="0" u="none" strike="noStrike" baseline="0">
                        <a:solidFill>
                          <a:srgbClr val="000000"/>
                        </a:solidFill>
                        <a:latin typeface="Calibri"/>
                        <a:ea typeface="Calibri"/>
                        <a:cs typeface="Calibri"/>
                      </a:defRPr>
                    </a:pPr>
                    <a:r>
                      <a:rPr lang="en-US"/>
                      <a:t>Others, 6%</a:t>
                    </a:r>
                  </a:p>
                </c:rich>
              </c:tx>
              <c:numFmt formatCode="0.00%" sourceLinked="0"/>
              <c:spPr>
                <a:noFill/>
                <a:ln w="25400">
                  <a:noFill/>
                </a:ln>
              </c:spPr>
              <c:dLblPos val="bestFit"/>
            </c:dLbl>
            <c:numFmt formatCode="0.0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SerName val="1"/>
            <c:showPercent val="1"/>
            <c:showLeaderLines val="1"/>
          </c:dLbls>
          <c:val>
            <c:numRef>
              <c:f>'Loans &amp; Leases'!$L$72:$O$72</c:f>
              <c:numCache>
                <c:formatCode>_(* #,##0_);_(* \(#,##0\);_(* "-"??_);_(@_)</c:formatCode>
                <c:ptCount val="4"/>
                <c:pt idx="0">
                  <c:v>39210</c:v>
                </c:pt>
                <c:pt idx="1">
                  <c:v>11669</c:v>
                </c:pt>
                <c:pt idx="2">
                  <c:v>6264</c:v>
                </c:pt>
                <c:pt idx="3">
                  <c:v>2542</c:v>
                </c:pt>
              </c:numCache>
            </c:numRef>
          </c:val>
        </c:ser>
        <c:ser>
          <c:idx val="1"/>
          <c:order val="1"/>
          <c:explosion val="25"/>
          <c:val>
            <c:numRef>
              <c:f>'Loans &amp; Leases'!$K$70:$O$70</c:f>
              <c:numCache>
                <c:formatCode>General</c:formatCode>
                <c:ptCount val="5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</c:pie3DChart>
      <c:spPr>
        <a:noFill/>
        <a:ln w="25400">
          <a:noFill/>
        </a:ln>
      </c:spPr>
    </c:plotArea>
    <c:plotVisOnly val="1"/>
    <c:dispBlanksAs val="zero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  <a:scene3d>
      <a:camera prst="orthographicFront"/>
      <a:lightRig rig="threePt" dir="t"/>
    </a:scene3d>
    <a:sp3d>
      <a:bevelB w="165100" prst="coolSlant"/>
    </a:sp3d>
  </c:spPr>
  <c:printSettings>
    <c:headerFooter/>
    <c:pageMargins b="0.750000000000001" l="0.70000000000000062" r="0.70000000000000062" t="0.750000000000001" header="0.30000000000000032" footer="0.30000000000000032"/>
    <c:pageSetup orientation="portrait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Commercial Banks
Net Income </a:t>
            </a:r>
          </a:p>
        </c:rich>
      </c:tx>
      <c:layout>
        <c:manualLayout>
          <c:xMode val="edge"/>
          <c:yMode val="edge"/>
          <c:x val="0.36806528327605514"/>
          <c:y val="3.2019704433497546E-2"/>
        </c:manualLayout>
      </c:layout>
    </c:title>
    <c:plotArea>
      <c:layout>
        <c:manualLayout>
          <c:layoutTarget val="inner"/>
          <c:xMode val="edge"/>
          <c:yMode val="edge"/>
          <c:x val="0.11954304365565091"/>
          <c:y val="0.21921208629840308"/>
          <c:w val="0.7825382537097183"/>
          <c:h val="0.70689740188361361"/>
        </c:manualLayout>
      </c:layout>
      <c:bar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'Income Statement'!$J$42:$J$48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'Income Statement'!$K$42:$K$48</c:f>
              <c:numCache>
                <c:formatCode>General</c:formatCode>
                <c:ptCount val="7"/>
                <c:pt idx="0">
                  <c:v>884</c:v>
                </c:pt>
                <c:pt idx="1">
                  <c:v>1176</c:v>
                </c:pt>
                <c:pt idx="2">
                  <c:v>1046</c:v>
                </c:pt>
                <c:pt idx="3">
                  <c:v>590</c:v>
                </c:pt>
                <c:pt idx="4">
                  <c:v>403</c:v>
                </c:pt>
                <c:pt idx="5">
                  <c:v>181</c:v>
                </c:pt>
                <c:pt idx="6">
                  <c:v>-567</c:v>
                </c:pt>
              </c:numCache>
            </c:numRef>
          </c:val>
        </c:ser>
        <c:gapWidth val="60"/>
        <c:axId val="88984960"/>
        <c:axId val="90097152"/>
      </c:barChart>
      <c:catAx>
        <c:axId val="88984960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0097152"/>
        <c:crosses val="autoZero"/>
        <c:auto val="1"/>
        <c:lblAlgn val="ctr"/>
        <c:lblOffset val="100"/>
        <c:tickLblSkip val="1"/>
        <c:tickMarkSkip val="1"/>
      </c:catAx>
      <c:valAx>
        <c:axId val="900971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3.7889096735836202E-2"/>
              <c:y val="0.43842416249692967"/>
            </c:manualLayout>
          </c:layout>
        </c:title>
        <c:numFmt formatCode="\$#,##0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88984960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1" r="0.750000000000001" t="1" header="0.5" footer="0.5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31"/>
  <c:chart>
    <c:title>
      <c:tx>
        <c:rich>
          <a:bodyPr/>
          <a:lstStyle/>
          <a:p>
            <a:pPr>
              <a:defRPr/>
            </a:pPr>
            <a:r>
              <a:rPr lang="en-US"/>
              <a:t>Commercial Banks 
Deposits</a:t>
            </a:r>
          </a:p>
        </c:rich>
      </c:tx>
      <c:layout>
        <c:manualLayout>
          <c:xMode val="edge"/>
          <c:yMode val="edge"/>
          <c:x val="0.40460972799403838"/>
          <c:y val="3.7671295870505023E-2"/>
        </c:manualLayout>
      </c:layout>
    </c:title>
    <c:plotArea>
      <c:layout>
        <c:manualLayout>
          <c:layoutTarget val="inner"/>
          <c:xMode val="edge"/>
          <c:yMode val="edge"/>
          <c:x val="0.15749049539008486"/>
          <c:y val="0.27168985726099332"/>
          <c:w val="0.65428978166124518"/>
          <c:h val="0.52739797936216859"/>
        </c:manualLayout>
      </c:layout>
      <c:barChart>
        <c:barDir val="col"/>
        <c:grouping val="clustered"/>
        <c:ser>
          <c:idx val="0"/>
          <c:order val="0"/>
          <c:tx>
            <c:v>Transaction Accts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Deposits!$A$36:$A$42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Deposits!$C$36:$C$42</c:f>
              <c:numCache>
                <c:formatCode>_(* #,##0_);_(* \(#,##0\);_(* "-"??_);_(@_)</c:formatCode>
                <c:ptCount val="7"/>
                <c:pt idx="0">
                  <c:v>11290604</c:v>
                </c:pt>
                <c:pt idx="1">
                  <c:v>12612934</c:v>
                </c:pt>
                <c:pt idx="2">
                  <c:v>12016661</c:v>
                </c:pt>
                <c:pt idx="3">
                  <c:v>12670129</c:v>
                </c:pt>
                <c:pt idx="4">
                  <c:v>12787436</c:v>
                </c:pt>
                <c:pt idx="5">
                  <c:v>12292046</c:v>
                </c:pt>
                <c:pt idx="6">
                  <c:v>14264126</c:v>
                </c:pt>
              </c:numCache>
            </c:numRef>
          </c:val>
        </c:ser>
        <c:axId val="90170496"/>
        <c:axId val="91833856"/>
      </c:barChart>
      <c:lineChart>
        <c:grouping val="standard"/>
        <c:ser>
          <c:idx val="1"/>
          <c:order val="1"/>
          <c:tx>
            <c:v>Non Transaction Accts</c:v>
          </c:tx>
          <c:spPr>
            <a:ln>
              <a:solidFill>
                <a:srgbClr val="6A31F9"/>
              </a:solidFill>
            </a:ln>
          </c:spPr>
          <c:marker>
            <c:symbol val="diamond"/>
            <c:size val="9"/>
            <c:spPr>
              <a:ln>
                <a:solidFill>
                  <a:srgbClr val="6A31F9"/>
                </a:solidFill>
              </a:ln>
            </c:spPr>
          </c:marker>
          <c:val>
            <c:numRef>
              <c:f>Deposits!$D$36:$D$42</c:f>
              <c:numCache>
                <c:formatCode>_(* #,##0_);_(* \(#,##0\);_(* "-"??_);_(@_)</c:formatCode>
                <c:ptCount val="7"/>
                <c:pt idx="0">
                  <c:v>31436103</c:v>
                </c:pt>
                <c:pt idx="1">
                  <c:v>34139291</c:v>
                </c:pt>
                <c:pt idx="2">
                  <c:v>43482653</c:v>
                </c:pt>
                <c:pt idx="3">
                  <c:v>44427403</c:v>
                </c:pt>
                <c:pt idx="4">
                  <c:v>48521021</c:v>
                </c:pt>
                <c:pt idx="5">
                  <c:v>52343108</c:v>
                </c:pt>
                <c:pt idx="6">
                  <c:v>45733144</c:v>
                </c:pt>
              </c:numCache>
            </c:numRef>
          </c:val>
        </c:ser>
        <c:marker val="1"/>
        <c:axId val="132809088"/>
        <c:axId val="132811392"/>
      </c:lineChart>
      <c:catAx>
        <c:axId val="9017049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Transaction Accts.</a:t>
                </a:r>
              </a:p>
            </c:rich>
          </c:tx>
          <c:layout>
            <c:manualLayout>
              <c:xMode val="edge"/>
              <c:yMode val="edge"/>
              <c:x val="5.9325650874946803E-2"/>
              <c:y val="0.20205507893602853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1833856"/>
        <c:crosses val="autoZero"/>
        <c:lblAlgn val="ctr"/>
        <c:lblOffset val="100"/>
        <c:tickLblSkip val="1"/>
        <c:tickMarkSkip val="1"/>
      </c:catAx>
      <c:valAx>
        <c:axId val="91833856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2.0486568506027251E-2"/>
              <c:y val="0.46232954022892431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90170496"/>
        <c:crosses val="autoZero"/>
        <c:crossBetween val="between"/>
      </c:valAx>
      <c:catAx>
        <c:axId val="13280908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Non Transaction Accts</a:t>
                </a:r>
              </a:p>
            </c:rich>
          </c:tx>
          <c:layout>
            <c:manualLayout>
              <c:xMode val="edge"/>
              <c:yMode val="edge"/>
              <c:x val="0.73495564515372835"/>
              <c:y val="0.19863046913538959"/>
            </c:manualLayout>
          </c:layout>
        </c:title>
        <c:tickLblPos val="nextTo"/>
        <c:crossAx val="132811392"/>
        <c:crosses val="autoZero"/>
        <c:lblAlgn val="ctr"/>
        <c:lblOffset val="100"/>
      </c:catAx>
      <c:valAx>
        <c:axId val="132811392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($000)</a:t>
                </a:r>
              </a:p>
            </c:rich>
          </c:tx>
          <c:layout>
            <c:manualLayout>
              <c:xMode val="edge"/>
              <c:yMode val="edge"/>
              <c:x val="0.91933476170797135"/>
              <c:y val="0.46232954022892431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32809088"/>
        <c:crosses val="max"/>
        <c:crossBetween val="between"/>
      </c:valAx>
      <c:spPr>
        <a:solidFill>
          <a:sysClr val="window" lastClr="FFFFFF"/>
        </a:solidFill>
      </c:spPr>
    </c:plotArea>
    <c:legend>
      <c:legendPos val="b"/>
      <c:layout>
        <c:manualLayout>
          <c:xMode val="edge"/>
          <c:yMode val="edge"/>
          <c:x val="0.29961606440064903"/>
          <c:y val="0.89383711110925257"/>
          <c:w val="0.40204890693078482"/>
          <c:h val="8.2191918262919814E-2"/>
        </c:manualLayout>
      </c:layout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 alignWithMargins="0">
      <c:oddHeader>&amp;A</c:oddHeader>
      <c:oddFooter>Page &amp;P</c:oddFooter>
    </c:headerFooter>
    <c:pageMargins b="1" l="0.75000000000000089" r="0.75000000000000089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390525</xdr:colOff>
      <xdr:row>45</xdr:row>
      <xdr:rowOff>171450</xdr:rowOff>
    </xdr:from>
    <xdr:to>
      <xdr:col>15</xdr:col>
      <xdr:colOff>352425</xdr:colOff>
      <xdr:row>61</xdr:row>
      <xdr:rowOff>133350</xdr:rowOff>
    </xdr:to>
    <xdr:graphicFrame macro="">
      <xdr:nvGraphicFramePr>
        <xdr:cNvPr id="20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0</xdr:row>
      <xdr:rowOff>171450</xdr:rowOff>
    </xdr:from>
    <xdr:to>
      <xdr:col>17</xdr:col>
      <xdr:colOff>0</xdr:colOff>
      <xdr:row>0</xdr:row>
      <xdr:rowOff>1094613</xdr:rowOff>
    </xdr:to>
    <xdr:pic>
      <xdr:nvPicPr>
        <xdr:cNvPr id="2065" name="Picture 3" descr="Commissioner of Financial Institution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171450"/>
          <a:ext cx="8420100" cy="92316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58</xdr:row>
      <xdr:rowOff>152400</xdr:rowOff>
    </xdr:from>
    <xdr:to>
      <xdr:col>8</xdr:col>
      <xdr:colOff>590551</xdr:colOff>
      <xdr:row>72</xdr:row>
      <xdr:rowOff>9525</xdr:rowOff>
    </xdr:to>
    <xdr:graphicFrame macro="">
      <xdr:nvGraphicFramePr>
        <xdr:cNvPr id="309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152400</xdr:colOff>
      <xdr:row>0</xdr:row>
      <xdr:rowOff>0</xdr:rowOff>
    </xdr:from>
    <xdr:to>
      <xdr:col>17</xdr:col>
      <xdr:colOff>76200</xdr:colOff>
      <xdr:row>0</xdr:row>
      <xdr:rowOff>1104900</xdr:rowOff>
    </xdr:to>
    <xdr:pic>
      <xdr:nvPicPr>
        <xdr:cNvPr id="3094" name="Picture 11" descr="Commissioner of Financial Institution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52400" y="0"/>
          <a:ext cx="8039100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723900</xdr:colOff>
      <xdr:row>58</xdr:row>
      <xdr:rowOff>152400</xdr:rowOff>
    </xdr:from>
    <xdr:to>
      <xdr:col>16</xdr:col>
      <xdr:colOff>781050</xdr:colOff>
      <xdr:row>72</xdr:row>
      <xdr:rowOff>19050</xdr:rowOff>
    </xdr:to>
    <xdr:graphicFrame macro="">
      <xdr:nvGraphicFramePr>
        <xdr:cNvPr id="309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38</xdr:row>
      <xdr:rowOff>114300</xdr:rowOff>
    </xdr:from>
    <xdr:to>
      <xdr:col>15</xdr:col>
      <xdr:colOff>552450</xdr:colOff>
      <xdr:row>62</xdr:row>
      <xdr:rowOff>28575</xdr:rowOff>
    </xdr:to>
    <xdr:graphicFrame macro="">
      <xdr:nvGraphicFramePr>
        <xdr:cNvPr id="616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47625</xdr:colOff>
      <xdr:row>0</xdr:row>
      <xdr:rowOff>771525</xdr:rowOff>
    </xdr:to>
    <xdr:pic>
      <xdr:nvPicPr>
        <xdr:cNvPr id="6162" name="Picture 4" descr="Commissioner of Financial Institution 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793432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38099</xdr:colOff>
      <xdr:row>0</xdr:row>
      <xdr:rowOff>0</xdr:rowOff>
    </xdr:from>
    <xdr:to>
      <xdr:col>8</xdr:col>
      <xdr:colOff>19049</xdr:colOff>
      <xdr:row>6</xdr:row>
      <xdr:rowOff>133350</xdr:rowOff>
    </xdr:to>
    <xdr:pic>
      <xdr:nvPicPr>
        <xdr:cNvPr id="15363" name="Picture 3" descr="Commissioner of Financial Institution Logo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8099" y="0"/>
          <a:ext cx="8296275" cy="1104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19050</xdr:colOff>
      <xdr:row>32</xdr:row>
      <xdr:rowOff>76200</xdr:rowOff>
    </xdr:from>
    <xdr:to>
      <xdr:col>6</xdr:col>
      <xdr:colOff>647700</xdr:colOff>
      <xdr:row>52</xdr:row>
      <xdr:rowOff>104775</xdr:rowOff>
    </xdr:to>
    <xdr:graphicFrame macro="">
      <xdr:nvGraphicFramePr>
        <xdr:cNvPr id="15365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955"/>
  <sheetViews>
    <sheetView showGridLines="0" topLeftCell="H1" workbookViewId="0">
      <selection activeCell="A3" sqref="A3:Q3"/>
    </sheetView>
  </sheetViews>
  <sheetFormatPr defaultRowHeight="13.5"/>
  <cols>
    <col min="1" max="1" width="4.140625" style="1" hidden="1" customWidth="1"/>
    <col min="2" max="2" width="1.7109375" style="1" hidden="1" customWidth="1"/>
    <col min="3" max="3" width="30.140625" style="1" customWidth="1"/>
    <col min="4" max="4" width="13.28515625" style="1" customWidth="1"/>
    <col min="5" max="5" width="1" style="1" customWidth="1"/>
    <col min="6" max="6" width="13.140625" style="1" customWidth="1"/>
    <col min="7" max="7" width="0.85546875" style="1" customWidth="1"/>
    <col min="8" max="8" width="12.42578125" style="1" customWidth="1"/>
    <col min="9" max="9" width="1.140625" style="1" customWidth="1"/>
    <col min="10" max="10" width="12.42578125" style="1" customWidth="1"/>
    <col min="11" max="11" width="0.7109375" style="1" customWidth="1"/>
    <col min="12" max="12" width="12.7109375" style="1" customWidth="1"/>
    <col min="13" max="13" width="0.85546875" style="1" customWidth="1"/>
    <col min="14" max="14" width="13" style="1" customWidth="1"/>
    <col min="15" max="15" width="1" style="1" customWidth="1"/>
    <col min="16" max="16" width="12.7109375" style="1" customWidth="1"/>
    <col min="17" max="17" width="0.85546875" style="1" customWidth="1"/>
    <col min="18" max="19" width="1.42578125" style="1" customWidth="1"/>
    <col min="20" max="21" width="8.28515625" style="1" customWidth="1"/>
    <col min="22" max="22" width="6.5703125" style="1" customWidth="1"/>
    <col min="23" max="26" width="1.42578125" style="1" customWidth="1"/>
    <col min="27" max="27" width="14.42578125" style="1" customWidth="1"/>
    <col min="28" max="28" width="10.140625" style="1" customWidth="1"/>
    <col min="29" max="29" width="16" style="1" customWidth="1"/>
    <col min="30" max="16384" width="9.140625" style="1"/>
  </cols>
  <sheetData>
    <row r="1" spans="1:31" ht="102.75" customHeight="1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</row>
    <row r="2" spans="1:31" s="3" customFormat="1" ht="30.75" customHeight="1">
      <c r="A2" s="200" t="s">
        <v>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31" s="3" customFormat="1" ht="30.75" customHeight="1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3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31">
      <c r="C5" s="5"/>
      <c r="D5" s="202" t="s">
        <v>2</v>
      </c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4"/>
      <c r="Q5" s="187"/>
      <c r="AA5" s="5"/>
    </row>
    <row r="6" spans="1:31">
      <c r="A6" s="201" t="s">
        <v>3</v>
      </c>
      <c r="B6" s="201"/>
      <c r="C6" s="201"/>
      <c r="D6" s="167">
        <v>2009</v>
      </c>
      <c r="E6" s="191"/>
      <c r="F6" s="6">
        <v>2008</v>
      </c>
      <c r="G6" s="7"/>
      <c r="H6" s="6">
        <v>2007</v>
      </c>
      <c r="I6" s="7"/>
      <c r="J6" s="6">
        <v>2006</v>
      </c>
      <c r="K6" s="7"/>
      <c r="L6" s="6">
        <v>2005</v>
      </c>
      <c r="M6" s="7"/>
      <c r="N6" s="6">
        <v>2004</v>
      </c>
      <c r="O6" s="7"/>
      <c r="P6" s="6">
        <v>2003</v>
      </c>
      <c r="Q6" s="140"/>
      <c r="R6" s="1" t="s">
        <v>4</v>
      </c>
      <c r="S6" s="1" t="s">
        <v>4</v>
      </c>
      <c r="T6" s="1" t="s">
        <v>4</v>
      </c>
      <c r="U6" s="1" t="s">
        <v>4</v>
      </c>
      <c r="V6" s="1" t="s">
        <v>4</v>
      </c>
      <c r="W6" s="1" t="s">
        <v>4</v>
      </c>
      <c r="X6" s="1" t="s">
        <v>4</v>
      </c>
      <c r="Y6" s="1" t="s">
        <v>4</v>
      </c>
      <c r="Z6" s="1" t="s">
        <v>4</v>
      </c>
    </row>
    <row r="8" spans="1:31">
      <c r="C8" s="1" t="s">
        <v>4</v>
      </c>
    </row>
    <row r="9" spans="1:31">
      <c r="A9" s="198" t="s">
        <v>33</v>
      </c>
      <c r="B9" s="198"/>
      <c r="C9" s="198"/>
      <c r="AA9" s="4"/>
      <c r="AC9" s="4"/>
    </row>
    <row r="10" spans="1:31">
      <c r="C10" s="1" t="s">
        <v>4</v>
      </c>
    </row>
    <row r="11" spans="1:31">
      <c r="B11" s="197" t="s">
        <v>5</v>
      </c>
      <c r="C11" s="197"/>
      <c r="D11" s="9">
        <v>3844099</v>
      </c>
      <c r="F11" s="8">
        <v>3089027</v>
      </c>
      <c r="H11" s="8">
        <v>2445639</v>
      </c>
      <c r="I11" s="8"/>
      <c r="J11" s="8">
        <v>2785653</v>
      </c>
      <c r="K11" s="8"/>
      <c r="L11" s="8">
        <v>3247801</v>
      </c>
      <c r="M11" s="8"/>
      <c r="N11" s="8">
        <v>3432108</v>
      </c>
      <c r="O11" s="8"/>
      <c r="P11" s="8">
        <v>2443656</v>
      </c>
      <c r="Q11" s="8"/>
      <c r="R11" s="10"/>
      <c r="S11" s="10"/>
      <c r="T11" s="10"/>
      <c r="U11" s="10"/>
      <c r="V11" s="10"/>
      <c r="W11" s="10"/>
      <c r="X11" s="10"/>
      <c r="Y11" s="10"/>
      <c r="Z11" s="10"/>
      <c r="AA11" s="10"/>
      <c r="AC11" s="10"/>
      <c r="AD11" s="10"/>
      <c r="AE11" s="10"/>
    </row>
    <row r="12" spans="1:31">
      <c r="B12" s="197" t="s">
        <v>6</v>
      </c>
      <c r="C12" s="197"/>
      <c r="D12" s="12">
        <v>19233843</v>
      </c>
      <c r="F12" s="11">
        <f>789403+20155292+1982308</f>
        <v>22927003</v>
      </c>
      <c r="H12" s="11">
        <v>26484071</v>
      </c>
      <c r="I12" s="11"/>
      <c r="J12" s="11">
        <f>12177797+13256784+1403607</f>
        <v>26838188</v>
      </c>
      <c r="K12" s="11"/>
      <c r="L12" s="11">
        <v>36437410</v>
      </c>
      <c r="M12" s="11"/>
      <c r="N12" s="11">
        <f>15107314+20785335+2382409</f>
        <v>38275058</v>
      </c>
      <c r="O12" s="11"/>
      <c r="P12" s="11">
        <f>13803574+17609721+1407957</f>
        <v>32821252</v>
      </c>
      <c r="Q12" s="11"/>
      <c r="R12" s="10"/>
      <c r="S12" s="10"/>
      <c r="T12" s="10"/>
      <c r="U12" s="10"/>
      <c r="V12" s="10"/>
      <c r="W12" s="10"/>
      <c r="X12" s="10"/>
      <c r="Y12" s="10"/>
      <c r="Z12" s="10"/>
      <c r="AA12" s="10"/>
      <c r="AC12" s="10"/>
      <c r="AD12" s="10"/>
      <c r="AE12" s="10"/>
    </row>
    <row r="13" spans="1:31" ht="13.5" customHeight="1">
      <c r="B13" s="197" t="s">
        <v>7</v>
      </c>
      <c r="C13" s="197"/>
      <c r="D13" s="12"/>
      <c r="F13" s="11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0"/>
      <c r="S13" s="10"/>
      <c r="T13" s="10"/>
      <c r="U13" s="10"/>
      <c r="V13" s="10"/>
      <c r="W13" s="10"/>
      <c r="X13" s="10"/>
      <c r="Y13" s="10"/>
      <c r="Z13" s="10"/>
      <c r="AA13" s="10"/>
      <c r="AC13" s="10"/>
      <c r="AD13" s="10"/>
      <c r="AE13" s="10"/>
    </row>
    <row r="14" spans="1:31" ht="13.5" customHeight="1">
      <c r="B14" s="1" t="s">
        <v>8</v>
      </c>
      <c r="C14" s="1" t="s">
        <v>9</v>
      </c>
      <c r="D14" s="12">
        <v>39210012</v>
      </c>
      <c r="F14" s="11">
        <v>39903516</v>
      </c>
      <c r="H14" s="11">
        <v>37949537</v>
      </c>
      <c r="I14" s="11"/>
      <c r="J14" s="11">
        <v>34609689</v>
      </c>
      <c r="K14" s="11"/>
      <c r="L14" s="11">
        <v>31621502</v>
      </c>
      <c r="M14" s="11"/>
      <c r="N14" s="11">
        <v>30103377</v>
      </c>
      <c r="O14" s="11"/>
      <c r="P14" s="11">
        <v>22784407</v>
      </c>
      <c r="Q14" s="11"/>
      <c r="R14" s="10"/>
      <c r="S14" s="10"/>
      <c r="T14" s="10"/>
      <c r="U14" s="10"/>
      <c r="V14" s="10"/>
      <c r="W14" s="10"/>
      <c r="X14" s="10"/>
      <c r="Y14" s="10"/>
      <c r="Z14" s="10"/>
      <c r="AA14" s="10"/>
      <c r="AC14" s="10"/>
      <c r="AD14" s="10"/>
      <c r="AE14" s="10"/>
    </row>
    <row r="15" spans="1:31" ht="13.5" customHeight="1">
      <c r="C15" s="1" t="s">
        <v>10</v>
      </c>
      <c r="D15" s="12">
        <v>11669435</v>
      </c>
      <c r="F15" s="11">
        <v>12653594</v>
      </c>
      <c r="H15" s="11">
        <v>13426507</v>
      </c>
      <c r="I15" s="11"/>
      <c r="J15" s="11">
        <v>15805109</v>
      </c>
      <c r="K15" s="11"/>
      <c r="L15" s="11">
        <v>13663002</v>
      </c>
      <c r="M15" s="11"/>
      <c r="N15" s="11">
        <v>13536051</v>
      </c>
      <c r="O15" s="11"/>
      <c r="P15" s="11">
        <v>11970115</v>
      </c>
      <c r="Q15" s="11"/>
      <c r="R15" s="10"/>
      <c r="S15" s="10"/>
      <c r="T15" s="10"/>
      <c r="U15" s="10"/>
      <c r="V15" s="10"/>
      <c r="W15" s="10"/>
      <c r="X15" s="10"/>
      <c r="Y15" s="10"/>
      <c r="Z15" s="10"/>
      <c r="AA15" s="10"/>
      <c r="AC15" s="10"/>
      <c r="AD15" s="10"/>
      <c r="AE15" s="10"/>
    </row>
    <row r="16" spans="1:31" ht="13.5" customHeight="1">
      <c r="C16" s="1" t="s">
        <v>11</v>
      </c>
      <c r="D16" s="12">
        <v>6263790</v>
      </c>
      <c r="F16" s="11">
        <v>6904607</v>
      </c>
      <c r="H16" s="11">
        <v>7111391</v>
      </c>
      <c r="I16" s="11"/>
      <c r="J16" s="11">
        <v>7269146</v>
      </c>
      <c r="K16" s="11"/>
      <c r="L16" s="11">
        <v>6957220</v>
      </c>
      <c r="M16" s="11"/>
      <c r="N16" s="11">
        <v>6046339</v>
      </c>
      <c r="O16" s="11"/>
      <c r="P16" s="11">
        <v>5599513</v>
      </c>
      <c r="Q16" s="11"/>
      <c r="R16" s="10"/>
      <c r="S16" s="10"/>
      <c r="T16" s="10"/>
      <c r="U16" s="10"/>
      <c r="V16" s="10"/>
      <c r="W16" s="10"/>
      <c r="X16" s="10"/>
      <c r="Y16" s="10"/>
      <c r="Z16" s="10"/>
      <c r="AA16" s="10"/>
      <c r="AC16" s="10"/>
      <c r="AD16" s="10"/>
      <c r="AE16" s="10"/>
    </row>
    <row r="17" spans="1:31" ht="13.5" customHeight="1">
      <c r="C17" s="1" t="s">
        <v>12</v>
      </c>
      <c r="D17" s="12">
        <v>348867</v>
      </c>
      <c r="F17" s="11">
        <v>442491</v>
      </c>
      <c r="H17" s="11">
        <v>619658</v>
      </c>
      <c r="I17" s="11"/>
      <c r="J17" s="11">
        <v>661808</v>
      </c>
      <c r="K17" s="11"/>
      <c r="L17" s="11">
        <v>791166</v>
      </c>
      <c r="M17" s="11"/>
      <c r="N17" s="11">
        <v>695512</v>
      </c>
      <c r="O17" s="11"/>
      <c r="P17" s="11">
        <v>560327</v>
      </c>
      <c r="Q17" s="11"/>
      <c r="R17" s="10"/>
      <c r="S17" s="10"/>
      <c r="T17" s="10"/>
      <c r="U17" s="10"/>
      <c r="V17" s="10"/>
      <c r="W17" s="10"/>
      <c r="X17" s="10"/>
      <c r="Y17" s="10"/>
      <c r="Z17" s="10"/>
      <c r="AA17" s="10"/>
      <c r="AC17" s="10"/>
      <c r="AD17" s="10"/>
      <c r="AE17" s="10"/>
    </row>
    <row r="18" spans="1:31" ht="13.5" customHeight="1">
      <c r="C18" s="1" t="s">
        <v>13</v>
      </c>
      <c r="D18" s="15">
        <v>2193089</v>
      </c>
      <c r="F18" s="14">
        <v>2773375</v>
      </c>
      <c r="H18" s="14">
        <v>3300111</v>
      </c>
      <c r="I18" s="11"/>
      <c r="J18" s="14">
        <v>2032796</v>
      </c>
      <c r="K18" s="11"/>
      <c r="L18" s="14">
        <v>4805917</v>
      </c>
      <c r="M18" s="11"/>
      <c r="N18" s="14">
        <v>316471</v>
      </c>
      <c r="O18" s="11"/>
      <c r="P18" s="14">
        <v>631714</v>
      </c>
      <c r="Q18" s="11"/>
      <c r="R18" s="10"/>
      <c r="S18" s="10"/>
      <c r="T18" s="10"/>
      <c r="U18" s="10"/>
      <c r="V18" s="10"/>
      <c r="W18" s="10"/>
      <c r="X18" s="10"/>
      <c r="Y18" s="10"/>
      <c r="Z18" s="10"/>
      <c r="AA18" s="10"/>
      <c r="AC18" s="10"/>
      <c r="AD18" s="10"/>
      <c r="AE18" s="10"/>
    </row>
    <row r="19" spans="1:31" ht="13.5" customHeight="1">
      <c r="B19" s="197" t="s">
        <v>14</v>
      </c>
      <c r="C19" s="197"/>
      <c r="D19" s="12">
        <f>SUM(D14:D18)</f>
        <v>59685193</v>
      </c>
      <c r="F19" s="11">
        <f>SUM(F14:F18)</f>
        <v>62677583</v>
      </c>
      <c r="H19" s="11">
        <v>62407204</v>
      </c>
      <c r="I19" s="11"/>
      <c r="J19" s="11">
        <f>SUM(J14:J18)</f>
        <v>60378548</v>
      </c>
      <c r="K19" s="11"/>
      <c r="L19" s="11">
        <v>57838807</v>
      </c>
      <c r="M19" s="11"/>
      <c r="N19" s="11">
        <f>SUM(N14:N18)</f>
        <v>50697750</v>
      </c>
      <c r="O19" s="11"/>
      <c r="P19" s="11">
        <f>SUM(P14:P18)</f>
        <v>41546076</v>
      </c>
      <c r="Q19" s="11"/>
      <c r="R19" s="10"/>
      <c r="S19" s="10"/>
      <c r="T19" s="10"/>
      <c r="U19" s="10"/>
      <c r="V19" s="10"/>
      <c r="W19" s="10"/>
      <c r="X19" s="10"/>
      <c r="Y19" s="10"/>
      <c r="Z19" s="10"/>
      <c r="AA19" s="10"/>
      <c r="AC19" s="10"/>
      <c r="AD19" s="10"/>
      <c r="AE19" s="10"/>
    </row>
    <row r="20" spans="1:31" ht="13.5" customHeight="1">
      <c r="C20" s="1" t="s">
        <v>15</v>
      </c>
      <c r="D20" s="15">
        <v>11435</v>
      </c>
      <c r="F20" s="14">
        <v>15325</v>
      </c>
      <c r="H20" s="14">
        <v>20544</v>
      </c>
      <c r="I20" s="11"/>
      <c r="J20" s="14">
        <v>-2010</v>
      </c>
      <c r="K20" s="11"/>
      <c r="L20" s="14">
        <v>-1834</v>
      </c>
      <c r="M20" s="11"/>
      <c r="N20" s="14">
        <v>1056</v>
      </c>
      <c r="O20" s="11"/>
      <c r="P20" s="14">
        <v>34642</v>
      </c>
      <c r="Q20" s="11"/>
      <c r="R20" s="10"/>
      <c r="S20" s="10"/>
      <c r="T20" s="10"/>
      <c r="U20" s="10"/>
      <c r="V20" s="10"/>
      <c r="W20" s="10"/>
      <c r="X20" s="10"/>
      <c r="Y20" s="10"/>
      <c r="Z20" s="10"/>
      <c r="AA20" s="10"/>
      <c r="AC20" s="10"/>
      <c r="AD20" s="10"/>
      <c r="AE20" s="10"/>
    </row>
    <row r="21" spans="1:31" ht="13.5" customHeight="1">
      <c r="C21" s="1" t="s">
        <v>16</v>
      </c>
      <c r="D21" s="12">
        <f>+D19-D20</f>
        <v>59673758</v>
      </c>
      <c r="F21" s="11">
        <f>+F19-F20</f>
        <v>62662258</v>
      </c>
      <c r="H21" s="11">
        <v>62386660</v>
      </c>
      <c r="I21" s="11"/>
      <c r="J21" s="11">
        <f>+J19-J20</f>
        <v>60380558</v>
      </c>
      <c r="K21" s="11"/>
      <c r="L21" s="11">
        <v>57840641</v>
      </c>
      <c r="M21" s="11"/>
      <c r="N21" s="11">
        <f>+N19-N20</f>
        <v>50696694</v>
      </c>
      <c r="O21" s="11"/>
      <c r="P21" s="11">
        <f>+P19-P20</f>
        <v>41511434</v>
      </c>
      <c r="Q21" s="11"/>
      <c r="R21" s="10"/>
      <c r="S21" s="10"/>
      <c r="W21" s="10"/>
      <c r="X21" s="10"/>
      <c r="Y21" s="10"/>
      <c r="Z21" s="10"/>
      <c r="AA21" s="10"/>
      <c r="AC21" s="10"/>
      <c r="AD21" s="10"/>
      <c r="AE21" s="10"/>
    </row>
    <row r="22" spans="1:31" ht="13.5" customHeight="1">
      <c r="B22" s="197" t="s">
        <v>17</v>
      </c>
      <c r="C22" s="197"/>
      <c r="D22" s="12">
        <v>1813046</v>
      </c>
      <c r="F22" s="11">
        <v>1386646</v>
      </c>
      <c r="H22" s="11">
        <v>992955</v>
      </c>
      <c r="I22" s="11"/>
      <c r="J22" s="11">
        <v>769918</v>
      </c>
      <c r="K22" s="11"/>
      <c r="L22" s="11">
        <v>650919</v>
      </c>
      <c r="M22" s="11"/>
      <c r="N22" s="11">
        <v>619520</v>
      </c>
      <c r="O22" s="11"/>
      <c r="P22" s="11">
        <v>570236</v>
      </c>
      <c r="Q22" s="11"/>
      <c r="R22" s="10"/>
      <c r="S22" s="10"/>
      <c r="W22" s="10"/>
      <c r="X22" s="10"/>
      <c r="Y22" s="10"/>
      <c r="Z22" s="10"/>
      <c r="AA22" s="10"/>
      <c r="AC22" s="10"/>
      <c r="AD22" s="10"/>
      <c r="AE22" s="10"/>
    </row>
    <row r="23" spans="1:31" ht="13.5" customHeight="1">
      <c r="B23" s="16" t="s">
        <v>18</v>
      </c>
      <c r="C23" s="16"/>
      <c r="D23" s="174"/>
      <c r="E23" s="16"/>
      <c r="F23" s="17"/>
      <c r="G23" s="16"/>
      <c r="H23" s="17"/>
      <c r="I23" s="18"/>
      <c r="J23" s="14"/>
      <c r="K23" s="19"/>
      <c r="L23" s="20"/>
      <c r="M23" s="19"/>
      <c r="N23" s="20"/>
      <c r="O23" s="19"/>
      <c r="P23" s="20"/>
      <c r="Q23" s="11"/>
      <c r="R23" s="10"/>
      <c r="S23" s="10"/>
      <c r="W23" s="10"/>
      <c r="X23" s="10"/>
      <c r="Y23" s="10"/>
      <c r="Z23" s="10"/>
      <c r="AA23" s="10"/>
      <c r="AC23" s="10"/>
      <c r="AD23" s="10"/>
      <c r="AE23" s="10"/>
    </row>
    <row r="24" spans="1:31" ht="13.5" customHeight="1">
      <c r="B24" s="197" t="s">
        <v>19</v>
      </c>
      <c r="C24" s="197"/>
      <c r="D24" s="12">
        <f>+D21-D22</f>
        <v>57860712</v>
      </c>
      <c r="F24" s="11">
        <f>+F21-F22</f>
        <v>61275612</v>
      </c>
      <c r="H24" s="11">
        <v>61393705</v>
      </c>
      <c r="I24" s="11"/>
      <c r="J24" s="11">
        <f>+J21-J22</f>
        <v>59610640</v>
      </c>
      <c r="K24" s="11"/>
      <c r="L24" s="11">
        <v>57189722</v>
      </c>
      <c r="M24" s="11"/>
      <c r="N24" s="11">
        <f>+N21-N22</f>
        <v>50077174</v>
      </c>
      <c r="O24" s="11"/>
      <c r="P24" s="11">
        <f>+P21-P22</f>
        <v>40941198</v>
      </c>
      <c r="Q24" s="11"/>
      <c r="R24" s="10"/>
      <c r="S24" s="10"/>
      <c r="W24" s="10"/>
      <c r="X24" s="10"/>
      <c r="Y24" s="10"/>
      <c r="Z24" s="10"/>
      <c r="AA24" s="10"/>
      <c r="AC24" s="10"/>
      <c r="AD24" s="10"/>
      <c r="AE24" s="10"/>
    </row>
    <row r="25" spans="1:31" ht="13.5" customHeight="1">
      <c r="B25" s="21"/>
      <c r="C25" s="21"/>
      <c r="D25" s="21"/>
      <c r="E25" s="21"/>
      <c r="F25" s="19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11"/>
      <c r="R25" s="10"/>
      <c r="S25" s="10"/>
      <c r="W25" s="10"/>
      <c r="X25" s="10"/>
      <c r="Y25" s="10"/>
      <c r="Z25" s="10"/>
      <c r="AA25" s="10"/>
      <c r="AC25" s="10"/>
      <c r="AD25" s="10"/>
      <c r="AE25" s="10"/>
    </row>
    <row r="26" spans="1:31">
      <c r="B26" s="197" t="s">
        <v>20</v>
      </c>
      <c r="C26" s="197"/>
      <c r="D26" s="15">
        <v>8693219</v>
      </c>
      <c r="F26" s="14">
        <f>438389+8168329</f>
        <v>8606718</v>
      </c>
      <c r="H26" s="14">
        <v>8257487</v>
      </c>
      <c r="I26" s="11"/>
      <c r="J26" s="14">
        <f>41246+6674692</f>
        <v>6715938</v>
      </c>
      <c r="K26" s="11"/>
      <c r="L26" s="14">
        <v>4603938</v>
      </c>
      <c r="M26" s="11"/>
      <c r="N26" s="14">
        <f>80794+3622019</f>
        <v>3702813</v>
      </c>
      <c r="O26" s="11"/>
      <c r="P26" s="14">
        <f>39707+2890575</f>
        <v>2930282</v>
      </c>
      <c r="Q26" s="11"/>
      <c r="R26" s="10"/>
      <c r="S26" s="10"/>
      <c r="W26" s="10"/>
      <c r="X26" s="10"/>
      <c r="Y26" s="10"/>
      <c r="Z26" s="10"/>
      <c r="AA26" s="10"/>
      <c r="AC26" s="10"/>
      <c r="AD26" s="10"/>
    </row>
    <row r="27" spans="1:31" ht="14.25" thickBot="1">
      <c r="C27" s="3" t="s">
        <v>21</v>
      </c>
      <c r="D27" s="23">
        <f>+D11+D12+D24+D26</f>
        <v>89631873</v>
      </c>
      <c r="F27" s="23">
        <f>+F11+F12+F24+F26</f>
        <v>95898360</v>
      </c>
      <c r="H27" s="23">
        <v>98580902</v>
      </c>
      <c r="I27" s="8"/>
      <c r="J27" s="23">
        <f>+J11+J12+J24+J26</f>
        <v>95950419</v>
      </c>
      <c r="K27" s="8"/>
      <c r="L27" s="23">
        <v>101478871</v>
      </c>
      <c r="M27" s="8"/>
      <c r="N27" s="23">
        <f>+N11+N12+N24+N26</f>
        <v>95487153</v>
      </c>
      <c r="O27" s="8"/>
      <c r="P27" s="23">
        <f>+P11+P12+P24+P26</f>
        <v>79136388</v>
      </c>
      <c r="Q27" s="9"/>
      <c r="R27" s="10"/>
      <c r="S27" s="10"/>
      <c r="W27" s="10"/>
      <c r="X27" s="10"/>
      <c r="Y27" s="10"/>
      <c r="Z27" s="10"/>
      <c r="AA27" s="10"/>
      <c r="AC27" s="10"/>
      <c r="AD27" s="10"/>
    </row>
    <row r="28" spans="1:31" ht="14.25" thickTop="1">
      <c r="C28" s="1" t="s">
        <v>4</v>
      </c>
      <c r="L28" s="11"/>
      <c r="N28" s="11"/>
    </row>
    <row r="29" spans="1:31">
      <c r="A29" s="198" t="s">
        <v>124</v>
      </c>
      <c r="B29" s="198"/>
      <c r="C29" s="198"/>
      <c r="L29" s="11"/>
      <c r="N29" s="11"/>
    </row>
    <row r="30" spans="1:31">
      <c r="B30" s="197" t="s">
        <v>22</v>
      </c>
      <c r="C30" s="197"/>
      <c r="D30" s="9">
        <v>59997270</v>
      </c>
      <c r="F30" s="8">
        <v>64635154</v>
      </c>
      <c r="H30" s="138">
        <v>61308457</v>
      </c>
      <c r="I30" s="24"/>
      <c r="J30" s="138">
        <v>57097532</v>
      </c>
      <c r="K30" s="138"/>
      <c r="L30" s="138">
        <v>55499314</v>
      </c>
      <c r="M30" s="138"/>
      <c r="N30" s="138">
        <v>46752125</v>
      </c>
      <c r="O30" s="138"/>
      <c r="P30" s="138">
        <v>42726707</v>
      </c>
      <c r="Q30" s="24"/>
    </row>
    <row r="31" spans="1:31">
      <c r="B31" s="197" t="s">
        <v>23</v>
      </c>
      <c r="C31" s="197"/>
      <c r="D31" s="12">
        <v>8875010</v>
      </c>
      <c r="F31" s="11">
        <v>8892747</v>
      </c>
      <c r="H31" s="25">
        <v>15113117</v>
      </c>
      <c r="I31" s="25"/>
      <c r="J31" s="25">
        <v>15458218</v>
      </c>
      <c r="K31" s="25"/>
      <c r="L31" s="25">
        <v>19723415</v>
      </c>
      <c r="M31" s="25"/>
      <c r="N31" s="25">
        <v>25047075</v>
      </c>
      <c r="O31" s="25"/>
      <c r="P31" s="25">
        <v>17061523</v>
      </c>
      <c r="Q31" s="25"/>
      <c r="R31" s="10"/>
      <c r="S31" s="10"/>
      <c r="T31" s="10"/>
      <c r="U31" s="10"/>
      <c r="V31" s="10"/>
      <c r="W31" s="10"/>
      <c r="X31" s="10"/>
      <c r="Y31" s="10"/>
      <c r="AA31" s="10"/>
      <c r="AC31" s="11"/>
    </row>
    <row r="32" spans="1:31">
      <c r="B32" s="197" t="s">
        <v>24</v>
      </c>
      <c r="C32" s="197"/>
      <c r="D32" s="12">
        <v>10901533</v>
      </c>
      <c r="F32" s="11">
        <v>12738992</v>
      </c>
      <c r="H32" s="25">
        <v>10662895</v>
      </c>
      <c r="I32" s="25"/>
      <c r="J32" s="25">
        <v>11308710</v>
      </c>
      <c r="K32" s="25"/>
      <c r="L32" s="25">
        <v>15393985</v>
      </c>
      <c r="M32" s="25"/>
      <c r="N32" s="25">
        <v>12823748</v>
      </c>
      <c r="O32" s="25"/>
      <c r="P32" s="25">
        <v>10544901</v>
      </c>
      <c r="Q32" s="25"/>
      <c r="R32" s="10"/>
      <c r="S32" s="10"/>
      <c r="T32" s="10"/>
      <c r="U32" s="10"/>
      <c r="V32" s="10"/>
      <c r="W32" s="10"/>
      <c r="X32" s="10"/>
      <c r="Y32" s="10"/>
      <c r="AA32" s="10"/>
      <c r="AC32" s="11"/>
    </row>
    <row r="33" spans="1:31">
      <c r="B33" s="197" t="s">
        <v>25</v>
      </c>
      <c r="C33" s="197"/>
      <c r="D33" s="15">
        <v>2909195</v>
      </c>
      <c r="F33" s="14">
        <f>221419+2796809</f>
        <v>3018228</v>
      </c>
      <c r="H33" s="26">
        <v>4617345</v>
      </c>
      <c r="I33" s="25"/>
      <c r="J33" s="26">
        <f>28188+5523244</f>
        <v>5551432</v>
      </c>
      <c r="K33" s="25"/>
      <c r="L33" s="26">
        <v>4148224</v>
      </c>
      <c r="M33" s="25"/>
      <c r="N33" s="26">
        <f>19019+4665527</f>
        <v>4684546</v>
      </c>
      <c r="O33" s="25"/>
      <c r="P33" s="26">
        <f>9484+3016943</f>
        <v>3026427</v>
      </c>
      <c r="Q33" s="25"/>
      <c r="R33" s="10"/>
      <c r="S33" s="10"/>
      <c r="T33" s="10"/>
      <c r="U33" s="10"/>
      <c r="V33" s="10"/>
      <c r="W33" s="10"/>
      <c r="X33" s="10"/>
      <c r="Y33" s="10"/>
      <c r="Z33" s="10"/>
      <c r="AA33" s="10"/>
      <c r="AC33" s="10"/>
      <c r="AD33" s="10"/>
    </row>
    <row r="34" spans="1:31">
      <c r="F34" s="11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10"/>
      <c r="S34" s="10"/>
      <c r="T34" s="10"/>
      <c r="U34" s="10"/>
      <c r="V34" s="10"/>
      <c r="W34" s="10"/>
      <c r="X34" s="10"/>
      <c r="Y34" s="10"/>
      <c r="Z34" s="10"/>
      <c r="AA34" s="10"/>
      <c r="AC34" s="10"/>
      <c r="AD34" s="10"/>
    </row>
    <row r="35" spans="1:31">
      <c r="C35" s="3" t="s">
        <v>26</v>
      </c>
      <c r="D35" s="28">
        <f>SUM(D30:D34)</f>
        <v>82683008</v>
      </c>
      <c r="F35" s="175">
        <f>SUM(F30:F34)</f>
        <v>89285121</v>
      </c>
      <c r="H35" s="29">
        <v>91701814</v>
      </c>
      <c r="I35" s="25"/>
      <c r="J35" s="29">
        <f>SUM(J30:J34)</f>
        <v>89415892</v>
      </c>
      <c r="K35" s="25"/>
      <c r="L35" s="29">
        <v>94764938</v>
      </c>
      <c r="M35" s="25"/>
      <c r="N35" s="29">
        <f>SUM(N30:N34)</f>
        <v>89307494</v>
      </c>
      <c r="O35" s="25"/>
      <c r="P35" s="29">
        <f>SUM(P30:P34)</f>
        <v>73359558</v>
      </c>
      <c r="Q35" s="25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</row>
    <row r="36" spans="1:31">
      <c r="C36" s="1" t="s">
        <v>4</v>
      </c>
      <c r="H36" s="27"/>
      <c r="I36" s="27"/>
      <c r="J36" s="27"/>
      <c r="K36" s="27"/>
      <c r="L36" s="27"/>
      <c r="M36" s="27"/>
      <c r="N36" s="27"/>
      <c r="O36" s="27"/>
      <c r="P36" s="27"/>
      <c r="Q36" s="27"/>
    </row>
    <row r="37" spans="1:31">
      <c r="A37" s="198" t="s">
        <v>34</v>
      </c>
      <c r="B37" s="198"/>
      <c r="C37" s="198"/>
      <c r="H37" s="27"/>
      <c r="I37" s="27"/>
      <c r="J37" s="27"/>
      <c r="K37" s="27"/>
      <c r="L37" s="27"/>
      <c r="M37" s="27"/>
      <c r="N37" s="27"/>
      <c r="O37" s="27"/>
      <c r="P37" s="27"/>
      <c r="Q37" s="27"/>
    </row>
    <row r="38" spans="1:31">
      <c r="B38" s="197" t="s">
        <v>27</v>
      </c>
      <c r="C38" s="197"/>
      <c r="D38" s="12">
        <v>441240</v>
      </c>
      <c r="F38" s="11">
        <v>448240</v>
      </c>
      <c r="H38" s="25">
        <v>441240</v>
      </c>
      <c r="I38" s="25"/>
      <c r="J38" s="25">
        <v>441240</v>
      </c>
      <c r="K38" s="25"/>
      <c r="L38" s="25">
        <v>421240</v>
      </c>
      <c r="M38" s="25"/>
      <c r="N38" s="25">
        <v>421240</v>
      </c>
      <c r="O38" s="25"/>
      <c r="P38" s="25">
        <v>610248</v>
      </c>
      <c r="Q38" s="25"/>
      <c r="R38" s="10"/>
      <c r="T38" s="10"/>
      <c r="U38" s="10"/>
      <c r="V38" s="10"/>
      <c r="W38" s="10"/>
      <c r="X38" s="10"/>
      <c r="AA38" s="10"/>
      <c r="AC38" s="11"/>
    </row>
    <row r="39" spans="1:31">
      <c r="B39" s="197" t="s">
        <v>28</v>
      </c>
      <c r="C39" s="197"/>
      <c r="D39" s="12">
        <v>802446</v>
      </c>
      <c r="F39" s="11">
        <v>1574196</v>
      </c>
      <c r="H39" s="25">
        <v>740942</v>
      </c>
      <c r="I39" s="25"/>
      <c r="J39" s="25">
        <v>739226</v>
      </c>
      <c r="K39" s="25"/>
      <c r="L39" s="25">
        <v>737885</v>
      </c>
      <c r="M39" s="25"/>
      <c r="N39" s="25">
        <v>516772</v>
      </c>
      <c r="O39" s="25"/>
      <c r="P39" s="25">
        <v>524627</v>
      </c>
      <c r="Q39" s="25"/>
      <c r="R39" s="10"/>
      <c r="S39" s="10"/>
      <c r="T39" s="10"/>
      <c r="U39" s="10"/>
      <c r="V39" s="10"/>
      <c r="W39" s="10"/>
      <c r="X39" s="10"/>
      <c r="Y39" s="10"/>
      <c r="AA39" s="10"/>
      <c r="AC39" s="11"/>
    </row>
    <row r="40" spans="1:31">
      <c r="B40" s="197" t="s">
        <v>29</v>
      </c>
      <c r="C40" s="197"/>
      <c r="D40" s="12">
        <v>4158417</v>
      </c>
      <c r="F40" s="11">
        <v>3250665</v>
      </c>
      <c r="H40" s="25">
        <v>3057049</v>
      </c>
      <c r="I40" s="25"/>
      <c r="J40" s="25">
        <v>2672160</v>
      </c>
      <c r="K40" s="25"/>
      <c r="L40" s="25">
        <v>2600476</v>
      </c>
      <c r="M40" s="25"/>
      <c r="N40" s="25">
        <v>2179871</v>
      </c>
      <c r="O40" s="25"/>
      <c r="P40" s="25">
        <v>2299516</v>
      </c>
      <c r="Q40" s="25"/>
      <c r="R40" s="10"/>
      <c r="S40" s="10"/>
      <c r="T40" s="10"/>
      <c r="U40" s="10"/>
      <c r="V40" s="10"/>
      <c r="W40" s="10"/>
      <c r="X40" s="10"/>
      <c r="Y40" s="10"/>
      <c r="Z40" s="10"/>
      <c r="AA40" s="10"/>
      <c r="AC40" s="10"/>
      <c r="AD40" s="10"/>
      <c r="AE40" s="10"/>
    </row>
    <row r="41" spans="1:31">
      <c r="B41" s="197" t="s">
        <v>30</v>
      </c>
      <c r="C41" s="197"/>
      <c r="D41" s="15">
        <v>1546762</v>
      </c>
      <c r="F41" s="14">
        <f>752766+587372</f>
        <v>1340138</v>
      </c>
      <c r="H41" s="26">
        <v>2639857</v>
      </c>
      <c r="I41" s="25"/>
      <c r="J41" s="26">
        <f>1242269+1439632</f>
        <v>2681901</v>
      </c>
      <c r="K41" s="25"/>
      <c r="L41" s="26">
        <v>2954332</v>
      </c>
      <c r="M41" s="25"/>
      <c r="N41" s="26">
        <f>1131597+1930179</f>
        <v>3061776</v>
      </c>
      <c r="O41" s="25"/>
      <c r="P41" s="26">
        <f>912028+1430411</f>
        <v>2342439</v>
      </c>
      <c r="Q41" s="25"/>
      <c r="R41" s="10"/>
      <c r="S41" s="10"/>
      <c r="T41" s="10"/>
      <c r="U41" s="10"/>
      <c r="V41" s="10"/>
      <c r="W41" s="10"/>
      <c r="X41" s="10"/>
      <c r="Y41" s="10"/>
      <c r="Z41" s="10"/>
      <c r="AA41" s="10"/>
      <c r="AC41" s="10"/>
    </row>
    <row r="42" spans="1:31">
      <c r="F42" s="11"/>
      <c r="H42" s="27"/>
      <c r="I42" s="27"/>
      <c r="J42" s="27"/>
      <c r="K42" s="27"/>
      <c r="L42" s="27"/>
      <c r="M42" s="27"/>
      <c r="N42" s="27"/>
      <c r="O42" s="27"/>
      <c r="P42" s="27"/>
      <c r="Q42" s="27"/>
      <c r="AA42" s="10"/>
    </row>
    <row r="43" spans="1:31">
      <c r="C43" s="3" t="s">
        <v>31</v>
      </c>
      <c r="D43" s="30">
        <f>SUM(D38:D42)</f>
        <v>6948865</v>
      </c>
      <c r="F43" s="29">
        <f>SUM(F38:F42)</f>
        <v>6613239</v>
      </c>
      <c r="H43" s="29">
        <v>6879088</v>
      </c>
      <c r="I43" s="25"/>
      <c r="J43" s="29">
        <f>SUM(J38:J42)</f>
        <v>6534527</v>
      </c>
      <c r="K43" s="25"/>
      <c r="L43" s="29">
        <v>6713933</v>
      </c>
      <c r="M43" s="25"/>
      <c r="N43" s="29">
        <f>SUM(N38:N42)</f>
        <v>6179659</v>
      </c>
      <c r="O43" s="25"/>
      <c r="P43" s="29">
        <f>SUM(P38:P42)</f>
        <v>5776830</v>
      </c>
      <c r="Q43" s="25"/>
      <c r="AA43" s="10"/>
    </row>
    <row r="44" spans="1:31">
      <c r="J44" s="11"/>
      <c r="L44" s="11"/>
      <c r="N44" s="11"/>
      <c r="AA44" s="10"/>
    </row>
    <row r="45" spans="1:31" ht="14.25" thickBot="1">
      <c r="B45" s="198" t="s">
        <v>32</v>
      </c>
      <c r="C45" s="198"/>
      <c r="D45" s="31">
        <f>+D35+D43</f>
        <v>89631873</v>
      </c>
      <c r="F45" s="31">
        <f>+F35+F43</f>
        <v>95898360</v>
      </c>
      <c r="H45" s="31">
        <v>98580902</v>
      </c>
      <c r="J45" s="31">
        <f>+J35+J43</f>
        <v>95950419</v>
      </c>
      <c r="L45" s="31">
        <v>101478871</v>
      </c>
      <c r="N45" s="31">
        <f>+N35+N43</f>
        <v>95487153</v>
      </c>
      <c r="P45" s="31">
        <f>+P35+P43</f>
        <v>79136388</v>
      </c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</row>
    <row r="46" spans="1:31" ht="14.25" thickTop="1"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</row>
    <row r="48" spans="1:31">
      <c r="AA48" s="32"/>
    </row>
    <row r="49" spans="3:13">
      <c r="C49" s="1" t="s">
        <v>4</v>
      </c>
    </row>
    <row r="52" spans="3:13">
      <c r="J52" s="10"/>
      <c r="K52" s="10" t="s">
        <v>33</v>
      </c>
      <c r="L52" s="10" t="s">
        <v>34</v>
      </c>
    </row>
    <row r="53" spans="3:13">
      <c r="J53" s="33">
        <v>2003</v>
      </c>
      <c r="K53" s="10">
        <v>79136</v>
      </c>
      <c r="L53" s="10">
        <v>5777</v>
      </c>
    </row>
    <row r="54" spans="3:13">
      <c r="J54" s="33">
        <v>2004</v>
      </c>
      <c r="K54" s="10">
        <v>95487</v>
      </c>
      <c r="L54" s="10">
        <v>6180</v>
      </c>
    </row>
    <row r="55" spans="3:13">
      <c r="J55" s="33">
        <v>2005</v>
      </c>
      <c r="K55" s="10">
        <v>101479</v>
      </c>
      <c r="L55" s="10">
        <v>6714</v>
      </c>
    </row>
    <row r="56" spans="3:13">
      <c r="C56" s="3"/>
      <c r="D56" s="3"/>
      <c r="E56" s="3"/>
      <c r="F56" s="3"/>
      <c r="G56" s="3"/>
      <c r="H56" s="3"/>
      <c r="I56" s="3"/>
      <c r="J56" s="1">
        <v>2006</v>
      </c>
      <c r="K56" s="10">
        <v>95950</v>
      </c>
      <c r="L56" s="10">
        <v>6535</v>
      </c>
      <c r="M56" s="3"/>
    </row>
    <row r="57" spans="3:13">
      <c r="J57" s="1">
        <v>2007</v>
      </c>
      <c r="K57" s="1">
        <v>98581</v>
      </c>
      <c r="L57" s="1">
        <v>6879</v>
      </c>
    </row>
    <row r="58" spans="3:13">
      <c r="J58" s="1">
        <v>2008</v>
      </c>
      <c r="K58" s="1">
        <v>95898</v>
      </c>
      <c r="L58" s="1">
        <v>6613</v>
      </c>
    </row>
    <row r="59" spans="3:13">
      <c r="J59" s="185">
        <v>2009</v>
      </c>
      <c r="K59" s="1">
        <v>89632</v>
      </c>
      <c r="L59" s="1">
        <v>6949</v>
      </c>
    </row>
    <row r="124" spans="3:16"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</row>
    <row r="191" spans="3:16"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</row>
    <row r="258" spans="3:16"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</row>
    <row r="324" spans="3:16"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</row>
    <row r="325" spans="3:16"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</row>
    <row r="395" spans="3:16"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</row>
    <row r="476" spans="3:16"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554" spans="3:16"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</row>
    <row r="635" spans="3:16"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</row>
    <row r="715" spans="3:16"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</row>
    <row r="795" spans="3:16"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</row>
    <row r="876" spans="3:16"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</row>
    <row r="955" spans="3:16"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</row>
  </sheetData>
  <mergeCells count="24">
    <mergeCell ref="B11:C11"/>
    <mergeCell ref="B12:C12"/>
    <mergeCell ref="A1:Q1"/>
    <mergeCell ref="A2:Q2"/>
    <mergeCell ref="A3:Q3"/>
    <mergeCell ref="A6:C6"/>
    <mergeCell ref="A9:C9"/>
    <mergeCell ref="D5:P5"/>
    <mergeCell ref="B45:C45"/>
    <mergeCell ref="B26:C26"/>
    <mergeCell ref="A29:C29"/>
    <mergeCell ref="B30:C30"/>
    <mergeCell ref="B31:C31"/>
    <mergeCell ref="B32:C32"/>
    <mergeCell ref="B33:C33"/>
    <mergeCell ref="A37:C37"/>
    <mergeCell ref="B38:C38"/>
    <mergeCell ref="B39:C39"/>
    <mergeCell ref="B40:C40"/>
    <mergeCell ref="B13:C13"/>
    <mergeCell ref="B19:C19"/>
    <mergeCell ref="B22:C22"/>
    <mergeCell ref="B24:C24"/>
    <mergeCell ref="B41:C41"/>
  </mergeCells>
  <phoneticPr fontId="19" type="noConversion"/>
  <pageMargins left="0.71" right="0.53" top="0.84" bottom="0.55000000000000004" header="0.5" footer="0.5"/>
  <pageSetup scale="7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974"/>
  <sheetViews>
    <sheetView showGridLines="0" topLeftCell="A44" workbookViewId="0">
      <selection activeCell="U62" sqref="U62"/>
    </sheetView>
  </sheetViews>
  <sheetFormatPr defaultRowHeight="13.5"/>
  <cols>
    <col min="1" max="1" width="2.7109375" style="1" customWidth="1"/>
    <col min="2" max="2" width="2.5703125" style="1" customWidth="1"/>
    <col min="3" max="3" width="31.28515625" style="1" customWidth="1"/>
    <col min="4" max="4" width="12.85546875" style="1" hidden="1" customWidth="1"/>
    <col min="5" max="5" width="11.42578125" style="1" customWidth="1"/>
    <col min="6" max="6" width="1" style="1" customWidth="1"/>
    <col min="7" max="7" width="11.5703125" style="1" customWidth="1"/>
    <col min="8" max="8" width="1" style="1" customWidth="1"/>
    <col min="9" max="9" width="11.140625" style="1" customWidth="1"/>
    <col min="10" max="10" width="1.28515625" style="1" customWidth="1"/>
    <col min="11" max="11" width="11.140625" style="1" customWidth="1"/>
    <col min="12" max="12" width="0.85546875" style="1" customWidth="1"/>
    <col min="13" max="13" width="10.28515625" style="1" customWidth="1"/>
    <col min="14" max="14" width="0.85546875" style="1" customWidth="1"/>
    <col min="15" max="15" width="11.42578125" style="1" customWidth="1"/>
    <col min="16" max="16" width="0.85546875" style="1" customWidth="1"/>
    <col min="17" max="17" width="12.28515625" style="1" customWidth="1"/>
    <col min="18" max="18" width="3.140625" style="1" customWidth="1"/>
    <col min="19" max="19" width="1.7109375" style="1" customWidth="1"/>
    <col min="20" max="21" width="9.140625" style="1"/>
    <col min="22" max="22" width="11.5703125" style="1" customWidth="1"/>
    <col min="23" max="16384" width="9.140625" style="1"/>
  </cols>
  <sheetData>
    <row r="1" spans="1:19" ht="91.5" customHeight="1">
      <c r="A1" s="199"/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199"/>
    </row>
    <row r="2" spans="1:19" s="34" customFormat="1" ht="25.5">
      <c r="A2" s="200" t="s">
        <v>35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</row>
    <row r="3" spans="1:19" s="34" customFormat="1" ht="25.5">
      <c r="A3" s="207" t="s">
        <v>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</row>
    <row r="4" spans="1:19">
      <c r="A4" s="4"/>
      <c r="B4" s="4"/>
      <c r="C4" s="35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9">
      <c r="A5" s="4"/>
      <c r="B5" s="4"/>
      <c r="C5" s="35"/>
      <c r="D5" s="4"/>
      <c r="E5" s="4"/>
      <c r="F5" s="4"/>
      <c r="G5" s="4"/>
      <c r="H5" s="4"/>
      <c r="I5" s="4"/>
      <c r="J5" s="4"/>
      <c r="K5" s="35"/>
      <c r="L5" s="4"/>
      <c r="M5" s="4"/>
      <c r="N5" s="4"/>
      <c r="O5" s="4"/>
      <c r="P5" s="4"/>
      <c r="Q5" s="4"/>
      <c r="R5" s="4"/>
    </row>
    <row r="6" spans="1:19">
      <c r="A6" s="3"/>
    </row>
    <row r="7" spans="1:19">
      <c r="E7" s="202" t="s">
        <v>2</v>
      </c>
      <c r="F7" s="203"/>
      <c r="G7" s="203"/>
      <c r="H7" s="203"/>
      <c r="I7" s="203"/>
      <c r="J7" s="203"/>
      <c r="K7" s="203"/>
      <c r="L7" s="203"/>
      <c r="M7" s="203"/>
      <c r="N7" s="203"/>
      <c r="O7" s="203"/>
      <c r="P7" s="203"/>
      <c r="Q7" s="204"/>
    </row>
    <row r="8" spans="1:19" ht="14.25" thickBot="1">
      <c r="A8" s="206" t="s">
        <v>3</v>
      </c>
      <c r="B8" s="206"/>
      <c r="C8" s="206"/>
      <c r="D8" s="37" t="s">
        <v>36</v>
      </c>
      <c r="E8" s="38">
        <v>2009</v>
      </c>
      <c r="F8" s="192"/>
      <c r="G8" s="38">
        <v>2008</v>
      </c>
      <c r="H8" s="39"/>
      <c r="I8" s="6">
        <v>2007</v>
      </c>
      <c r="J8" s="39"/>
      <c r="K8" s="6">
        <v>2006</v>
      </c>
      <c r="L8" s="39"/>
      <c r="M8" s="6">
        <v>2005</v>
      </c>
      <c r="N8" s="39"/>
      <c r="O8" s="6">
        <v>2004</v>
      </c>
      <c r="P8" s="39"/>
      <c r="Q8" s="139">
        <v>2003</v>
      </c>
      <c r="R8" s="141"/>
      <c r="S8" s="140"/>
    </row>
    <row r="9" spans="1:19">
      <c r="A9" s="36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</row>
    <row r="10" spans="1:19">
      <c r="A10" s="198" t="s">
        <v>37</v>
      </c>
      <c r="B10" s="198"/>
      <c r="C10" s="198"/>
    </row>
    <row r="11" spans="1:19">
      <c r="B11" s="197" t="s">
        <v>38</v>
      </c>
      <c r="C11" s="197"/>
      <c r="D11" s="41">
        <v>2538342</v>
      </c>
      <c r="E11" s="9">
        <v>5432622</v>
      </c>
      <c r="F11" s="41"/>
      <c r="G11" s="8">
        <v>6217344</v>
      </c>
      <c r="H11" s="41"/>
      <c r="I11" s="8">
        <v>6152255</v>
      </c>
      <c r="J11" s="41"/>
      <c r="K11" s="42">
        <v>5103066</v>
      </c>
      <c r="L11" s="43"/>
      <c r="M11" s="42">
        <v>4178012</v>
      </c>
      <c r="N11" s="43"/>
      <c r="O11" s="42">
        <v>2915251</v>
      </c>
      <c r="P11" s="43"/>
      <c r="Q11" s="42">
        <v>2764120</v>
      </c>
      <c r="R11" s="43"/>
      <c r="S11" s="44"/>
    </row>
    <row r="12" spans="1:19">
      <c r="B12" s="197" t="s">
        <v>39</v>
      </c>
      <c r="C12" s="197"/>
      <c r="D12" s="10">
        <v>52399</v>
      </c>
      <c r="E12" s="32">
        <v>245964</v>
      </c>
      <c r="F12" s="10"/>
      <c r="G12" s="11">
        <v>155280</v>
      </c>
      <c r="H12" s="10"/>
      <c r="I12" s="11">
        <v>170438</v>
      </c>
      <c r="J12" s="10"/>
      <c r="K12" s="45">
        <v>172333</v>
      </c>
      <c r="L12" s="46"/>
      <c r="M12" s="46">
        <v>159535</v>
      </c>
      <c r="N12" s="46"/>
      <c r="O12" s="45">
        <v>85235</v>
      </c>
      <c r="P12" s="46"/>
      <c r="Q12" s="45">
        <v>61973</v>
      </c>
      <c r="R12" s="46"/>
      <c r="S12" s="44"/>
    </row>
    <row r="13" spans="1:19">
      <c r="B13" s="197" t="s">
        <v>40</v>
      </c>
      <c r="C13" s="197"/>
      <c r="E13" s="3"/>
      <c r="G13" s="11"/>
      <c r="I13" s="11"/>
      <c r="K13" s="45"/>
      <c r="L13" s="46"/>
      <c r="M13" s="46"/>
      <c r="N13" s="46"/>
      <c r="O13" s="45"/>
      <c r="P13" s="46"/>
      <c r="Q13" s="45"/>
      <c r="R13" s="46"/>
      <c r="S13" s="44"/>
    </row>
    <row r="14" spans="1:19">
      <c r="C14" s="1" t="s">
        <v>41</v>
      </c>
      <c r="D14" s="10">
        <v>441490</v>
      </c>
      <c r="E14" s="32">
        <v>932180</v>
      </c>
      <c r="F14" s="10"/>
      <c r="G14" s="11">
        <v>825739</v>
      </c>
      <c r="H14" s="10"/>
      <c r="I14" s="11">
        <v>455444</v>
      </c>
      <c r="J14" s="10"/>
      <c r="K14" s="45">
        <v>214684</v>
      </c>
      <c r="L14" s="46"/>
      <c r="M14" s="46">
        <v>214252</v>
      </c>
      <c r="N14" s="46"/>
      <c r="O14" s="45">
        <v>277749</v>
      </c>
      <c r="P14" s="46"/>
      <c r="Q14" s="45">
        <v>258605</v>
      </c>
      <c r="R14" s="46"/>
      <c r="S14" s="44"/>
    </row>
    <row r="15" spans="1:19">
      <c r="C15" s="1" t="s">
        <v>42</v>
      </c>
      <c r="D15" s="10">
        <v>25646</v>
      </c>
      <c r="E15" s="32">
        <v>36024</v>
      </c>
      <c r="F15" s="10"/>
      <c r="G15" s="11">
        <v>30857</v>
      </c>
      <c r="H15" s="10"/>
      <c r="I15" s="11">
        <v>18379</v>
      </c>
      <c r="J15" s="10"/>
      <c r="K15" s="45">
        <v>26330</v>
      </c>
      <c r="L15" s="46"/>
      <c r="M15" s="46">
        <v>23195</v>
      </c>
      <c r="N15" s="46"/>
      <c r="O15" s="45">
        <v>18623</v>
      </c>
      <c r="P15" s="46"/>
      <c r="Q15" s="45">
        <v>19484</v>
      </c>
      <c r="R15" s="46"/>
      <c r="S15" s="44"/>
    </row>
    <row r="16" spans="1:19">
      <c r="C16" s="1" t="s">
        <v>43</v>
      </c>
      <c r="D16" s="10">
        <v>8365774</v>
      </c>
      <c r="E16" s="32">
        <v>15157635</v>
      </c>
      <c r="F16" s="10"/>
      <c r="G16" s="11">
        <v>15067436</v>
      </c>
      <c r="H16" s="10"/>
      <c r="I16" s="11">
        <v>14179404</v>
      </c>
      <c r="J16" s="10"/>
      <c r="K16" s="45">
        <v>13805915</v>
      </c>
      <c r="L16" s="46"/>
      <c r="M16" s="46">
        <v>11870992</v>
      </c>
      <c r="N16" s="46"/>
      <c r="O16" s="45">
        <v>15139900</v>
      </c>
      <c r="P16" s="46"/>
      <c r="Q16" s="45">
        <v>11300942</v>
      </c>
      <c r="R16" s="46"/>
      <c r="S16" s="44"/>
    </row>
    <row r="17" spans="1:19">
      <c r="C17" s="1" t="s">
        <v>44</v>
      </c>
      <c r="D17" s="47">
        <v>1661289</v>
      </c>
      <c r="E17" s="66">
        <v>1950742</v>
      </c>
      <c r="F17" s="47"/>
      <c r="G17" s="14">
        <v>2070582</v>
      </c>
      <c r="H17" s="47"/>
      <c r="I17" s="14">
        <v>1950961</v>
      </c>
      <c r="J17" s="47"/>
      <c r="K17" s="49">
        <v>2037872</v>
      </c>
      <c r="L17" s="50"/>
      <c r="M17" s="51">
        <v>2704355</v>
      </c>
      <c r="N17" s="50"/>
      <c r="O17" s="49">
        <v>2664842</v>
      </c>
      <c r="P17" s="50"/>
      <c r="Q17" s="49">
        <v>2299742</v>
      </c>
      <c r="R17" s="46"/>
      <c r="S17" s="44"/>
    </row>
    <row r="18" spans="1:19" s="3" customFormat="1">
      <c r="B18" s="197" t="s">
        <v>45</v>
      </c>
      <c r="C18" s="197"/>
      <c r="D18" s="32">
        <v>10494199</v>
      </c>
      <c r="E18" s="52">
        <f>SUM(E14:E17)</f>
        <v>18076581</v>
      </c>
      <c r="F18" s="32"/>
      <c r="G18" s="45">
        <f>SUM(G14:G17)</f>
        <v>17994614</v>
      </c>
      <c r="H18" s="32"/>
      <c r="I18" s="45">
        <v>16604188</v>
      </c>
      <c r="J18" s="32"/>
      <c r="K18" s="45">
        <f>SUM(K14:K17)</f>
        <v>16084801</v>
      </c>
      <c r="L18" s="53"/>
      <c r="M18" s="45">
        <v>14812794</v>
      </c>
      <c r="N18" s="53"/>
      <c r="O18" s="45">
        <f>SUM(O14:O17)</f>
        <v>18101114</v>
      </c>
      <c r="P18" s="53"/>
      <c r="Q18" s="45">
        <f>SUM(Q14:Q17)</f>
        <v>13878773</v>
      </c>
      <c r="R18" s="53"/>
      <c r="S18" s="54"/>
    </row>
    <row r="19" spans="1:19" s="3" customFormat="1">
      <c r="B19" s="1"/>
      <c r="C19" s="1"/>
      <c r="D19" s="32"/>
      <c r="E19" s="32"/>
      <c r="F19" s="32"/>
      <c r="G19" s="10"/>
      <c r="H19" s="32"/>
      <c r="I19" s="11"/>
      <c r="J19" s="32"/>
      <c r="K19" s="46"/>
      <c r="L19" s="53"/>
      <c r="M19" s="46"/>
      <c r="N19" s="53"/>
      <c r="O19" s="52"/>
      <c r="P19" s="53"/>
      <c r="Q19" s="46"/>
      <c r="R19" s="53"/>
      <c r="S19" s="54"/>
    </row>
    <row r="20" spans="1:19">
      <c r="B20" s="197" t="s">
        <v>46</v>
      </c>
      <c r="C20" s="197"/>
      <c r="D20" s="47">
        <v>4297263</v>
      </c>
      <c r="E20" s="66">
        <v>15454845</v>
      </c>
      <c r="F20" s="47"/>
      <c r="G20" s="14">
        <v>15536278</v>
      </c>
      <c r="H20" s="47"/>
      <c r="I20" s="14">
        <v>15022656</v>
      </c>
      <c r="J20" s="47"/>
      <c r="K20" s="49">
        <v>13249489</v>
      </c>
      <c r="L20" s="50"/>
      <c r="M20" s="51">
        <v>12471161</v>
      </c>
      <c r="N20" s="50"/>
      <c r="O20" s="49">
        <v>9001777</v>
      </c>
      <c r="P20" s="50"/>
      <c r="Q20" s="49">
        <v>6079541</v>
      </c>
      <c r="R20" s="46"/>
      <c r="S20" s="44"/>
    </row>
    <row r="21" spans="1:19" s="3" customFormat="1">
      <c r="A21" s="197" t="s">
        <v>47</v>
      </c>
      <c r="B21" s="197"/>
      <c r="C21" s="197"/>
      <c r="D21" s="55">
        <v>17382203</v>
      </c>
      <c r="E21" s="56">
        <f>+E11+E12+E18+E20</f>
        <v>39210012</v>
      </c>
      <c r="F21" s="55"/>
      <c r="G21" s="57">
        <f>+G11+G12+G18+G20</f>
        <v>39903516</v>
      </c>
      <c r="H21" s="55"/>
      <c r="I21" s="57">
        <v>37949537</v>
      </c>
      <c r="J21" s="55"/>
      <c r="K21" s="57">
        <f>+K11+K12+K18+K20</f>
        <v>34609689</v>
      </c>
      <c r="L21" s="58"/>
      <c r="M21" s="57">
        <v>31621502</v>
      </c>
      <c r="N21" s="58"/>
      <c r="O21" s="57">
        <f>+O11+O12+O18+O20</f>
        <v>30103377</v>
      </c>
      <c r="P21" s="58"/>
      <c r="Q21" s="57">
        <f>+Q11+Q12+Q18+Q20</f>
        <v>22784407</v>
      </c>
      <c r="R21" s="59"/>
      <c r="S21" s="54"/>
    </row>
    <row r="22" spans="1:19" s="3" customFormat="1">
      <c r="A22" s="1"/>
      <c r="B22" s="1"/>
      <c r="C22" s="1"/>
      <c r="D22" s="55"/>
      <c r="E22" s="55"/>
      <c r="F22" s="55"/>
      <c r="G22" s="47"/>
      <c r="H22" s="55"/>
      <c r="I22" s="47"/>
      <c r="J22" s="55"/>
      <c r="K22" s="11"/>
      <c r="L22" s="55"/>
      <c r="M22" s="47"/>
      <c r="N22" s="55"/>
      <c r="O22" s="60"/>
      <c r="P22" s="55"/>
      <c r="Q22" s="47"/>
      <c r="S22" s="54"/>
    </row>
    <row r="23" spans="1:19">
      <c r="A23" s="197" t="s">
        <v>48</v>
      </c>
      <c r="B23" s="197"/>
      <c r="C23" s="197"/>
      <c r="O23" s="11"/>
      <c r="S23" s="44"/>
    </row>
    <row r="24" spans="1:19">
      <c r="B24" s="197" t="s">
        <v>49</v>
      </c>
      <c r="C24" s="197"/>
      <c r="O24" s="11"/>
      <c r="S24" s="44"/>
    </row>
    <row r="25" spans="1:19">
      <c r="C25" s="1" t="s">
        <v>50</v>
      </c>
      <c r="D25" s="10">
        <v>51806</v>
      </c>
      <c r="E25" s="32">
        <v>32146</v>
      </c>
      <c r="F25" s="10"/>
      <c r="G25" s="11">
        <v>36007</v>
      </c>
      <c r="H25" s="10"/>
      <c r="I25" s="11">
        <v>170738</v>
      </c>
      <c r="J25" s="10"/>
      <c r="K25" s="11">
        <v>176250</v>
      </c>
      <c r="L25" s="10"/>
      <c r="M25" s="10">
        <v>203174</v>
      </c>
      <c r="N25" s="10"/>
      <c r="O25" s="11">
        <v>473370</v>
      </c>
      <c r="P25" s="10"/>
      <c r="Q25" s="11">
        <v>351782</v>
      </c>
      <c r="S25" s="44"/>
    </row>
    <row r="26" spans="1:19">
      <c r="C26" s="1" t="s">
        <v>51</v>
      </c>
      <c r="D26" s="10">
        <v>619323</v>
      </c>
      <c r="E26" s="32">
        <v>2674</v>
      </c>
      <c r="F26" s="10"/>
      <c r="G26" s="11">
        <v>3927</v>
      </c>
      <c r="H26" s="10"/>
      <c r="I26" s="11">
        <v>6326</v>
      </c>
      <c r="J26" s="10"/>
      <c r="K26" s="11">
        <v>5539</v>
      </c>
      <c r="L26" s="10"/>
      <c r="M26" s="10">
        <v>11243</v>
      </c>
      <c r="N26" s="10"/>
      <c r="O26" s="11">
        <v>776153</v>
      </c>
      <c r="P26" s="10"/>
      <c r="Q26" s="11">
        <v>626765</v>
      </c>
      <c r="S26" s="44"/>
    </row>
    <row r="27" spans="1:19">
      <c r="C27" s="1" t="s">
        <v>52</v>
      </c>
      <c r="D27" s="48">
        <v>0</v>
      </c>
      <c r="E27" s="170">
        <v>0</v>
      </c>
      <c r="F27" s="169"/>
      <c r="G27" s="171">
        <v>0</v>
      </c>
      <c r="H27" s="169"/>
      <c r="I27" s="171">
        <v>0</v>
      </c>
      <c r="J27" s="169"/>
      <c r="K27" s="171">
        <v>0</v>
      </c>
      <c r="L27" s="169"/>
      <c r="M27" s="173">
        <v>0</v>
      </c>
      <c r="N27" s="169"/>
      <c r="O27" s="171" t="s">
        <v>53</v>
      </c>
      <c r="P27" s="48"/>
      <c r="Q27" s="14" t="s">
        <v>54</v>
      </c>
      <c r="S27" s="44"/>
    </row>
    <row r="28" spans="1:19" s="3" customFormat="1">
      <c r="B28" s="197" t="s">
        <v>55</v>
      </c>
      <c r="C28" s="197"/>
      <c r="D28" s="55">
        <v>671129</v>
      </c>
      <c r="E28" s="61">
        <f>SUM(E25:E27)</f>
        <v>34820</v>
      </c>
      <c r="F28" s="55"/>
      <c r="G28" s="62">
        <f>SUM(G25:G27)</f>
        <v>39934</v>
      </c>
      <c r="H28" s="55"/>
      <c r="I28" s="62">
        <v>177064</v>
      </c>
      <c r="J28" s="55"/>
      <c r="K28" s="62">
        <v>181789</v>
      </c>
      <c r="L28" s="55"/>
      <c r="M28" s="64">
        <v>214417</v>
      </c>
      <c r="N28" s="55"/>
      <c r="O28" s="62">
        <f>SUM(O25:O27)</f>
        <v>1249523</v>
      </c>
      <c r="P28" s="55"/>
      <c r="Q28" s="62">
        <f>SUM(Q25:Q27)</f>
        <v>978547</v>
      </c>
      <c r="S28" s="54"/>
    </row>
    <row r="29" spans="1:19" s="3" customFormat="1">
      <c r="B29" s="1"/>
      <c r="C29" s="1"/>
      <c r="D29" s="55"/>
      <c r="E29" s="55"/>
      <c r="F29" s="55"/>
      <c r="G29" s="47"/>
      <c r="H29" s="55"/>
      <c r="I29" s="65"/>
      <c r="J29" s="55"/>
      <c r="K29" s="11"/>
      <c r="L29" s="55"/>
      <c r="M29" s="47"/>
      <c r="N29" s="55"/>
      <c r="O29" s="60"/>
      <c r="P29" s="55"/>
      <c r="Q29" s="47"/>
      <c r="S29" s="54"/>
    </row>
    <row r="30" spans="1:19">
      <c r="B30" s="197" t="s">
        <v>56</v>
      </c>
      <c r="C30" s="197"/>
      <c r="E30" s="12">
        <v>133197</v>
      </c>
      <c r="G30" s="11">
        <v>278244</v>
      </c>
      <c r="I30" s="11">
        <v>347232</v>
      </c>
      <c r="K30" s="11">
        <v>331673</v>
      </c>
      <c r="M30" s="11">
        <v>319330</v>
      </c>
      <c r="O30" s="142">
        <v>305505</v>
      </c>
      <c r="Q30" s="11">
        <v>316799</v>
      </c>
      <c r="S30" s="44"/>
    </row>
    <row r="31" spans="1:19">
      <c r="C31" s="1" t="s">
        <v>57</v>
      </c>
      <c r="E31" s="12"/>
      <c r="I31" s="11"/>
      <c r="M31" s="11"/>
      <c r="O31" s="11"/>
      <c r="Q31" s="11"/>
      <c r="S31" s="44"/>
    </row>
    <row r="32" spans="1:19">
      <c r="B32" s="197" t="s">
        <v>58</v>
      </c>
      <c r="C32" s="197"/>
      <c r="E32" s="12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M32" s="11">
        <v>17</v>
      </c>
      <c r="O32" s="11">
        <v>32</v>
      </c>
      <c r="Q32" s="11">
        <v>46</v>
      </c>
      <c r="S32" s="44"/>
    </row>
    <row r="33" spans="2:43" ht="12" customHeight="1">
      <c r="B33" s="205" t="s">
        <v>59</v>
      </c>
      <c r="C33" s="205"/>
      <c r="E33" s="12"/>
      <c r="I33" s="11"/>
      <c r="K33" s="11"/>
      <c r="M33" s="11"/>
      <c r="O33" s="11"/>
      <c r="Q33" s="11"/>
    </row>
    <row r="34" spans="2:43" ht="12.75" customHeight="1">
      <c r="B34" s="21"/>
      <c r="C34" s="21" t="s">
        <v>60</v>
      </c>
      <c r="E34" s="12">
        <v>1793750</v>
      </c>
      <c r="G34" s="11">
        <v>1561125</v>
      </c>
      <c r="I34" s="11">
        <v>1649026</v>
      </c>
      <c r="K34" s="11">
        <v>1312043</v>
      </c>
      <c r="M34" s="11">
        <v>485988</v>
      </c>
      <c r="O34" s="11">
        <v>308929</v>
      </c>
      <c r="Q34" s="11">
        <v>513200</v>
      </c>
      <c r="S34" s="44"/>
    </row>
    <row r="35" spans="2:43">
      <c r="B35" s="197" t="s">
        <v>61</v>
      </c>
      <c r="C35" s="197"/>
      <c r="D35" s="10"/>
      <c r="E35" s="15">
        <v>9707668</v>
      </c>
      <c r="F35" s="10"/>
      <c r="G35" s="14">
        <f>10715144+59147</f>
        <v>10774291</v>
      </c>
      <c r="H35" s="10"/>
      <c r="I35" s="14">
        <v>11253185</v>
      </c>
      <c r="J35" s="10"/>
      <c r="K35" s="14">
        <f>13593363+386241</f>
        <v>13979604</v>
      </c>
      <c r="L35" s="10"/>
      <c r="M35" s="14">
        <f>12599026+44224</f>
        <v>12643250</v>
      </c>
      <c r="N35" s="10"/>
      <c r="O35" s="14">
        <f>11565594+106468</f>
        <v>11672062</v>
      </c>
      <c r="P35" s="10"/>
      <c r="Q35" s="14">
        <f>10051437+110086</f>
        <v>10161523</v>
      </c>
      <c r="S35" s="44"/>
    </row>
    <row r="36" spans="2:43">
      <c r="D36" s="47"/>
      <c r="E36" s="47"/>
      <c r="F36" s="47"/>
      <c r="G36" s="47"/>
      <c r="H36" s="47"/>
      <c r="I36" s="65"/>
      <c r="J36" s="47"/>
      <c r="K36" s="65"/>
      <c r="L36" s="47"/>
      <c r="M36" s="65"/>
      <c r="N36" s="47"/>
      <c r="O36" s="65"/>
      <c r="P36" s="47"/>
      <c r="Q36" s="47"/>
      <c r="S36" s="54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</row>
    <row r="37" spans="2:43" s="3" customFormat="1">
      <c r="B37" s="197" t="s">
        <v>62</v>
      </c>
      <c r="C37" s="197"/>
      <c r="D37" s="55" t="e">
        <v>#REF!</v>
      </c>
      <c r="E37" s="61">
        <f>SUM(E28:E35)</f>
        <v>11669435</v>
      </c>
      <c r="F37" s="55"/>
      <c r="G37" s="62">
        <f>SUM(G28:G35)</f>
        <v>12653594</v>
      </c>
      <c r="H37" s="55"/>
      <c r="I37" s="62">
        <v>13426507</v>
      </c>
      <c r="J37" s="55"/>
      <c r="K37" s="62">
        <f>+K28+K30+K34+K35</f>
        <v>15805109</v>
      </c>
      <c r="L37" s="55"/>
      <c r="M37" s="62">
        <f>+M28+M30+M32+M34+M35</f>
        <v>13663002</v>
      </c>
      <c r="N37" s="55"/>
      <c r="O37" s="62">
        <f>+O28+O30+O32+O34+O35</f>
        <v>13536051</v>
      </c>
      <c r="P37" s="55"/>
      <c r="Q37" s="62">
        <f>+Q28+Q30+Q329+Q32+Q34+Q35</f>
        <v>11970115</v>
      </c>
      <c r="S37" s="44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</row>
    <row r="38" spans="2:43" s="3" customFormat="1">
      <c r="B38" s="1"/>
      <c r="C38" s="1"/>
      <c r="D38" s="55"/>
      <c r="E38" s="55"/>
      <c r="F38" s="55"/>
      <c r="G38" s="47"/>
      <c r="H38" s="55"/>
      <c r="I38" s="65"/>
      <c r="J38" s="55"/>
      <c r="K38" s="1"/>
      <c r="L38" s="55"/>
      <c r="M38" s="65"/>
      <c r="N38" s="55"/>
      <c r="O38" s="60"/>
      <c r="P38" s="55"/>
      <c r="Q38" s="47"/>
      <c r="S38" s="44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</row>
    <row r="39" spans="2:43">
      <c r="B39" s="197" t="s">
        <v>63</v>
      </c>
      <c r="C39" s="197"/>
      <c r="I39" s="11"/>
      <c r="M39" s="11"/>
      <c r="O39" s="11"/>
      <c r="S39" s="44"/>
    </row>
    <row r="40" spans="2:43">
      <c r="C40" s="1" t="s">
        <v>64</v>
      </c>
      <c r="D40" s="10">
        <v>1993656</v>
      </c>
      <c r="E40" s="32">
        <v>2306227</v>
      </c>
      <c r="F40" s="10"/>
      <c r="G40" s="11">
        <v>2506523</v>
      </c>
      <c r="H40" s="10"/>
      <c r="I40" s="11">
        <v>2455528</v>
      </c>
      <c r="J40" s="10"/>
      <c r="K40" s="11">
        <v>2636613</v>
      </c>
      <c r="L40" s="10"/>
      <c r="M40" s="11">
        <v>2597790</v>
      </c>
      <c r="N40" s="10"/>
      <c r="O40" s="11">
        <v>2179158</v>
      </c>
      <c r="P40" s="10"/>
      <c r="Q40" s="11">
        <v>1985829</v>
      </c>
      <c r="S40" s="44"/>
    </row>
    <row r="41" spans="2:43">
      <c r="C41" s="1" t="s">
        <v>65</v>
      </c>
      <c r="D41" s="10">
        <v>1184562</v>
      </c>
      <c r="E41" s="32">
        <v>1623645</v>
      </c>
      <c r="F41" s="10"/>
      <c r="G41" s="11">
        <v>1672031</v>
      </c>
      <c r="H41" s="10"/>
      <c r="I41" s="11">
        <v>1623280</v>
      </c>
      <c r="J41" s="10"/>
      <c r="K41" s="11">
        <f>1478042+304455</f>
        <v>1782497</v>
      </c>
      <c r="L41" s="10"/>
      <c r="M41" s="11">
        <v>1690690</v>
      </c>
      <c r="N41" s="10"/>
      <c r="O41" s="11">
        <f>1172630+259952</f>
        <v>1432582</v>
      </c>
      <c r="P41" s="10"/>
      <c r="Q41" s="11">
        <f>1060939+258570</f>
        <v>1319509</v>
      </c>
      <c r="S41" s="44"/>
    </row>
    <row r="42" spans="2:43">
      <c r="C42" s="1" t="s">
        <v>66</v>
      </c>
      <c r="D42" s="47">
        <v>2316984</v>
      </c>
      <c r="E42" s="66">
        <v>2333918</v>
      </c>
      <c r="F42" s="47"/>
      <c r="G42" s="14">
        <f>293127+2432926</f>
        <v>2726053</v>
      </c>
      <c r="H42" s="47"/>
      <c r="I42" s="11">
        <v>3032583</v>
      </c>
      <c r="J42" s="47"/>
      <c r="K42" s="11">
        <v>2850036</v>
      </c>
      <c r="L42" s="47"/>
      <c r="M42" s="14">
        <v>2668740</v>
      </c>
      <c r="N42" s="47"/>
      <c r="O42" s="14">
        <v>2434599</v>
      </c>
      <c r="P42" s="47"/>
      <c r="Q42" s="14">
        <v>2294175</v>
      </c>
      <c r="S42" s="54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</row>
    <row r="43" spans="2:43" s="3" customFormat="1">
      <c r="B43" s="197" t="s">
        <v>67</v>
      </c>
      <c r="C43" s="197"/>
      <c r="D43" s="55" t="e">
        <v>#REF!</v>
      </c>
      <c r="E43" s="61">
        <f>SUM(E40:E42)</f>
        <v>6263790</v>
      </c>
      <c r="F43" s="55"/>
      <c r="G43" s="62">
        <f>SUM(G40:G42)</f>
        <v>6904607</v>
      </c>
      <c r="H43" s="55"/>
      <c r="I43" s="64">
        <v>7111391</v>
      </c>
      <c r="J43" s="55"/>
      <c r="K43" s="64">
        <f>SUM(K40:K42)</f>
        <v>7269146</v>
      </c>
      <c r="L43" s="55"/>
      <c r="M43" s="62">
        <v>6957220</v>
      </c>
      <c r="N43" s="55"/>
      <c r="O43" s="62">
        <f>SUM(O40:O42)</f>
        <v>6046339</v>
      </c>
      <c r="P43" s="55"/>
      <c r="Q43" s="62">
        <f>SUM(Q40:Q42)</f>
        <v>5599513</v>
      </c>
      <c r="S43" s="44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</row>
    <row r="44" spans="2:43" s="3" customFormat="1">
      <c r="B44" s="1"/>
      <c r="C44" s="1"/>
      <c r="D44" s="55"/>
      <c r="E44" s="55"/>
      <c r="F44" s="55"/>
      <c r="G44" s="47"/>
      <c r="H44" s="55"/>
      <c r="I44" s="65"/>
      <c r="J44" s="55"/>
      <c r="K44" s="1"/>
      <c r="L44" s="55"/>
      <c r="M44" s="65"/>
      <c r="N44" s="55"/>
      <c r="O44" s="60"/>
      <c r="P44" s="55"/>
      <c r="Q44" s="47"/>
      <c r="S44" s="44"/>
      <c r="T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</row>
    <row r="45" spans="2:43">
      <c r="B45" s="197" t="s">
        <v>68</v>
      </c>
      <c r="C45" s="197"/>
      <c r="I45" s="11"/>
      <c r="M45" s="11"/>
      <c r="O45" s="11"/>
      <c r="S45" s="44"/>
    </row>
    <row r="46" spans="2:43">
      <c r="C46" s="1" t="s">
        <v>69</v>
      </c>
      <c r="D46" s="10">
        <v>77356</v>
      </c>
      <c r="E46" s="32">
        <v>25366</v>
      </c>
      <c r="F46" s="10"/>
      <c r="G46" s="10">
        <v>60875</v>
      </c>
      <c r="H46" s="10"/>
      <c r="I46" s="11">
        <v>45195</v>
      </c>
      <c r="J46" s="10"/>
      <c r="K46" s="11">
        <v>97618</v>
      </c>
      <c r="L46" s="10"/>
      <c r="M46" s="11">
        <v>66415</v>
      </c>
      <c r="N46" s="10"/>
      <c r="O46" s="11">
        <v>87989</v>
      </c>
      <c r="P46" s="10"/>
      <c r="Q46" s="11">
        <v>45111</v>
      </c>
      <c r="S46" s="44"/>
    </row>
    <row r="47" spans="2:43">
      <c r="C47" s="1" t="s">
        <v>70</v>
      </c>
      <c r="D47" s="47">
        <v>535910</v>
      </c>
      <c r="E47" s="66">
        <v>2167723</v>
      </c>
      <c r="F47" s="47"/>
      <c r="G47" s="10">
        <f>55407+864825+1792268</f>
        <v>2712500</v>
      </c>
      <c r="H47" s="47"/>
      <c r="I47" s="11">
        <v>3254916</v>
      </c>
      <c r="J47" s="47"/>
      <c r="K47" s="11">
        <f>5109+1930069</f>
        <v>1935178</v>
      </c>
      <c r="L47" s="47"/>
      <c r="M47" s="11">
        <v>4739502</v>
      </c>
      <c r="N47" s="47"/>
      <c r="O47" s="14">
        <f>1168+227314</f>
        <v>228482</v>
      </c>
      <c r="P47" s="47"/>
      <c r="Q47" s="11">
        <f>105+586498</f>
        <v>586603</v>
      </c>
      <c r="S47" s="54"/>
      <c r="T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</row>
    <row r="48" spans="2:43" s="3" customFormat="1">
      <c r="B48" s="197" t="s">
        <v>71</v>
      </c>
      <c r="C48" s="197"/>
      <c r="D48" s="55" t="e">
        <v>#REF!</v>
      </c>
      <c r="E48" s="63">
        <f>SUM(E46:E47)</f>
        <v>2193089</v>
      </c>
      <c r="F48" s="55"/>
      <c r="G48" s="64">
        <f>SUM(G46:G47)</f>
        <v>2773375</v>
      </c>
      <c r="H48" s="55"/>
      <c r="I48" s="64">
        <v>3300111</v>
      </c>
      <c r="J48" s="55"/>
      <c r="K48" s="64">
        <f>SUM(K46:K47)</f>
        <v>2032796</v>
      </c>
      <c r="L48" s="55"/>
      <c r="M48" s="64">
        <v>4805917</v>
      </c>
      <c r="N48" s="55"/>
      <c r="O48" s="62">
        <f>SUM(O46:O47)</f>
        <v>316471</v>
      </c>
      <c r="P48" s="55"/>
      <c r="Q48" s="64">
        <f>SUM(Q46:Q47)</f>
        <v>631714</v>
      </c>
      <c r="S48" s="44"/>
      <c r="T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</row>
    <row r="49" spans="2:43" s="3" customFormat="1">
      <c r="B49" s="1"/>
      <c r="C49" s="1"/>
      <c r="D49" s="55"/>
      <c r="E49" s="55"/>
      <c r="F49" s="55"/>
      <c r="G49" s="47"/>
      <c r="H49" s="55"/>
      <c r="I49" s="65"/>
      <c r="J49" s="55"/>
      <c r="K49" s="65"/>
      <c r="L49" s="55"/>
      <c r="M49" s="65"/>
      <c r="N49" s="55"/>
      <c r="O49" s="60"/>
      <c r="P49" s="55"/>
      <c r="Q49" s="47"/>
      <c r="S49" s="44"/>
      <c r="T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</row>
    <row r="50" spans="2:43" s="3" customFormat="1">
      <c r="B50" s="1"/>
      <c r="C50" s="1"/>
      <c r="D50" s="55"/>
      <c r="E50" s="55"/>
      <c r="F50" s="55"/>
      <c r="G50" s="47"/>
      <c r="H50" s="55"/>
      <c r="I50" s="65"/>
      <c r="J50" s="55"/>
      <c r="K50" s="1"/>
      <c r="L50" s="55"/>
      <c r="M50" s="65"/>
      <c r="N50" s="55"/>
      <c r="O50" s="60"/>
      <c r="P50" s="55"/>
      <c r="Q50" s="47"/>
      <c r="S50" s="44"/>
      <c r="T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</row>
    <row r="51" spans="2:43">
      <c r="B51" s="197" t="s">
        <v>72</v>
      </c>
      <c r="C51" s="197"/>
      <c r="D51" s="10"/>
      <c r="E51" s="66">
        <v>348867</v>
      </c>
      <c r="F51" s="10"/>
      <c r="G51" s="176">
        <v>442491</v>
      </c>
      <c r="H51" s="10"/>
      <c r="I51" s="14">
        <v>619658</v>
      </c>
      <c r="J51" s="10"/>
      <c r="K51" s="14">
        <v>661808</v>
      </c>
      <c r="L51" s="10"/>
      <c r="M51" s="14">
        <v>791166</v>
      </c>
      <c r="N51" s="10"/>
      <c r="O51" s="14">
        <v>695512</v>
      </c>
      <c r="P51" s="10"/>
      <c r="Q51" s="14">
        <v>560327</v>
      </c>
      <c r="S51" s="44"/>
    </row>
    <row r="52" spans="2:43">
      <c r="D52" s="10"/>
      <c r="E52" s="10"/>
      <c r="F52" s="10"/>
      <c r="G52" s="10"/>
      <c r="H52" s="10"/>
      <c r="I52" s="11"/>
      <c r="J52" s="10"/>
      <c r="K52" s="11"/>
      <c r="L52" s="10"/>
      <c r="M52" s="11"/>
      <c r="N52" s="10"/>
      <c r="O52" s="11"/>
      <c r="P52" s="10"/>
      <c r="Q52" s="10"/>
      <c r="S52" s="44"/>
    </row>
    <row r="53" spans="2:43" s="3" customFormat="1">
      <c r="B53" s="197" t="s">
        <v>14</v>
      </c>
      <c r="C53" s="197"/>
      <c r="D53" s="67" t="e">
        <v>#REF!</v>
      </c>
      <c r="E53" s="68">
        <f>+E21+E37+E43+E48+E51</f>
        <v>59685193</v>
      </c>
      <c r="F53" s="67"/>
      <c r="G53" s="69">
        <f>+G21+G37+G43+G48+G51</f>
        <v>62677583</v>
      </c>
      <c r="H53" s="67"/>
      <c r="I53" s="69">
        <v>62407204</v>
      </c>
      <c r="J53" s="67"/>
      <c r="K53" s="69">
        <f>+K21+K37+K43+K48+K51</f>
        <v>60378548</v>
      </c>
      <c r="L53" s="67"/>
      <c r="M53" s="69">
        <f>+M21+M37+M43+M48+M51</f>
        <v>57838807</v>
      </c>
      <c r="N53" s="67"/>
      <c r="O53" s="69">
        <f>+O21+O37+O43+O48+O51</f>
        <v>50697750</v>
      </c>
      <c r="P53" s="67"/>
      <c r="Q53" s="69">
        <f>+Q21+Q37+Q43+Q48+Q51</f>
        <v>41546076</v>
      </c>
      <c r="S53" s="54"/>
    </row>
    <row r="54" spans="2:43" s="3" customFormat="1">
      <c r="C54" s="1" t="s">
        <v>73</v>
      </c>
      <c r="D54" s="67"/>
      <c r="E54" s="66">
        <v>11435</v>
      </c>
      <c r="F54" s="67"/>
      <c r="G54" s="176">
        <v>15325</v>
      </c>
      <c r="H54" s="67"/>
      <c r="I54" s="14">
        <v>20544</v>
      </c>
      <c r="J54" s="67"/>
      <c r="K54" s="14">
        <v>-2010</v>
      </c>
      <c r="L54" s="67"/>
      <c r="M54" s="14">
        <v>-1834</v>
      </c>
      <c r="N54" s="67"/>
      <c r="O54" s="14">
        <v>1056</v>
      </c>
      <c r="P54" s="67"/>
      <c r="Q54" s="14">
        <v>34642</v>
      </c>
      <c r="S54" s="54"/>
    </row>
    <row r="55" spans="2:43" s="3" customFormat="1">
      <c r="C55" s="1"/>
      <c r="D55" s="67"/>
      <c r="E55" s="67"/>
      <c r="F55" s="67"/>
      <c r="G55" s="67"/>
      <c r="H55" s="67"/>
      <c r="I55" s="67"/>
      <c r="J55" s="67"/>
      <c r="K55" s="70"/>
      <c r="L55" s="67"/>
      <c r="M55" s="70"/>
      <c r="N55" s="67"/>
      <c r="O55" s="70"/>
      <c r="P55" s="67"/>
      <c r="Q55" s="67"/>
      <c r="S55" s="54"/>
    </row>
    <row r="56" spans="2:43" s="3" customFormat="1" ht="14.25" thickBot="1">
      <c r="B56" s="198" t="s">
        <v>14</v>
      </c>
      <c r="C56" s="198"/>
      <c r="D56" s="32" t="e">
        <v>#REF!</v>
      </c>
      <c r="E56" s="31">
        <f>+E53-E54</f>
        <v>59673758</v>
      </c>
      <c r="F56" s="32"/>
      <c r="G56" s="31">
        <f>+G53-G54</f>
        <v>62662258</v>
      </c>
      <c r="H56" s="32"/>
      <c r="I56" s="31">
        <v>62386660</v>
      </c>
      <c r="J56" s="32"/>
      <c r="K56" s="31">
        <f>+K53-K54</f>
        <v>60380558</v>
      </c>
      <c r="L56" s="32"/>
      <c r="M56" s="31">
        <f>+M53-M54</f>
        <v>57840641</v>
      </c>
      <c r="N56" s="32"/>
      <c r="O56" s="31">
        <f>+O53-O54</f>
        <v>50696694</v>
      </c>
      <c r="P56" s="32"/>
      <c r="Q56" s="31">
        <f>+Q53-Q54</f>
        <v>41511434</v>
      </c>
      <c r="R56" s="1"/>
      <c r="S56" s="44"/>
      <c r="T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</row>
    <row r="57" spans="2:43" ht="14.25" thickTop="1"/>
    <row r="59" spans="2:43"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2:43">
      <c r="D60" s="10"/>
      <c r="E60" s="10"/>
      <c r="F60" s="10"/>
      <c r="G60" s="10"/>
      <c r="H60" s="10"/>
      <c r="I60" s="10"/>
      <c r="J60" s="10"/>
      <c r="L60" s="1" t="s">
        <v>74</v>
      </c>
      <c r="N60" s="10"/>
      <c r="O60" s="10"/>
      <c r="V60" s="71"/>
    </row>
    <row r="61" spans="2:43">
      <c r="L61" s="1" t="s">
        <v>75</v>
      </c>
    </row>
    <row r="62" spans="2:43">
      <c r="D62" s="40"/>
      <c r="E62" s="40"/>
      <c r="F62" s="40"/>
      <c r="G62" s="40"/>
      <c r="H62" s="40"/>
      <c r="I62" s="40"/>
      <c r="J62" s="40"/>
      <c r="K62" s="1">
        <v>2003</v>
      </c>
      <c r="L62" s="11">
        <v>41511</v>
      </c>
    </row>
    <row r="63" spans="2:43">
      <c r="K63" s="1">
        <v>2004</v>
      </c>
      <c r="L63" s="11">
        <v>50697</v>
      </c>
    </row>
    <row r="64" spans="2:43">
      <c r="D64" s="11"/>
      <c r="E64" s="11"/>
      <c r="F64" s="11"/>
      <c r="G64" s="13"/>
      <c r="H64" s="13"/>
      <c r="I64" s="13"/>
      <c r="J64" s="13"/>
      <c r="K64" s="1">
        <v>2005</v>
      </c>
      <c r="L64" s="11">
        <v>57841</v>
      </c>
    </row>
    <row r="65" spans="3:17">
      <c r="D65" s="11"/>
      <c r="E65" s="11"/>
      <c r="F65" s="11"/>
      <c r="G65" s="13"/>
      <c r="H65" s="13"/>
      <c r="I65" s="13"/>
      <c r="J65" s="13"/>
      <c r="K65" s="1">
        <v>2006</v>
      </c>
      <c r="L65" s="12">
        <v>60381</v>
      </c>
      <c r="M65" s="3"/>
    </row>
    <row r="66" spans="3:17">
      <c r="D66" s="11"/>
      <c r="E66" s="11"/>
      <c r="F66" s="11"/>
      <c r="G66" s="13"/>
      <c r="H66" s="13"/>
      <c r="I66" s="13"/>
      <c r="J66" s="13"/>
      <c r="K66" s="1">
        <v>2007</v>
      </c>
      <c r="L66" s="1">
        <v>62387</v>
      </c>
      <c r="N66" s="3"/>
      <c r="O66" s="3"/>
      <c r="P66" s="3"/>
    </row>
    <row r="67" spans="3:17">
      <c r="D67" s="11"/>
      <c r="E67" s="11"/>
      <c r="F67" s="11"/>
      <c r="G67" s="13"/>
      <c r="H67" s="13"/>
      <c r="I67" s="13"/>
      <c r="J67" s="13"/>
      <c r="K67" s="1">
        <v>2008</v>
      </c>
      <c r="L67" s="1">
        <v>62678</v>
      </c>
      <c r="N67" s="3"/>
      <c r="O67" s="3"/>
      <c r="P67" s="3"/>
    </row>
    <row r="68" spans="3:17">
      <c r="D68" s="11"/>
      <c r="E68" s="11"/>
      <c r="F68" s="11"/>
      <c r="G68" s="13"/>
      <c r="H68" s="13"/>
      <c r="I68" s="13"/>
      <c r="J68" s="13"/>
      <c r="K68" s="1">
        <v>2009</v>
      </c>
      <c r="L68" s="1">
        <v>59685</v>
      </c>
    </row>
    <row r="69" spans="3:17">
      <c r="D69" s="11"/>
      <c r="E69" s="11"/>
      <c r="F69" s="11"/>
      <c r="G69" s="13"/>
      <c r="H69" s="13"/>
      <c r="I69" s="13"/>
      <c r="J69" s="13"/>
      <c r="L69" s="2" t="s">
        <v>76</v>
      </c>
      <c r="M69" s="3"/>
      <c r="N69" s="3"/>
    </row>
    <row r="70" spans="3:17">
      <c r="D70" s="11"/>
      <c r="E70" s="11"/>
      <c r="F70" s="11"/>
      <c r="G70" s="13"/>
      <c r="H70" s="13"/>
      <c r="I70" s="13"/>
      <c r="J70" s="13"/>
      <c r="L70" s="2" t="s">
        <v>77</v>
      </c>
      <c r="M70" s="1" t="s">
        <v>78</v>
      </c>
      <c r="N70" s="1" t="s">
        <v>79</v>
      </c>
      <c r="O70" s="1" t="s">
        <v>44</v>
      </c>
    </row>
    <row r="71" spans="3:17">
      <c r="D71" s="65"/>
      <c r="E71" s="65"/>
      <c r="F71" s="65"/>
      <c r="G71" s="72"/>
      <c r="H71" s="72"/>
      <c r="I71" s="72"/>
      <c r="J71" s="72"/>
      <c r="K71" s="1">
        <v>1999</v>
      </c>
      <c r="L71" s="11"/>
      <c r="M71" s="11">
        <v>8556</v>
      </c>
      <c r="N71" s="11"/>
      <c r="O71" s="11">
        <v>876</v>
      </c>
      <c r="P71" s="11" t="s">
        <v>80</v>
      </c>
    </row>
    <row r="72" spans="3:17">
      <c r="C72" s="3"/>
      <c r="D72" s="32"/>
      <c r="E72" s="32"/>
      <c r="F72" s="32"/>
      <c r="G72" s="32"/>
      <c r="H72" s="32"/>
      <c r="I72" s="32"/>
      <c r="J72" s="32"/>
      <c r="K72" s="1">
        <v>2009</v>
      </c>
      <c r="L72" s="73">
        <v>39210</v>
      </c>
      <c r="M72" s="11">
        <v>11669</v>
      </c>
      <c r="N72" s="11">
        <v>6264</v>
      </c>
      <c r="O72" s="11">
        <f>+P72-N72-M72-L72</f>
        <v>2542</v>
      </c>
      <c r="P72" s="11">
        <v>59685</v>
      </c>
    </row>
    <row r="73" spans="3:17">
      <c r="D73" s="65"/>
      <c r="E73" s="65"/>
      <c r="F73" s="65"/>
      <c r="G73" s="72"/>
      <c r="H73" s="72"/>
      <c r="I73" s="72"/>
      <c r="J73" s="72"/>
      <c r="K73" s="72"/>
      <c r="L73" s="72"/>
      <c r="M73" s="72"/>
      <c r="N73" s="72"/>
      <c r="O73" s="72"/>
    </row>
    <row r="74" spans="3:17">
      <c r="C74" s="3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</row>
    <row r="75" spans="3:17">
      <c r="D75" s="11"/>
      <c r="E75" s="11"/>
      <c r="F75" s="11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</row>
    <row r="76" spans="3:17">
      <c r="D76" s="11"/>
      <c r="E76" s="11"/>
      <c r="F76" s="11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</row>
    <row r="77" spans="3:17">
      <c r="D77" s="11"/>
      <c r="E77" s="11"/>
      <c r="F77" s="11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</row>
    <row r="78" spans="3:17">
      <c r="D78" s="11"/>
      <c r="E78" s="11"/>
      <c r="F78" s="11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</row>
    <row r="79" spans="3:17">
      <c r="C79" s="3"/>
      <c r="D79" s="11"/>
      <c r="E79" s="11"/>
      <c r="F79" s="11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3:17"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</row>
    <row r="81" spans="3:17">
      <c r="D81" s="11"/>
      <c r="E81" s="11"/>
      <c r="F81" s="11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</row>
    <row r="82" spans="3:17">
      <c r="D82" s="11"/>
      <c r="E82" s="11"/>
      <c r="F82" s="11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</row>
    <row r="83" spans="3:17">
      <c r="D83" s="11"/>
      <c r="E83" s="11"/>
      <c r="F83" s="11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</row>
    <row r="84" spans="3:17">
      <c r="D84" s="11"/>
      <c r="E84" s="11"/>
      <c r="F84" s="11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</row>
    <row r="85" spans="3:17">
      <c r="D85" s="11"/>
      <c r="E85" s="11"/>
      <c r="F85" s="11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3:17">
      <c r="D86" s="11"/>
      <c r="E86" s="11"/>
      <c r="F86" s="11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</row>
    <row r="87" spans="3:17">
      <c r="D87" s="11"/>
      <c r="E87" s="11"/>
      <c r="F87" s="11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</row>
    <row r="88" spans="3:17">
      <c r="D88" s="11"/>
      <c r="E88" s="11"/>
      <c r="F88" s="11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3:17">
      <c r="D89" s="11"/>
      <c r="E89" s="11"/>
      <c r="F89" s="11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</row>
    <row r="90" spans="3:17">
      <c r="C90" s="3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</row>
    <row r="91" spans="3:17"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</row>
    <row r="92" spans="3:17">
      <c r="D92" s="11"/>
      <c r="E92" s="11"/>
      <c r="F92" s="11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</row>
    <row r="93" spans="3:17">
      <c r="D93" s="11"/>
      <c r="E93" s="11"/>
      <c r="F93" s="11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</row>
    <row r="94" spans="3:17">
      <c r="D94" s="11"/>
      <c r="E94" s="11"/>
      <c r="F94" s="11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</row>
    <row r="95" spans="3:17">
      <c r="D95" s="11"/>
      <c r="E95" s="11"/>
      <c r="F95" s="11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</row>
    <row r="96" spans="3:17" ht="15.75">
      <c r="C96" s="3"/>
      <c r="D96" s="74"/>
      <c r="E96" s="74"/>
      <c r="F96" s="74"/>
      <c r="G96" s="75"/>
      <c r="H96" s="75"/>
      <c r="I96" s="75"/>
      <c r="J96" s="75"/>
      <c r="K96" s="75"/>
      <c r="L96" s="75"/>
      <c r="M96" s="75"/>
      <c r="N96" s="75"/>
      <c r="O96" s="75"/>
      <c r="P96" s="75"/>
      <c r="Q96" s="75"/>
    </row>
    <row r="97" spans="3:17"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</row>
    <row r="98" spans="3:17">
      <c r="D98" s="11"/>
      <c r="E98" s="11"/>
      <c r="F98" s="11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</row>
    <row r="99" spans="3:17">
      <c r="D99" s="11"/>
      <c r="E99" s="11"/>
      <c r="F99" s="11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</row>
    <row r="100" spans="3:17">
      <c r="D100" s="11"/>
      <c r="E100" s="11"/>
      <c r="F100" s="11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</row>
    <row r="101" spans="3:17" ht="15.75">
      <c r="C101" s="3"/>
      <c r="D101" s="74"/>
      <c r="E101" s="74"/>
      <c r="F101" s="74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</row>
    <row r="102" spans="3:17"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</row>
    <row r="103" spans="3:17">
      <c r="D103" s="11"/>
      <c r="E103" s="11"/>
      <c r="F103" s="11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</row>
    <row r="104" spans="3:17">
      <c r="D104" s="11"/>
      <c r="E104" s="11"/>
      <c r="F104" s="11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</row>
    <row r="105" spans="3:17">
      <c r="D105" s="11"/>
      <c r="E105" s="11"/>
      <c r="F105" s="11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</row>
    <row r="106" spans="3:17">
      <c r="C106" s="3"/>
      <c r="D106" s="47"/>
      <c r="E106" s="47"/>
      <c r="F106" s="47"/>
      <c r="G106" s="47"/>
      <c r="H106" s="47"/>
      <c r="I106" s="47"/>
      <c r="J106" s="47"/>
      <c r="K106" s="47"/>
      <c r="L106" s="47"/>
      <c r="M106" s="47"/>
      <c r="N106" s="47"/>
      <c r="O106" s="47"/>
      <c r="P106" s="47"/>
      <c r="Q106" s="47"/>
    </row>
    <row r="107" spans="3:17">
      <c r="C107" s="3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</row>
    <row r="108" spans="3:17">
      <c r="C108" s="3"/>
      <c r="D108" s="11"/>
      <c r="E108" s="11"/>
      <c r="F108" s="11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</row>
    <row r="109" spans="3:17" ht="15.75">
      <c r="D109" s="76"/>
      <c r="E109" s="76"/>
      <c r="F109" s="76"/>
      <c r="G109" s="77"/>
      <c r="H109" s="77"/>
      <c r="I109" s="77"/>
      <c r="J109" s="77"/>
      <c r="K109" s="77"/>
      <c r="L109" s="77"/>
      <c r="M109" s="77"/>
      <c r="N109" s="77"/>
      <c r="O109" s="77"/>
      <c r="P109" s="77"/>
      <c r="Q109" s="77"/>
    </row>
    <row r="110" spans="3:17">
      <c r="D110" s="11"/>
      <c r="E110" s="11"/>
      <c r="F110" s="11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</row>
    <row r="111" spans="3:17">
      <c r="D111" s="11"/>
      <c r="E111" s="11"/>
      <c r="F111" s="11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</row>
    <row r="112" spans="3:17">
      <c r="D112" s="11"/>
      <c r="E112" s="11"/>
      <c r="F112" s="11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</row>
    <row r="113" spans="3:17">
      <c r="D113" s="11"/>
      <c r="E113" s="11"/>
      <c r="F113" s="11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</row>
    <row r="114" spans="3:17">
      <c r="D114" s="11"/>
      <c r="E114" s="11"/>
      <c r="F114" s="11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</row>
    <row r="116" spans="3:17"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21" spans="3:17">
      <c r="C121" s="36"/>
    </row>
    <row r="123" spans="3:17"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</row>
    <row r="125" spans="3:17">
      <c r="D125" s="8"/>
      <c r="E125" s="8"/>
      <c r="F125" s="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</row>
    <row r="126" spans="3:17">
      <c r="D126" s="11"/>
      <c r="E126" s="11"/>
      <c r="F126" s="11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</row>
    <row r="127" spans="3:17">
      <c r="D127" s="11"/>
      <c r="E127" s="11"/>
      <c r="F127" s="11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</row>
    <row r="128" spans="3:17">
      <c r="D128" s="11"/>
      <c r="E128" s="11"/>
      <c r="F128" s="11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</row>
    <row r="129" spans="3:17">
      <c r="D129" s="11"/>
      <c r="E129" s="11"/>
      <c r="F129" s="11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</row>
    <row r="130" spans="3:17">
      <c r="D130" s="11"/>
      <c r="E130" s="11"/>
      <c r="F130" s="11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</row>
    <row r="131" spans="3:17" ht="15.75">
      <c r="C131" s="3"/>
      <c r="D131" s="74"/>
      <c r="E131" s="74"/>
      <c r="F131" s="74"/>
      <c r="G131" s="75"/>
      <c r="H131" s="75"/>
      <c r="I131" s="75"/>
      <c r="J131" s="75"/>
      <c r="K131" s="75"/>
      <c r="L131" s="75"/>
      <c r="M131" s="75"/>
      <c r="N131" s="75"/>
      <c r="O131" s="75"/>
      <c r="P131" s="75"/>
      <c r="Q131" s="75"/>
    </row>
    <row r="132" spans="3:17">
      <c r="D132" s="12"/>
      <c r="E132" s="12"/>
      <c r="F132" s="12"/>
      <c r="G132" s="79"/>
      <c r="H132" s="79"/>
      <c r="I132" s="79"/>
      <c r="J132" s="79"/>
      <c r="K132" s="79"/>
      <c r="L132" s="79"/>
      <c r="M132" s="79"/>
      <c r="N132" s="79"/>
      <c r="O132" s="79"/>
      <c r="P132" s="79"/>
      <c r="Q132" s="79"/>
    </row>
    <row r="133" spans="3:17" ht="15.75">
      <c r="C133" s="3"/>
      <c r="D133" s="74"/>
      <c r="E133" s="74"/>
      <c r="F133" s="74"/>
      <c r="G133" s="75"/>
      <c r="H133" s="75"/>
      <c r="I133" s="75"/>
      <c r="J133" s="75"/>
      <c r="K133" s="75"/>
      <c r="L133" s="75"/>
      <c r="M133" s="75"/>
      <c r="N133" s="75"/>
      <c r="O133" s="75"/>
      <c r="P133" s="75"/>
      <c r="Q133" s="75"/>
    </row>
    <row r="134" spans="3:17">
      <c r="D134" s="60"/>
      <c r="E134" s="60"/>
      <c r="F134" s="6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</row>
    <row r="135" spans="3:17">
      <c r="D135" s="11"/>
      <c r="E135" s="11"/>
      <c r="F135" s="11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</row>
    <row r="136" spans="3:17">
      <c r="D136" s="11"/>
      <c r="E136" s="11"/>
      <c r="F136" s="11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</row>
    <row r="137" spans="3:17">
      <c r="D137" s="11"/>
      <c r="E137" s="11"/>
      <c r="F137" s="11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</row>
    <row r="138" spans="3:17">
      <c r="D138" s="11"/>
      <c r="E138" s="11"/>
      <c r="F138" s="11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</row>
    <row r="139" spans="3:17">
      <c r="C139" s="3"/>
      <c r="D139" s="11"/>
      <c r="E139" s="11"/>
      <c r="F139" s="11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</row>
    <row r="140" spans="3:17"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</row>
    <row r="141" spans="3:17">
      <c r="D141" s="11"/>
      <c r="E141" s="11"/>
      <c r="F141" s="11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</row>
    <row r="142" spans="3:17">
      <c r="D142" s="11"/>
      <c r="E142" s="11"/>
      <c r="F142" s="11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</row>
    <row r="143" spans="3:17">
      <c r="D143" s="11"/>
      <c r="E143" s="11"/>
      <c r="F143" s="11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</row>
    <row r="144" spans="3:17">
      <c r="D144" s="11"/>
      <c r="E144" s="11"/>
      <c r="F144" s="11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</row>
    <row r="145" spans="3:17">
      <c r="D145" s="11"/>
      <c r="E145" s="11"/>
      <c r="F145" s="11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</row>
    <row r="146" spans="3:17">
      <c r="D146" s="11"/>
      <c r="E146" s="11"/>
      <c r="F146" s="11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</row>
    <row r="147" spans="3:17">
      <c r="D147" s="11"/>
      <c r="E147" s="11"/>
      <c r="F147" s="11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</row>
    <row r="148" spans="3:17">
      <c r="D148" s="11"/>
      <c r="E148" s="11"/>
      <c r="F148" s="11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</row>
    <row r="149" spans="3:17">
      <c r="D149" s="11"/>
      <c r="E149" s="11"/>
      <c r="F149" s="11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</row>
    <row r="150" spans="3:17">
      <c r="C150" s="3"/>
      <c r="D150" s="47"/>
      <c r="E150" s="47"/>
      <c r="F150" s="47"/>
      <c r="G150" s="47"/>
      <c r="H150" s="47"/>
      <c r="I150" s="47"/>
      <c r="J150" s="47"/>
      <c r="K150" s="47"/>
      <c r="L150" s="47"/>
      <c r="M150" s="47"/>
      <c r="N150" s="47"/>
      <c r="O150" s="47"/>
      <c r="P150" s="47"/>
      <c r="Q150" s="47"/>
    </row>
    <row r="151" spans="3:17"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</row>
    <row r="152" spans="3:17">
      <c r="D152" s="11"/>
      <c r="E152" s="11"/>
      <c r="F152" s="11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</row>
    <row r="153" spans="3:17">
      <c r="D153" s="11"/>
      <c r="E153" s="11"/>
      <c r="F153" s="11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</row>
    <row r="154" spans="3:17">
      <c r="D154" s="11"/>
      <c r="E154" s="11"/>
      <c r="F154" s="11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</row>
    <row r="155" spans="3:17">
      <c r="D155" s="11"/>
      <c r="E155" s="11"/>
      <c r="F155" s="11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</row>
    <row r="156" spans="3:17" ht="15.75">
      <c r="C156" s="3"/>
      <c r="D156" s="74"/>
      <c r="E156" s="74"/>
      <c r="F156" s="74"/>
      <c r="G156" s="75"/>
      <c r="H156" s="75"/>
      <c r="I156" s="75"/>
      <c r="J156" s="75"/>
      <c r="K156" s="75"/>
      <c r="L156" s="75"/>
      <c r="M156" s="75"/>
      <c r="N156" s="75"/>
      <c r="O156" s="75"/>
      <c r="P156" s="75"/>
      <c r="Q156" s="75"/>
    </row>
    <row r="157" spans="3:17"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</row>
    <row r="158" spans="3:17">
      <c r="D158" s="11"/>
      <c r="E158" s="11"/>
      <c r="F158" s="11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</row>
    <row r="159" spans="3:17">
      <c r="D159" s="11"/>
      <c r="E159" s="11"/>
      <c r="F159" s="11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</row>
    <row r="160" spans="3:17">
      <c r="D160" s="11"/>
      <c r="E160" s="11"/>
      <c r="F160" s="11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</row>
    <row r="161" spans="3:17">
      <c r="C161" s="3"/>
      <c r="D161" s="65"/>
      <c r="E161" s="65"/>
      <c r="F161" s="65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</row>
    <row r="162" spans="3:17">
      <c r="D162" s="60"/>
      <c r="E162" s="60"/>
      <c r="F162" s="6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</row>
    <row r="163" spans="3:17">
      <c r="D163" s="11"/>
      <c r="E163" s="11"/>
      <c r="F163" s="11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</row>
    <row r="164" spans="3:17">
      <c r="D164" s="11"/>
      <c r="E164" s="11"/>
      <c r="F164" s="11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</row>
    <row r="165" spans="3:17">
      <c r="D165" s="11"/>
      <c r="E165" s="11"/>
      <c r="F165" s="11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</row>
    <row r="166" spans="3:17">
      <c r="C166" s="3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</row>
    <row r="167" spans="3:17" ht="15.75">
      <c r="C167" s="3"/>
      <c r="D167" s="81"/>
      <c r="E167" s="81"/>
      <c r="F167" s="81"/>
      <c r="G167" s="82"/>
      <c r="H167" s="82"/>
      <c r="I167" s="82"/>
      <c r="J167" s="82"/>
      <c r="K167" s="82"/>
      <c r="L167" s="82"/>
      <c r="M167" s="82"/>
      <c r="N167" s="82"/>
      <c r="O167" s="82"/>
      <c r="P167" s="82"/>
      <c r="Q167" s="82"/>
    </row>
    <row r="168" spans="3:17">
      <c r="C168" s="3"/>
      <c r="D168" s="11"/>
      <c r="E168" s="11"/>
      <c r="F168" s="11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</row>
    <row r="169" spans="3:17">
      <c r="D169" s="83"/>
      <c r="E169" s="83"/>
      <c r="F169" s="83"/>
      <c r="G169" s="84"/>
      <c r="H169" s="84"/>
      <c r="I169" s="84"/>
      <c r="J169" s="84"/>
      <c r="K169" s="84"/>
      <c r="L169" s="84"/>
      <c r="M169" s="84"/>
      <c r="N169" s="84"/>
      <c r="O169" s="84"/>
      <c r="P169" s="84"/>
      <c r="Q169" s="84"/>
    </row>
    <row r="170" spans="3:17">
      <c r="D170" s="11"/>
      <c r="E170" s="11"/>
      <c r="F170" s="11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</row>
    <row r="171" spans="3:17">
      <c r="D171" s="11"/>
      <c r="E171" s="11"/>
      <c r="F171" s="11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</row>
    <row r="172" spans="3:17">
      <c r="D172" s="11"/>
      <c r="E172" s="11"/>
      <c r="F172" s="11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</row>
    <row r="173" spans="3:17">
      <c r="D173" s="11"/>
      <c r="E173" s="11"/>
      <c r="F173" s="11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</row>
    <row r="174" spans="3:17">
      <c r="D174" s="11"/>
      <c r="E174" s="11"/>
      <c r="F174" s="11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</row>
    <row r="182" spans="3:17">
      <c r="C182" s="36"/>
    </row>
    <row r="184" spans="3:17"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</row>
    <row r="186" spans="3:17">
      <c r="D186" s="11"/>
      <c r="E186" s="11"/>
      <c r="F186" s="11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</row>
    <row r="187" spans="3:17">
      <c r="D187" s="11"/>
      <c r="E187" s="11"/>
      <c r="F187" s="11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</row>
    <row r="188" spans="3:17">
      <c r="D188" s="11"/>
      <c r="E188" s="11"/>
      <c r="F188" s="11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</row>
    <row r="189" spans="3:17">
      <c r="D189" s="11"/>
      <c r="E189" s="11"/>
      <c r="F189" s="11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</row>
    <row r="190" spans="3:17">
      <c r="D190" s="11"/>
      <c r="E190" s="11"/>
      <c r="F190" s="11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</row>
    <row r="191" spans="3:17">
      <c r="D191" s="11"/>
      <c r="E191" s="11"/>
      <c r="F191" s="11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</row>
    <row r="192" spans="3:17" ht="15.75">
      <c r="C192" s="3"/>
      <c r="D192" s="74"/>
      <c r="E192" s="74"/>
      <c r="F192" s="74"/>
      <c r="G192" s="75"/>
      <c r="H192" s="75"/>
      <c r="I192" s="75"/>
      <c r="J192" s="75"/>
      <c r="K192" s="75"/>
      <c r="L192" s="75"/>
      <c r="M192" s="75"/>
      <c r="N192" s="75"/>
      <c r="O192" s="75"/>
      <c r="P192" s="75"/>
      <c r="Q192" s="75"/>
    </row>
    <row r="193" spans="3:17"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3:17" ht="15.75">
      <c r="C194" s="3"/>
      <c r="D194" s="74"/>
      <c r="E194" s="74"/>
      <c r="F194" s="74"/>
      <c r="G194" s="75"/>
      <c r="H194" s="75"/>
      <c r="I194" s="75"/>
      <c r="J194" s="75"/>
      <c r="K194" s="75"/>
      <c r="L194" s="75"/>
      <c r="M194" s="75"/>
      <c r="N194" s="75"/>
      <c r="O194" s="75"/>
      <c r="P194" s="75"/>
      <c r="Q194" s="75"/>
    </row>
    <row r="195" spans="3:17">
      <c r="D195" s="60"/>
      <c r="E195" s="60"/>
      <c r="F195" s="6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</row>
    <row r="196" spans="3:17">
      <c r="D196" s="11"/>
      <c r="E196" s="11"/>
      <c r="F196" s="11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</row>
    <row r="197" spans="3:17">
      <c r="D197" s="11"/>
      <c r="E197" s="11"/>
      <c r="F197" s="11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</row>
    <row r="198" spans="3:17">
      <c r="D198" s="11"/>
      <c r="E198" s="11"/>
      <c r="F198" s="11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</row>
    <row r="199" spans="3:17">
      <c r="D199" s="11"/>
      <c r="E199" s="11"/>
      <c r="F199" s="11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</row>
    <row r="200" spans="3:17">
      <c r="C200" s="3"/>
      <c r="D200" s="11"/>
      <c r="E200" s="11"/>
      <c r="F200" s="11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</row>
    <row r="201" spans="3:17"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</row>
    <row r="202" spans="3:17">
      <c r="D202" s="11"/>
      <c r="E202" s="11"/>
      <c r="F202" s="11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</row>
    <row r="203" spans="3:17">
      <c r="D203" s="11"/>
      <c r="E203" s="11"/>
      <c r="F203" s="11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</row>
    <row r="204" spans="3:17">
      <c r="D204" s="11"/>
      <c r="E204" s="11"/>
      <c r="F204" s="11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</row>
    <row r="205" spans="3:17">
      <c r="D205" s="11"/>
      <c r="E205" s="11"/>
      <c r="F205" s="11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</row>
    <row r="206" spans="3:17">
      <c r="D206" s="11"/>
      <c r="E206" s="11"/>
      <c r="F206" s="11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</row>
    <row r="207" spans="3:17">
      <c r="D207" s="11"/>
      <c r="E207" s="11"/>
      <c r="F207" s="11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</row>
    <row r="208" spans="3:17">
      <c r="D208" s="11"/>
      <c r="E208" s="11"/>
      <c r="F208" s="11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</row>
    <row r="209" spans="3:17">
      <c r="D209" s="11"/>
      <c r="E209" s="11"/>
      <c r="F209" s="11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</row>
    <row r="210" spans="3:17">
      <c r="D210" s="11"/>
      <c r="E210" s="11"/>
      <c r="F210" s="11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</row>
    <row r="211" spans="3:17">
      <c r="C211" s="3"/>
      <c r="D211" s="47"/>
      <c r="E211" s="47"/>
      <c r="F211" s="47"/>
      <c r="G211" s="47"/>
      <c r="H211" s="47"/>
      <c r="I211" s="47"/>
      <c r="J211" s="47"/>
      <c r="K211" s="47"/>
      <c r="L211" s="47"/>
      <c r="M211" s="47"/>
      <c r="N211" s="47"/>
      <c r="O211" s="47"/>
      <c r="P211" s="47"/>
      <c r="Q211" s="47"/>
    </row>
    <row r="212" spans="3:17"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</row>
    <row r="213" spans="3:17">
      <c r="D213" s="11"/>
      <c r="E213" s="11"/>
      <c r="F213" s="11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</row>
    <row r="214" spans="3:17">
      <c r="D214" s="11"/>
      <c r="E214" s="11"/>
      <c r="F214" s="11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</row>
    <row r="215" spans="3:17">
      <c r="D215" s="11"/>
      <c r="E215" s="11"/>
      <c r="F215" s="11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</row>
    <row r="216" spans="3:17">
      <c r="D216" s="11"/>
      <c r="E216" s="11"/>
      <c r="F216" s="11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</row>
    <row r="217" spans="3:17">
      <c r="C217" s="3"/>
      <c r="D217" s="11"/>
      <c r="E217" s="11"/>
      <c r="F217" s="11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</row>
    <row r="218" spans="3:17"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</row>
    <row r="219" spans="3:17">
      <c r="D219" s="11"/>
      <c r="E219" s="11"/>
      <c r="F219" s="11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</row>
    <row r="220" spans="3:17">
      <c r="D220" s="11"/>
      <c r="E220" s="11"/>
      <c r="F220" s="11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</row>
    <row r="221" spans="3:17">
      <c r="D221" s="11"/>
      <c r="E221" s="11"/>
      <c r="F221" s="11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</row>
    <row r="222" spans="3:17">
      <c r="C222" s="3"/>
      <c r="D222" s="11"/>
      <c r="E222" s="11"/>
      <c r="F222" s="11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</row>
    <row r="223" spans="3:17"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</row>
    <row r="224" spans="3:17">
      <c r="D224" s="11"/>
      <c r="E224" s="11"/>
      <c r="F224" s="11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</row>
    <row r="225" spans="3:17">
      <c r="D225" s="11"/>
      <c r="E225" s="11"/>
      <c r="F225" s="11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</row>
    <row r="226" spans="3:17">
      <c r="D226" s="11"/>
      <c r="E226" s="11"/>
      <c r="F226" s="11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</row>
    <row r="227" spans="3:17">
      <c r="C227" s="3"/>
      <c r="D227" s="47"/>
      <c r="E227" s="47"/>
      <c r="F227" s="47"/>
      <c r="G227" s="47"/>
      <c r="H227" s="47"/>
      <c r="I227" s="47"/>
      <c r="J227" s="47"/>
      <c r="K227" s="47"/>
      <c r="L227" s="47"/>
      <c r="M227" s="47"/>
      <c r="N227" s="47"/>
      <c r="O227" s="47"/>
      <c r="P227" s="47"/>
      <c r="Q227" s="47"/>
    </row>
    <row r="228" spans="3:17">
      <c r="C228" s="3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</row>
    <row r="229" spans="3:17">
      <c r="C229" s="3"/>
      <c r="D229" s="11"/>
      <c r="E229" s="11"/>
      <c r="F229" s="11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</row>
    <row r="230" spans="3:17">
      <c r="D230" s="83"/>
      <c r="E230" s="83"/>
      <c r="F230" s="83"/>
      <c r="G230" s="84"/>
      <c r="H230" s="84"/>
      <c r="I230" s="84"/>
      <c r="J230" s="84"/>
      <c r="K230" s="84"/>
      <c r="L230" s="84"/>
      <c r="M230" s="84"/>
      <c r="N230" s="84"/>
      <c r="O230" s="84"/>
      <c r="P230" s="84"/>
      <c r="Q230" s="84"/>
    </row>
    <row r="231" spans="3:17">
      <c r="D231" s="11"/>
      <c r="E231" s="11"/>
      <c r="F231" s="11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</row>
    <row r="232" spans="3:17">
      <c r="D232" s="11"/>
      <c r="E232" s="11"/>
      <c r="F232" s="11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</row>
    <row r="233" spans="3:17">
      <c r="D233" s="11"/>
      <c r="E233" s="11"/>
      <c r="F233" s="11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</row>
    <row r="234" spans="3:17">
      <c r="D234" s="11"/>
      <c r="E234" s="11"/>
      <c r="F234" s="11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</row>
    <row r="235" spans="3:17">
      <c r="D235" s="11"/>
      <c r="E235" s="11"/>
      <c r="F235" s="11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</row>
    <row r="244" spans="3:17">
      <c r="C244" s="36"/>
    </row>
    <row r="246" spans="3:17"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</row>
    <row r="248" spans="3:17">
      <c r="D248" s="11"/>
      <c r="E248" s="11"/>
      <c r="F248" s="11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</row>
    <row r="249" spans="3:17">
      <c r="D249" s="11"/>
      <c r="E249" s="11"/>
      <c r="F249" s="11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</row>
    <row r="250" spans="3:17">
      <c r="D250" s="11"/>
      <c r="E250" s="11"/>
      <c r="F250" s="11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</row>
    <row r="251" spans="3:17">
      <c r="D251" s="11"/>
      <c r="E251" s="11"/>
      <c r="F251" s="11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</row>
    <row r="252" spans="3:17">
      <c r="D252" s="11"/>
      <c r="E252" s="11"/>
      <c r="F252" s="11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</row>
    <row r="253" spans="3:17">
      <c r="D253" s="11"/>
      <c r="E253" s="11"/>
      <c r="F253" s="11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</row>
    <row r="254" spans="3:17" ht="15.75">
      <c r="C254" s="3"/>
      <c r="D254" s="74"/>
      <c r="E254" s="74"/>
      <c r="F254" s="74"/>
      <c r="G254" s="75"/>
      <c r="H254" s="75"/>
      <c r="I254" s="75"/>
      <c r="J254" s="75"/>
      <c r="K254" s="75"/>
      <c r="L254" s="75"/>
      <c r="M254" s="75"/>
      <c r="N254" s="75"/>
      <c r="O254" s="75"/>
      <c r="P254" s="75"/>
      <c r="Q254" s="75"/>
    </row>
    <row r="255" spans="3:17"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</row>
    <row r="256" spans="3:17">
      <c r="C256" s="3"/>
      <c r="D256" s="11"/>
      <c r="E256" s="11"/>
      <c r="F256" s="11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</row>
    <row r="257" spans="3:17"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</row>
    <row r="258" spans="3:17">
      <c r="D258" s="11"/>
      <c r="E258" s="11"/>
      <c r="F258" s="11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</row>
    <row r="259" spans="3:17">
      <c r="D259" s="11"/>
      <c r="E259" s="11"/>
      <c r="F259" s="11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</row>
    <row r="260" spans="3:17">
      <c r="D260" s="11"/>
      <c r="E260" s="11"/>
      <c r="F260" s="11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</row>
    <row r="261" spans="3:17">
      <c r="D261" s="11"/>
      <c r="E261" s="11"/>
      <c r="F261" s="11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</row>
    <row r="262" spans="3:17">
      <c r="C262" s="3"/>
      <c r="D262" s="11"/>
      <c r="E262" s="11"/>
      <c r="F262" s="11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</row>
    <row r="263" spans="3:17"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</row>
    <row r="264" spans="3:17">
      <c r="D264" s="11"/>
      <c r="E264" s="11"/>
      <c r="F264" s="11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</row>
    <row r="265" spans="3:17">
      <c r="D265" s="11"/>
      <c r="E265" s="11"/>
      <c r="F265" s="11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</row>
    <row r="266" spans="3:17">
      <c r="D266" s="11"/>
      <c r="E266" s="11"/>
      <c r="F266" s="11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</row>
    <row r="267" spans="3:17">
      <c r="D267" s="11"/>
      <c r="E267" s="11"/>
      <c r="F267" s="11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</row>
    <row r="268" spans="3:17">
      <c r="D268" s="11"/>
      <c r="E268" s="11"/>
      <c r="F268" s="11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</row>
    <row r="269" spans="3:17">
      <c r="D269" s="11"/>
      <c r="E269" s="11"/>
      <c r="F269" s="11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</row>
    <row r="270" spans="3:17">
      <c r="D270" s="11"/>
      <c r="E270" s="11"/>
      <c r="F270" s="11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</row>
    <row r="271" spans="3:17">
      <c r="D271" s="11"/>
      <c r="E271" s="11"/>
      <c r="F271" s="11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</row>
    <row r="272" spans="3:17">
      <c r="D272" s="11"/>
      <c r="E272" s="11"/>
      <c r="F272" s="11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</row>
    <row r="273" spans="3:17">
      <c r="C273" s="3"/>
      <c r="D273" s="47"/>
      <c r="E273" s="47"/>
      <c r="F273" s="47"/>
      <c r="G273" s="47"/>
      <c r="H273" s="47"/>
      <c r="I273" s="47"/>
      <c r="J273" s="47"/>
      <c r="K273" s="47"/>
      <c r="L273" s="47"/>
      <c r="M273" s="47"/>
      <c r="N273" s="47"/>
      <c r="O273" s="47"/>
      <c r="P273" s="47"/>
      <c r="Q273" s="47"/>
    </row>
    <row r="274" spans="3:17"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</row>
    <row r="275" spans="3:17">
      <c r="D275" s="11"/>
      <c r="E275" s="11"/>
      <c r="F275" s="11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</row>
    <row r="276" spans="3:17">
      <c r="D276" s="11"/>
      <c r="E276" s="11"/>
      <c r="F276" s="11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</row>
    <row r="277" spans="3:17">
      <c r="D277" s="11"/>
      <c r="E277" s="11"/>
      <c r="F277" s="11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</row>
    <row r="278" spans="3:17">
      <c r="D278" s="11"/>
      <c r="E278" s="11"/>
      <c r="F278" s="11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</row>
    <row r="279" spans="3:17" ht="15.75">
      <c r="C279" s="3"/>
      <c r="D279" s="74"/>
      <c r="E279" s="74"/>
      <c r="F279" s="74"/>
      <c r="G279" s="75"/>
      <c r="H279" s="75"/>
      <c r="I279" s="75"/>
      <c r="J279" s="75"/>
      <c r="K279" s="75"/>
      <c r="L279" s="75"/>
      <c r="M279" s="75"/>
      <c r="N279" s="75"/>
      <c r="O279" s="75"/>
      <c r="P279" s="75"/>
      <c r="Q279" s="75"/>
    </row>
    <row r="280" spans="3:17"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</row>
    <row r="281" spans="3:17">
      <c r="D281" s="11"/>
      <c r="E281" s="11"/>
      <c r="F281" s="11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</row>
    <row r="282" spans="3:17">
      <c r="D282" s="11"/>
      <c r="E282" s="11"/>
      <c r="F282" s="11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</row>
    <row r="283" spans="3:17">
      <c r="D283" s="11"/>
      <c r="E283" s="11"/>
      <c r="F283" s="11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</row>
    <row r="284" spans="3:17" ht="15.75">
      <c r="C284" s="3"/>
      <c r="D284" s="74"/>
      <c r="E284" s="74"/>
      <c r="F284" s="74"/>
      <c r="G284" s="75"/>
      <c r="H284" s="75"/>
      <c r="I284" s="75"/>
      <c r="J284" s="75"/>
      <c r="K284" s="75"/>
      <c r="L284" s="75"/>
      <c r="M284" s="75"/>
      <c r="N284" s="75"/>
      <c r="O284" s="75"/>
      <c r="P284" s="75"/>
      <c r="Q284" s="75"/>
    </row>
    <row r="285" spans="3:17"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</row>
    <row r="286" spans="3:17">
      <c r="D286" s="11"/>
      <c r="E286" s="11"/>
      <c r="F286" s="11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</row>
    <row r="287" spans="3:17">
      <c r="D287" s="11"/>
      <c r="E287" s="11"/>
      <c r="F287" s="11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</row>
    <row r="288" spans="3:17">
      <c r="D288" s="11"/>
      <c r="E288" s="11"/>
      <c r="F288" s="11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</row>
    <row r="289" spans="3:17">
      <c r="C289" s="3"/>
      <c r="D289" s="47"/>
      <c r="E289" s="47"/>
      <c r="F289" s="47"/>
      <c r="G289" s="47"/>
      <c r="H289" s="47"/>
      <c r="I289" s="47"/>
      <c r="J289" s="47"/>
      <c r="K289" s="47"/>
      <c r="L289" s="47"/>
      <c r="M289" s="47"/>
      <c r="N289" s="47"/>
      <c r="O289" s="47"/>
      <c r="P289" s="47"/>
      <c r="Q289" s="47"/>
    </row>
    <row r="290" spans="3:17">
      <c r="C290" s="3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</row>
    <row r="291" spans="3:17">
      <c r="C291" s="3"/>
      <c r="D291" s="11"/>
      <c r="E291" s="11"/>
      <c r="F291" s="11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</row>
    <row r="292" spans="3:17">
      <c r="D292" s="83"/>
      <c r="E292" s="83"/>
      <c r="F292" s="83"/>
      <c r="G292" s="84"/>
      <c r="H292" s="84"/>
      <c r="I292" s="84"/>
      <c r="J292" s="84"/>
      <c r="K292" s="84"/>
      <c r="L292" s="84"/>
      <c r="M292" s="84"/>
      <c r="N292" s="84"/>
      <c r="O292" s="84"/>
      <c r="P292" s="84"/>
      <c r="Q292" s="84"/>
    </row>
    <row r="293" spans="3:17">
      <c r="D293" s="11"/>
      <c r="E293" s="11"/>
      <c r="F293" s="11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</row>
    <row r="294" spans="3:17">
      <c r="D294" s="11"/>
      <c r="E294" s="11"/>
      <c r="F294" s="11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</row>
    <row r="295" spans="3:17">
      <c r="D295" s="11"/>
      <c r="E295" s="11"/>
      <c r="F295" s="11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</row>
    <row r="296" spans="3:17">
      <c r="D296" s="11"/>
      <c r="E296" s="11"/>
      <c r="F296" s="11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</row>
    <row r="297" spans="3:17">
      <c r="D297" s="11"/>
      <c r="E297" s="11"/>
      <c r="F297" s="11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</row>
    <row r="305" spans="3:17">
      <c r="C305" s="36"/>
    </row>
    <row r="306" spans="3:17">
      <c r="C306" s="3"/>
    </row>
    <row r="308" spans="3:17"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</row>
    <row r="310" spans="3:17">
      <c r="D310" s="41"/>
      <c r="E310" s="41"/>
      <c r="F310" s="41"/>
      <c r="G310" s="41"/>
      <c r="H310" s="41"/>
      <c r="I310" s="41"/>
      <c r="J310" s="41"/>
      <c r="K310" s="41"/>
      <c r="L310" s="41"/>
      <c r="M310" s="41"/>
      <c r="N310" s="41"/>
      <c r="O310" s="41"/>
      <c r="P310" s="41"/>
      <c r="Q310" s="41"/>
    </row>
    <row r="311" spans="3:17"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</row>
    <row r="313" spans="3:17"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</row>
    <row r="314" spans="3:17"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</row>
    <row r="315" spans="3:17"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</row>
    <row r="316" spans="3:17">
      <c r="C316" s="3"/>
      <c r="D316" s="47"/>
      <c r="E316" s="47"/>
      <c r="F316" s="47"/>
      <c r="G316" s="47"/>
      <c r="H316" s="47"/>
      <c r="I316" s="47"/>
      <c r="J316" s="47"/>
      <c r="K316" s="47"/>
      <c r="L316" s="47"/>
      <c r="M316" s="47"/>
      <c r="N316" s="47"/>
      <c r="O316" s="47"/>
      <c r="P316" s="47"/>
      <c r="Q316" s="47"/>
    </row>
    <row r="317" spans="3:17">
      <c r="D317" s="32"/>
      <c r="E317" s="32"/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3:17">
      <c r="C318" s="3"/>
      <c r="D318" s="47"/>
      <c r="E318" s="47"/>
      <c r="F318" s="47"/>
      <c r="G318" s="47"/>
      <c r="H318" s="47"/>
      <c r="I318" s="47"/>
      <c r="J318" s="47"/>
      <c r="K318" s="47"/>
      <c r="L318" s="47"/>
      <c r="M318" s="47"/>
      <c r="N318" s="47"/>
      <c r="O318" s="47"/>
      <c r="P318" s="47"/>
      <c r="Q318" s="47"/>
    </row>
    <row r="319" spans="3:17"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</row>
    <row r="320" spans="3:17"/>
    <row r="322" spans="3:17"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</row>
    <row r="323" spans="3:17"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</row>
    <row r="324" spans="3:17">
      <c r="C324" s="3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</row>
    <row r="325" spans="3:17"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</row>
    <row r="327" spans="3:17"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</row>
    <row r="332" spans="3:17"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</row>
    <row r="333" spans="3:17"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</row>
    <row r="334" spans="3:17"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</row>
    <row r="335" spans="3:17">
      <c r="C335" s="3"/>
      <c r="D335" s="47"/>
      <c r="E335" s="47"/>
      <c r="F335" s="47"/>
      <c r="G335" s="47"/>
      <c r="H335" s="47"/>
      <c r="I335" s="47"/>
      <c r="J335" s="47"/>
      <c r="K335" s="47"/>
      <c r="L335" s="47"/>
      <c r="M335" s="47"/>
      <c r="N335" s="47"/>
      <c r="O335" s="47"/>
      <c r="P335" s="47"/>
      <c r="Q335" s="47"/>
    </row>
    <row r="336" spans="3:17"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</row>
    <row r="338" spans="3:17"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</row>
    <row r="339" spans="3:17"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</row>
    <row r="340" spans="3:17"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</row>
    <row r="341" spans="3:17">
      <c r="C341" s="3"/>
      <c r="D341" s="47"/>
      <c r="E341" s="47"/>
      <c r="F341" s="47"/>
      <c r="G341" s="47"/>
      <c r="H341" s="47"/>
      <c r="I341" s="47"/>
      <c r="J341" s="47"/>
      <c r="K341" s="47"/>
      <c r="L341" s="47"/>
      <c r="M341" s="47"/>
      <c r="N341" s="47"/>
      <c r="O341" s="47"/>
      <c r="P341" s="47"/>
      <c r="Q341" s="47"/>
    </row>
    <row r="342" spans="3:17"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</row>
    <row r="344" spans="3:17"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</row>
    <row r="345" spans="3:17"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</row>
    <row r="346" spans="3:17">
      <c r="C346" s="3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</row>
    <row r="347" spans="3:17"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</row>
    <row r="348" spans="3:17"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</row>
    <row r="349" spans="3:17"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</row>
    <row r="350" spans="3:17">
      <c r="D350" s="47"/>
      <c r="E350" s="47"/>
      <c r="F350" s="47"/>
      <c r="G350" s="47"/>
      <c r="H350" s="47"/>
      <c r="I350" s="47"/>
      <c r="J350" s="47"/>
      <c r="K350" s="47"/>
      <c r="L350" s="47"/>
      <c r="M350" s="47"/>
      <c r="N350" s="47"/>
      <c r="O350" s="47"/>
      <c r="P350" s="47"/>
      <c r="Q350" s="47"/>
    </row>
    <row r="351" spans="3:17">
      <c r="C351" s="3"/>
      <c r="D351" s="47"/>
      <c r="E351" s="47"/>
      <c r="F351" s="47"/>
      <c r="G351" s="47"/>
      <c r="H351" s="47"/>
      <c r="I351" s="47"/>
      <c r="J351" s="47"/>
      <c r="K351" s="47"/>
      <c r="L351" s="47"/>
      <c r="M351" s="47"/>
      <c r="N351" s="47"/>
      <c r="O351" s="47"/>
      <c r="P351" s="47"/>
      <c r="Q351" s="47"/>
    </row>
    <row r="352" spans="3:17">
      <c r="C352" s="3"/>
      <c r="D352" s="67"/>
      <c r="E352" s="67"/>
      <c r="F352" s="67"/>
      <c r="G352" s="67"/>
      <c r="H352" s="67"/>
      <c r="I352" s="67"/>
      <c r="J352" s="67"/>
      <c r="K352" s="67"/>
      <c r="L352" s="67"/>
      <c r="M352" s="67"/>
      <c r="N352" s="67"/>
      <c r="O352" s="67"/>
      <c r="P352" s="67"/>
      <c r="Q352" s="67"/>
    </row>
    <row r="353" spans="3:17">
      <c r="C353" s="3"/>
      <c r="D353" s="67"/>
      <c r="E353" s="67"/>
      <c r="F353" s="67"/>
      <c r="G353" s="67"/>
      <c r="H353" s="67"/>
      <c r="I353" s="67"/>
      <c r="J353" s="67"/>
      <c r="K353" s="67"/>
      <c r="L353" s="67"/>
      <c r="M353" s="67"/>
      <c r="N353" s="67"/>
      <c r="O353" s="67"/>
      <c r="P353" s="67"/>
      <c r="Q353" s="67"/>
    </row>
    <row r="354" spans="3:17">
      <c r="D354" s="32"/>
      <c r="E354" s="32"/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7" spans="3:17">
      <c r="D357" s="41"/>
      <c r="E357" s="41"/>
      <c r="F357" s="41"/>
      <c r="G357" s="41"/>
      <c r="H357" s="41"/>
      <c r="I357" s="41"/>
      <c r="J357" s="41"/>
      <c r="K357" s="41"/>
      <c r="L357" s="41"/>
      <c r="M357" s="41"/>
      <c r="N357" s="41"/>
      <c r="O357" s="41"/>
      <c r="P357" s="41"/>
      <c r="Q357" s="41"/>
    </row>
    <row r="367" spans="3:17"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</row>
    <row r="369" spans="4:17"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</row>
    <row r="374" spans="4:17"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</row>
    <row r="380" spans="4:17"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</row>
    <row r="383" spans="4:17"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</row>
    <row r="384" spans="4:17"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</row>
    <row r="385" spans="4:17"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</row>
    <row r="388" spans="4:17"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</row>
    <row r="389" spans="4:17"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</row>
    <row r="391" spans="4:17"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</row>
    <row r="400" spans="4:17"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</row>
    <row r="407" spans="3:17">
      <c r="C407" s="5"/>
    </row>
    <row r="415" spans="3:17"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</row>
    <row r="417" spans="4:17"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</row>
    <row r="419" spans="4:17"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</row>
    <row r="420" spans="4:17"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</row>
    <row r="421" spans="4:17"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</row>
    <row r="423" spans="4:17"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</row>
    <row r="432" spans="4:17"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</row>
    <row r="435" spans="4:17"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</row>
    <row r="437" spans="4:17"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</row>
    <row r="443" spans="4:17"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</row>
    <row r="444" spans="4:17"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</row>
    <row r="446" spans="4:17"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</row>
    <row r="447" spans="4:17"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</row>
    <row r="448" spans="4:17"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</row>
    <row r="449" spans="4:17"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</row>
    <row r="451" spans="4:17"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</row>
    <row r="452" spans="4:17"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</row>
    <row r="454" spans="4:17"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</row>
    <row r="463" spans="4:17"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</row>
    <row r="468" spans="4:17"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</row>
    <row r="470" spans="4:17"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</row>
    <row r="473" spans="4:17"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</row>
    <row r="474" spans="4:17"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</row>
    <row r="476" spans="4:17"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</row>
    <row r="485" spans="3:17"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</row>
    <row r="492" spans="3:17">
      <c r="C492" s="5"/>
    </row>
    <row r="498" spans="4:17"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</row>
    <row r="500" spans="4:17"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</row>
    <row r="506" spans="4:17"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</row>
    <row r="509" spans="4:17"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</row>
    <row r="511" spans="4:17"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</row>
    <row r="512" spans="4:17"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</row>
    <row r="514" spans="4:17"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</row>
    <row r="515" spans="4:17"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</row>
    <row r="517" spans="4:17"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</row>
    <row r="531" spans="4:17"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</row>
    <row r="533" spans="4:17"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</row>
    <row r="536" spans="4:17"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</row>
    <row r="537" spans="4:17"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</row>
    <row r="539" spans="4:17"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</row>
    <row r="543" spans="4:17"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</row>
    <row r="545" spans="4:17"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</row>
    <row r="546" spans="4:17"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</row>
    <row r="548" spans="4:17"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</row>
    <row r="553" spans="4:17"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</row>
    <row r="559" spans="4:17"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</row>
    <row r="564" spans="4:17"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</row>
    <row r="567" spans="4:17"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</row>
    <row r="568" spans="4:17"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</row>
    <row r="570" spans="4:17"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</row>
    <row r="578" spans="3:3">
      <c r="C578" s="5"/>
    </row>
    <row r="594" spans="4:17"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</row>
    <row r="596" spans="4:17"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</row>
    <row r="600" spans="4:17"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</row>
    <row r="602" spans="4:17"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</row>
    <row r="605" spans="4:17"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</row>
    <row r="606" spans="4:17"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</row>
    <row r="608" spans="4:17"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</row>
    <row r="609" spans="4:17"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</row>
    <row r="611" spans="4:17"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</row>
    <row r="616" spans="4:17"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</row>
    <row r="622" spans="4:17"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</row>
    <row r="627" spans="4:17"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</row>
    <row r="628" spans="4:17"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</row>
    <row r="630" spans="4:17"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</row>
    <row r="631" spans="4:17"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</row>
    <row r="633" spans="4:17"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</row>
    <row r="647" spans="4:17"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</row>
    <row r="649" spans="4:17"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</row>
    <row r="651" spans="4:17"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</row>
    <row r="652" spans="4:17"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</row>
    <row r="653" spans="4:17"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</row>
    <row r="655" spans="4:17"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</row>
    <row r="662" spans="3:3">
      <c r="C662" s="5"/>
    </row>
    <row r="674" spans="4:17"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</row>
    <row r="677" spans="4:17"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</row>
    <row r="679" spans="4:17"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</row>
    <row r="685" spans="4:17"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</row>
    <row r="694" spans="4:17"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</row>
    <row r="696" spans="4:17"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</row>
    <row r="705" spans="4:17"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</row>
    <row r="710" spans="4:17"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</row>
    <row r="712" spans="4:17"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</row>
    <row r="722" spans="4:17"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</row>
    <row r="724" spans="4:17"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</row>
    <row r="727" spans="4:17"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</row>
    <row r="732" spans="4:17"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</row>
    <row r="748" spans="3:3">
      <c r="C748" s="5"/>
    </row>
    <row r="772" spans="4:17"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</row>
    <row r="773" spans="4:17"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</row>
    <row r="775" spans="4:17"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</row>
    <row r="790" spans="4:17"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</row>
    <row r="795" spans="4:17"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</row>
    <row r="801" spans="4:17"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</row>
    <row r="804" spans="4:17"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</row>
    <row r="805" spans="4:17"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</row>
    <row r="806" spans="4:17"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</row>
    <row r="807" spans="4:17"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</row>
    <row r="809" spans="4:17"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</row>
    <row r="812" spans="4:17"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</row>
    <row r="826" spans="4:17"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</row>
    <row r="828" spans="4:17"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</row>
    <row r="833" spans="3:17">
      <c r="C833" s="5"/>
    </row>
    <row r="840" spans="3:17"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</row>
    <row r="841" spans="3:17"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</row>
    <row r="842" spans="3:17"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</row>
    <row r="844" spans="3:17"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</row>
    <row r="847" spans="3:17"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</row>
    <row r="848" spans="3:17"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</row>
    <row r="850" spans="4:17"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</row>
    <row r="851" spans="4:17"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</row>
    <row r="853" spans="4:17"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</row>
    <row r="856" spans="4:17"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</row>
    <row r="858" spans="4:17"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</row>
    <row r="873" spans="4:17"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</row>
    <row r="875" spans="4:17"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</row>
    <row r="889" spans="4:17"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</row>
    <row r="891" spans="4:17"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</row>
    <row r="906" spans="4:17"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</row>
    <row r="911" spans="4:17"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</row>
    <row r="920" spans="3:3">
      <c r="C920" s="5"/>
    </row>
    <row r="958" spans="4:17"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</row>
    <row r="960" spans="4:17"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</row>
    <row r="969" spans="4:17"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</row>
    <row r="974" spans="4:17"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</row>
  </sheetData>
  <mergeCells count="27">
    <mergeCell ref="A8:C8"/>
    <mergeCell ref="A10:C10"/>
    <mergeCell ref="A1:R1"/>
    <mergeCell ref="A2:R2"/>
    <mergeCell ref="A3:R3"/>
    <mergeCell ref="E7:Q7"/>
    <mergeCell ref="B20:C20"/>
    <mergeCell ref="A21:C21"/>
    <mergeCell ref="A23:C23"/>
    <mergeCell ref="B24:C24"/>
    <mergeCell ref="B11:C11"/>
    <mergeCell ref="B12:C12"/>
    <mergeCell ref="B13:C13"/>
    <mergeCell ref="B18:C18"/>
    <mergeCell ref="B28:C28"/>
    <mergeCell ref="B30:C30"/>
    <mergeCell ref="B51:C51"/>
    <mergeCell ref="B53:C53"/>
    <mergeCell ref="B32:C32"/>
    <mergeCell ref="B33:C33"/>
    <mergeCell ref="B56:C56"/>
    <mergeCell ref="B35:C35"/>
    <mergeCell ref="B37:C37"/>
    <mergeCell ref="B39:C39"/>
    <mergeCell ref="B43:C43"/>
    <mergeCell ref="B45:C45"/>
    <mergeCell ref="B48:C48"/>
  </mergeCells>
  <phoneticPr fontId="19" type="noConversion"/>
  <printOptions horizontalCentered="1" verticalCentered="1"/>
  <pageMargins left="0.75" right="0.75" top="0.49" bottom="0.49" header="0.71" footer="0.5"/>
  <pageSetup scale="55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U201"/>
  <sheetViews>
    <sheetView showGridLines="0" topLeftCell="A42" workbookViewId="0">
      <selection activeCell="A4" sqref="A1:R1048576"/>
    </sheetView>
  </sheetViews>
  <sheetFormatPr defaultRowHeight="12.75"/>
  <cols>
    <col min="1" max="1" width="4.28515625" style="85" customWidth="1"/>
    <col min="2" max="2" width="2" style="85" customWidth="1"/>
    <col min="3" max="3" width="27.7109375" style="85" customWidth="1"/>
    <col min="4" max="4" width="12.5703125" style="85" customWidth="1"/>
    <col min="5" max="5" width="0.7109375" style="85" customWidth="1"/>
    <col min="6" max="6" width="11.85546875" style="85" customWidth="1"/>
    <col min="7" max="7" width="1.140625" style="85" customWidth="1"/>
    <col min="8" max="8" width="13.7109375" style="85" customWidth="1"/>
    <col min="9" max="9" width="1" style="85" customWidth="1"/>
    <col min="10" max="10" width="11.140625" style="85" customWidth="1"/>
    <col min="11" max="11" width="0.85546875" style="85" customWidth="1"/>
    <col min="12" max="12" width="9.85546875" style="85" customWidth="1"/>
    <col min="13" max="13" width="0.85546875" style="85" customWidth="1"/>
    <col min="14" max="14" width="9.85546875" style="85" customWidth="1"/>
    <col min="15" max="15" width="0.85546875" style="85" customWidth="1"/>
    <col min="16" max="16" width="9.85546875" style="85" customWidth="1"/>
    <col min="17" max="17" width="0.85546875" style="85" customWidth="1"/>
    <col min="18" max="18" width="1.42578125" style="85" customWidth="1"/>
    <col min="19" max="16384" width="9.140625" style="85"/>
  </cols>
  <sheetData>
    <row r="1" spans="1:18" ht="69" customHeight="1">
      <c r="A1" s="212"/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86"/>
    </row>
    <row r="2" spans="1:18" s="34" customFormat="1" ht="32.25" customHeight="1">
      <c r="A2" s="200" t="s">
        <v>81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87"/>
    </row>
    <row r="3" spans="1:18" s="34" customFormat="1" ht="32.25" customHeight="1">
      <c r="A3" s="200" t="s">
        <v>1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  <c r="R3" s="87"/>
    </row>
    <row r="4" spans="1:18">
      <c r="A4" s="88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R4" s="86"/>
    </row>
    <row r="5" spans="1:18">
      <c r="A5" s="208"/>
      <c r="B5" s="208"/>
      <c r="C5" s="213"/>
      <c r="D5" s="214" t="s">
        <v>125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6"/>
      <c r="Q5" s="136"/>
      <c r="R5" s="86"/>
    </row>
    <row r="6" spans="1:18">
      <c r="A6" s="211" t="s">
        <v>3</v>
      </c>
      <c r="B6" s="211"/>
      <c r="C6" s="211"/>
      <c r="D6" s="90">
        <v>2009</v>
      </c>
      <c r="E6" s="193"/>
      <c r="F6" s="90">
        <v>2008</v>
      </c>
      <c r="G6" s="91"/>
      <c r="H6" s="90">
        <v>2007</v>
      </c>
      <c r="I6" s="91"/>
      <c r="J6" s="90">
        <v>2006</v>
      </c>
      <c r="K6" s="92"/>
      <c r="L6" s="90">
        <v>2005</v>
      </c>
      <c r="M6" s="92"/>
      <c r="N6" s="90">
        <v>2004</v>
      </c>
      <c r="O6" s="92"/>
      <c r="P6" s="135">
        <v>2003</v>
      </c>
      <c r="Q6" s="137"/>
      <c r="R6" s="93"/>
    </row>
    <row r="7" spans="1:18">
      <c r="A7" s="94"/>
      <c r="P7" s="93"/>
      <c r="Q7" s="93"/>
      <c r="R7" s="93"/>
    </row>
    <row r="8" spans="1:18">
      <c r="A8" s="208" t="s">
        <v>82</v>
      </c>
      <c r="B8" s="208"/>
      <c r="C8" s="208"/>
    </row>
    <row r="9" spans="1:18">
      <c r="B9" s="209" t="s">
        <v>83</v>
      </c>
      <c r="C9" s="209"/>
      <c r="D9" s="96">
        <v>3312341</v>
      </c>
      <c r="F9" s="95">
        <v>3980644</v>
      </c>
      <c r="H9" s="95">
        <v>4559932</v>
      </c>
      <c r="J9" s="97">
        <v>4253783</v>
      </c>
      <c r="K9" s="98"/>
      <c r="L9" s="97">
        <v>3210597</v>
      </c>
      <c r="M9" s="98"/>
      <c r="N9" s="97">
        <v>2631522</v>
      </c>
      <c r="O9" s="98"/>
      <c r="P9" s="97">
        <v>2399846</v>
      </c>
      <c r="Q9" s="99"/>
      <c r="R9" s="100"/>
    </row>
    <row r="10" spans="1:18">
      <c r="B10" s="210" t="s">
        <v>84</v>
      </c>
      <c r="C10" s="210"/>
      <c r="D10" s="103">
        <v>10319</v>
      </c>
      <c r="E10" s="101"/>
      <c r="F10" s="102">
        <v>34089</v>
      </c>
      <c r="G10" s="101"/>
      <c r="H10" s="102">
        <v>119231</v>
      </c>
      <c r="I10" s="101"/>
      <c r="J10" s="104">
        <v>130508</v>
      </c>
      <c r="K10" s="105"/>
      <c r="L10" s="106">
        <v>120658</v>
      </c>
      <c r="M10" s="105"/>
      <c r="N10" s="106">
        <v>36245</v>
      </c>
      <c r="O10" s="105"/>
      <c r="P10" s="104">
        <v>27310</v>
      </c>
      <c r="Q10" s="107"/>
      <c r="R10" s="100"/>
    </row>
    <row r="11" spans="1:18">
      <c r="B11" s="209" t="s">
        <v>85</v>
      </c>
      <c r="C11" s="209"/>
      <c r="D11" s="109">
        <v>841563</v>
      </c>
      <c r="F11" s="108">
        <f>1023076+30552</f>
        <v>1053628</v>
      </c>
      <c r="H11" s="108">
        <v>1231444</v>
      </c>
      <c r="J11" s="104">
        <f>1270482+85278</f>
        <v>1355760</v>
      </c>
      <c r="K11" s="110"/>
      <c r="L11" s="104">
        <f>1454005+58123</f>
        <v>1512128</v>
      </c>
      <c r="M11" s="110"/>
      <c r="N11" s="104">
        <f>1292276+27566</f>
        <v>1319842</v>
      </c>
      <c r="O11" s="110"/>
      <c r="P11" s="104">
        <f>18892+1121100</f>
        <v>1139992</v>
      </c>
      <c r="Q11" s="107"/>
      <c r="R11" s="100"/>
    </row>
    <row r="12" spans="1:18">
      <c r="B12" s="209" t="s">
        <v>86</v>
      </c>
      <c r="C12" s="209"/>
      <c r="D12" s="109">
        <v>29307</v>
      </c>
      <c r="F12" s="108">
        <v>40171</v>
      </c>
      <c r="H12" s="108">
        <v>52300</v>
      </c>
      <c r="J12" s="104">
        <v>57315</v>
      </c>
      <c r="K12" s="110"/>
      <c r="L12" s="104">
        <v>55215</v>
      </c>
      <c r="M12" s="110"/>
      <c r="N12" s="104">
        <v>53597</v>
      </c>
      <c r="O12" s="110"/>
      <c r="P12" s="104">
        <v>48507</v>
      </c>
      <c r="Q12" s="107"/>
      <c r="R12" s="100"/>
    </row>
    <row r="13" spans="1:18">
      <c r="B13" s="209" t="s">
        <v>87</v>
      </c>
      <c r="C13" s="209"/>
      <c r="D13" s="112">
        <v>34041</v>
      </c>
      <c r="F13" s="111">
        <v>40132</v>
      </c>
      <c r="H13" s="111">
        <v>30274</v>
      </c>
      <c r="J13" s="113">
        <v>23839</v>
      </c>
      <c r="K13" s="110"/>
      <c r="L13" s="113">
        <v>215852</v>
      </c>
      <c r="M13" s="110"/>
      <c r="N13" s="113">
        <v>8070</v>
      </c>
      <c r="O13" s="110"/>
      <c r="P13" s="113">
        <v>11802</v>
      </c>
      <c r="Q13" s="107"/>
      <c r="R13" s="100"/>
    </row>
    <row r="14" spans="1:18">
      <c r="A14" s="208" t="s">
        <v>88</v>
      </c>
      <c r="B14" s="208"/>
      <c r="C14" s="208"/>
      <c r="D14" s="115">
        <f>SUM(D9:D13)</f>
        <v>4227571</v>
      </c>
      <c r="F14" s="114">
        <f>SUM(F9:F13)</f>
        <v>5148664</v>
      </c>
      <c r="H14" s="114">
        <v>5993181</v>
      </c>
      <c r="J14" s="114">
        <f>SUM(J9:J13)</f>
        <v>5821205</v>
      </c>
      <c r="K14" s="110"/>
      <c r="L14" s="114">
        <f>SUM(L9:L13)</f>
        <v>5114450</v>
      </c>
      <c r="M14" s="110"/>
      <c r="N14" s="114">
        <f>SUM(N9:N13)</f>
        <v>4049276</v>
      </c>
      <c r="O14" s="110"/>
      <c r="P14" s="114">
        <f>SUM(P9:P13)</f>
        <v>3627457</v>
      </c>
      <c r="Q14" s="116"/>
      <c r="R14" s="100"/>
    </row>
    <row r="15" spans="1:18">
      <c r="F15" s="108"/>
      <c r="H15" s="108"/>
      <c r="J15" s="108"/>
      <c r="L15" s="108"/>
      <c r="R15" s="100"/>
    </row>
    <row r="16" spans="1:18">
      <c r="A16" s="208" t="s">
        <v>89</v>
      </c>
      <c r="B16" s="208"/>
      <c r="C16" s="208"/>
      <c r="F16" s="108"/>
      <c r="H16" s="108"/>
      <c r="J16" s="108"/>
      <c r="L16" s="108"/>
      <c r="R16" s="100"/>
    </row>
    <row r="17" spans="1:21">
      <c r="B17" s="209" t="s">
        <v>90</v>
      </c>
      <c r="C17" s="209"/>
      <c r="D17" s="109">
        <v>1503450</v>
      </c>
      <c r="F17" s="186">
        <v>2074119</v>
      </c>
      <c r="H17" s="108">
        <v>2405665</v>
      </c>
      <c r="J17" s="108">
        <v>2198210</v>
      </c>
      <c r="L17" s="108">
        <v>1409092</v>
      </c>
      <c r="N17" s="108">
        <v>874196</v>
      </c>
      <c r="P17" s="108">
        <v>866026</v>
      </c>
      <c r="Q17" s="109"/>
      <c r="R17" s="100"/>
    </row>
    <row r="18" spans="1:21">
      <c r="B18" s="209" t="s">
        <v>91</v>
      </c>
      <c r="C18" s="209"/>
      <c r="D18" s="112">
        <v>627485</v>
      </c>
      <c r="F18" s="111">
        <v>944961</v>
      </c>
      <c r="H18" s="111">
        <v>1328031</v>
      </c>
      <c r="J18" s="108">
        <v>1402333</v>
      </c>
      <c r="L18" s="108">
        <v>1270897</v>
      </c>
      <c r="N18" s="111">
        <v>822696</v>
      </c>
      <c r="P18" s="111">
        <v>679455</v>
      </c>
      <c r="Q18" s="109"/>
      <c r="R18" s="100"/>
    </row>
    <row r="19" spans="1:21">
      <c r="A19" s="208" t="s">
        <v>92</v>
      </c>
      <c r="B19" s="208"/>
      <c r="C19" s="208"/>
      <c r="D19" s="118">
        <f>SUM(D17:D18)</f>
        <v>2130935</v>
      </c>
      <c r="F19" s="117">
        <f>SUM(F17:F18)</f>
        <v>3019080</v>
      </c>
      <c r="H19" s="117">
        <v>3733696</v>
      </c>
      <c r="J19" s="119">
        <f>SUM(J17:J18)</f>
        <v>3600543</v>
      </c>
      <c r="L19" s="119">
        <v>2679989</v>
      </c>
      <c r="N19" s="117">
        <f>SUM(N17:N18)</f>
        <v>1696892</v>
      </c>
      <c r="P19" s="117">
        <f>SUM(P17:P18)</f>
        <v>1545481</v>
      </c>
      <c r="Q19" s="120"/>
      <c r="R19" s="100"/>
    </row>
    <row r="20" spans="1:21">
      <c r="F20" s="108"/>
      <c r="H20" s="108"/>
      <c r="J20" s="108"/>
      <c r="L20" s="108"/>
      <c r="N20" s="108"/>
      <c r="R20" s="100"/>
    </row>
    <row r="21" spans="1:21">
      <c r="A21" s="208" t="s">
        <v>93</v>
      </c>
      <c r="B21" s="208"/>
      <c r="C21" s="208"/>
      <c r="D21" s="109">
        <f>+D14-D19</f>
        <v>2096636</v>
      </c>
      <c r="F21" s="108">
        <f>+F14-F19</f>
        <v>2129584</v>
      </c>
      <c r="H21" s="121">
        <v>2259485</v>
      </c>
      <c r="J21" s="121">
        <f>+J14-J19</f>
        <v>2220662</v>
      </c>
      <c r="L21" s="121">
        <f>+L14-L19</f>
        <v>2434461</v>
      </c>
      <c r="M21" s="121">
        <f>+M14-M19</f>
        <v>0</v>
      </c>
      <c r="N21" s="121">
        <f>+N14-N19</f>
        <v>2352384</v>
      </c>
      <c r="O21" s="121">
        <f>+O14-O19</f>
        <v>0</v>
      </c>
      <c r="P21" s="121">
        <f>+P14-P19</f>
        <v>2081976</v>
      </c>
      <c r="Q21" s="120"/>
      <c r="R21" s="100"/>
    </row>
    <row r="22" spans="1:21">
      <c r="F22" s="108"/>
      <c r="H22" s="108"/>
      <c r="J22" s="108"/>
      <c r="L22" s="108"/>
      <c r="N22" s="108"/>
      <c r="R22" s="100"/>
    </row>
    <row r="23" spans="1:21">
      <c r="A23" s="209" t="s">
        <v>94</v>
      </c>
      <c r="B23" s="209"/>
      <c r="C23" s="209"/>
      <c r="D23" s="112">
        <v>1621794</v>
      </c>
      <c r="F23" s="111">
        <v>1014096</v>
      </c>
      <c r="H23" s="111">
        <v>735114</v>
      </c>
      <c r="J23" s="111">
        <v>368532</v>
      </c>
      <c r="L23" s="111">
        <v>231288</v>
      </c>
      <c r="N23" s="111">
        <v>251437</v>
      </c>
      <c r="P23" s="111">
        <v>294539</v>
      </c>
      <c r="Q23" s="109"/>
      <c r="R23" s="100"/>
    </row>
    <row r="24" spans="1:21">
      <c r="A24" s="209" t="s">
        <v>95</v>
      </c>
      <c r="B24" s="209"/>
      <c r="C24" s="209"/>
      <c r="F24" s="108"/>
      <c r="H24" s="108"/>
      <c r="J24" s="108"/>
      <c r="L24" s="108"/>
      <c r="N24" s="108"/>
      <c r="R24" s="100"/>
    </row>
    <row r="25" spans="1:21">
      <c r="C25" s="85" t="s">
        <v>96</v>
      </c>
      <c r="D25" s="123">
        <f>+D21-D23</f>
        <v>474842</v>
      </c>
      <c r="F25" s="122">
        <f>+F21-F23</f>
        <v>1115488</v>
      </c>
      <c r="H25" s="122">
        <v>1524371</v>
      </c>
      <c r="J25" s="122">
        <f>+J21-J23</f>
        <v>1852130</v>
      </c>
      <c r="L25" s="122">
        <f>+L21-L23</f>
        <v>2203173</v>
      </c>
      <c r="M25" s="188">
        <f>+M21-M23</f>
        <v>0</v>
      </c>
      <c r="N25" s="122">
        <f>+N21-N23</f>
        <v>2100947</v>
      </c>
      <c r="O25" s="188">
        <f>+O21-O23</f>
        <v>0</v>
      </c>
      <c r="P25" s="122">
        <f>+P21-P23</f>
        <v>1787437</v>
      </c>
      <c r="Q25" s="124"/>
      <c r="R25" s="100"/>
    </row>
    <row r="26" spans="1:21">
      <c r="F26" s="108"/>
      <c r="H26" s="108"/>
      <c r="L26" s="108"/>
      <c r="R26" s="100"/>
    </row>
    <row r="27" spans="1:21">
      <c r="A27" s="209" t="s">
        <v>97</v>
      </c>
      <c r="B27" s="209"/>
      <c r="C27" s="209"/>
      <c r="D27" s="112">
        <v>1045373</v>
      </c>
      <c r="F27" s="111">
        <v>998352</v>
      </c>
      <c r="H27" s="111">
        <v>842658</v>
      </c>
      <c r="J27" s="108">
        <v>636773</v>
      </c>
      <c r="L27" s="111">
        <v>663105</v>
      </c>
      <c r="N27" s="108">
        <v>743334</v>
      </c>
      <c r="P27" s="111">
        <v>661349</v>
      </c>
      <c r="Q27" s="109"/>
      <c r="R27" s="100"/>
    </row>
    <row r="28" spans="1:21">
      <c r="A28" s="209" t="s">
        <v>98</v>
      </c>
      <c r="B28" s="209"/>
      <c r="C28" s="209"/>
      <c r="D28" s="178">
        <v>2140213</v>
      </c>
      <c r="F28" s="111">
        <f>548908+137206+1237335</f>
        <v>1923449</v>
      </c>
      <c r="H28" s="111">
        <v>1835875</v>
      </c>
      <c r="J28" s="125">
        <f>553513+145157+1009054</f>
        <v>1707724</v>
      </c>
      <c r="L28" s="111">
        <f>553667+136704+914875</f>
        <v>1605246</v>
      </c>
      <c r="N28" s="125">
        <f>488343+156739+842619</f>
        <v>1487701</v>
      </c>
      <c r="P28" s="111">
        <f>464436+167687+779981</f>
        <v>1412104</v>
      </c>
      <c r="Q28" s="109"/>
      <c r="R28" s="100"/>
    </row>
    <row r="29" spans="1:21">
      <c r="F29" s="108"/>
      <c r="H29" s="108"/>
      <c r="J29" s="108"/>
      <c r="L29" s="108"/>
      <c r="N29" s="108"/>
      <c r="R29" s="100"/>
    </row>
    <row r="30" spans="1:21">
      <c r="A30" s="209" t="s">
        <v>99</v>
      </c>
      <c r="B30" s="209"/>
      <c r="C30" s="209"/>
      <c r="D30" s="109">
        <f>+D25+D27-D28</f>
        <v>-619998</v>
      </c>
      <c r="F30" s="108">
        <f>+F25+F27-F28</f>
        <v>190391</v>
      </c>
      <c r="H30" s="121">
        <v>531154</v>
      </c>
      <c r="J30" s="121">
        <f>+J25+J27-J28</f>
        <v>781179</v>
      </c>
      <c r="L30" s="121">
        <f>+L25+L27-L28</f>
        <v>1261032</v>
      </c>
      <c r="M30" s="121">
        <f>+M25+M27-M28</f>
        <v>0</v>
      </c>
      <c r="N30" s="121">
        <f>+N25+N27-N28</f>
        <v>1356580</v>
      </c>
      <c r="O30" s="121">
        <f>+O25+O27-O28</f>
        <v>0</v>
      </c>
      <c r="P30" s="121">
        <f>+P25+P27-P28</f>
        <v>1036682</v>
      </c>
      <c r="Q30" s="120"/>
      <c r="R30" s="100"/>
      <c r="T30" s="86"/>
      <c r="U30" s="86"/>
    </row>
    <row r="31" spans="1:21">
      <c r="D31" s="180"/>
      <c r="F31" s="108"/>
      <c r="H31" s="108"/>
      <c r="J31" s="108"/>
      <c r="L31" s="108"/>
      <c r="N31" s="108"/>
      <c r="R31" s="100"/>
    </row>
    <row r="32" spans="1:21">
      <c r="A32" s="209" t="s">
        <v>100</v>
      </c>
      <c r="B32" s="209"/>
      <c r="C32" s="209"/>
      <c r="D32" s="194">
        <v>-52588</v>
      </c>
      <c r="F32" s="111">
        <v>9003</v>
      </c>
      <c r="H32" s="111">
        <v>128597</v>
      </c>
      <c r="J32" s="111">
        <v>191327</v>
      </c>
      <c r="L32" s="111">
        <v>214557</v>
      </c>
      <c r="N32" s="111">
        <v>184715</v>
      </c>
      <c r="P32" s="111">
        <v>129366</v>
      </c>
      <c r="Q32" s="109"/>
      <c r="R32" s="100"/>
    </row>
    <row r="33" spans="1:18">
      <c r="F33" s="108"/>
      <c r="H33" s="108"/>
      <c r="L33" s="108"/>
      <c r="R33" s="100"/>
    </row>
    <row r="34" spans="1:18">
      <c r="A34" s="209" t="s">
        <v>101</v>
      </c>
      <c r="B34" s="209"/>
      <c r="C34" s="209"/>
      <c r="F34" s="108"/>
      <c r="H34" s="108"/>
      <c r="J34" s="108"/>
      <c r="L34" s="108"/>
      <c r="N34" s="108"/>
      <c r="R34" s="100"/>
    </row>
    <row r="35" spans="1:18">
      <c r="C35" s="85" t="s">
        <v>102</v>
      </c>
      <c r="D35" s="195">
        <f>+D30-D32</f>
        <v>-567410</v>
      </c>
      <c r="F35" s="121">
        <f>+F30-F32</f>
        <v>181388</v>
      </c>
      <c r="H35" s="121">
        <v>402557</v>
      </c>
      <c r="J35" s="121">
        <f>+J30-J32</f>
        <v>589852</v>
      </c>
      <c r="L35" s="121">
        <f>+L30-L32</f>
        <v>1046475</v>
      </c>
      <c r="M35" s="121">
        <f>+M30-M32</f>
        <v>0</v>
      </c>
      <c r="N35" s="121">
        <f>+N30-N32</f>
        <v>1171865</v>
      </c>
      <c r="O35" s="121">
        <f>+O30-O32</f>
        <v>0</v>
      </c>
      <c r="P35" s="121">
        <f>+P30-P32</f>
        <v>907316</v>
      </c>
      <c r="Q35" s="120"/>
      <c r="R35" s="100"/>
    </row>
    <row r="36" spans="1:18">
      <c r="A36" s="209" t="s">
        <v>103</v>
      </c>
      <c r="B36" s="209"/>
      <c r="C36" s="209"/>
      <c r="D36" s="177">
        <v>0</v>
      </c>
      <c r="F36" s="111">
        <v>0</v>
      </c>
      <c r="H36" s="111" t="s">
        <v>104</v>
      </c>
      <c r="J36" s="111">
        <v>0</v>
      </c>
      <c r="L36" s="111">
        <v>0</v>
      </c>
      <c r="N36" s="111">
        <v>4419</v>
      </c>
      <c r="P36" s="111">
        <v>-22899</v>
      </c>
      <c r="Q36" s="109"/>
      <c r="R36" s="100"/>
    </row>
    <row r="37" spans="1:18">
      <c r="J37" s="108"/>
      <c r="L37" s="108"/>
      <c r="R37" s="100"/>
    </row>
    <row r="38" spans="1:18" ht="13.5" thickBot="1">
      <c r="A38" s="208" t="s">
        <v>126</v>
      </c>
      <c r="B38" s="208"/>
      <c r="C38" s="208"/>
      <c r="D38" s="196">
        <f>+D35-D36</f>
        <v>-567410</v>
      </c>
      <c r="F38" s="179">
        <f>+F35-F36</f>
        <v>181388</v>
      </c>
      <c r="H38" s="126">
        <v>402557</v>
      </c>
      <c r="J38" s="126">
        <f>+J35+J36</f>
        <v>589852</v>
      </c>
      <c r="L38" s="126">
        <f>+L35+L36</f>
        <v>1046475</v>
      </c>
      <c r="M38" s="143">
        <f>+M35+M36</f>
        <v>0</v>
      </c>
      <c r="N38" s="126">
        <f>+N35+N36</f>
        <v>1176284</v>
      </c>
      <c r="O38" s="143"/>
      <c r="P38" s="126">
        <f>+P35+P36</f>
        <v>884417</v>
      </c>
      <c r="Q38" s="127"/>
      <c r="R38" s="100"/>
    </row>
    <row r="39" spans="1:18" ht="13.5" thickTop="1">
      <c r="R39" s="100"/>
    </row>
    <row r="40" spans="1:18">
      <c r="R40" s="100"/>
    </row>
    <row r="41" spans="1:18">
      <c r="R41" s="100"/>
    </row>
    <row r="42" spans="1:18">
      <c r="C42" s="94"/>
      <c r="D42" s="94"/>
      <c r="E42" s="94"/>
      <c r="F42" s="94"/>
      <c r="G42" s="94"/>
      <c r="H42" s="94"/>
      <c r="I42" s="94"/>
      <c r="J42" s="85">
        <v>2003</v>
      </c>
      <c r="K42" s="85">
        <v>884</v>
      </c>
      <c r="O42" s="94"/>
      <c r="P42" s="86"/>
      <c r="Q42" s="86"/>
      <c r="R42" s="86"/>
    </row>
    <row r="43" spans="1:18">
      <c r="J43" s="85">
        <v>2004</v>
      </c>
      <c r="K43" s="85">
        <v>1176</v>
      </c>
      <c r="P43" s="86"/>
      <c r="Q43" s="86"/>
      <c r="R43" s="86"/>
    </row>
    <row r="44" spans="1:18">
      <c r="J44" s="85">
        <v>2005</v>
      </c>
      <c r="K44" s="85">
        <v>1046</v>
      </c>
      <c r="P44" s="86"/>
      <c r="Q44" s="86"/>
      <c r="R44" s="86"/>
    </row>
    <row r="45" spans="1:18">
      <c r="J45" s="85">
        <v>2006</v>
      </c>
      <c r="K45" s="85">
        <v>590</v>
      </c>
      <c r="P45" s="128"/>
      <c r="Q45" s="128"/>
      <c r="R45" s="128"/>
    </row>
    <row r="46" spans="1:18">
      <c r="J46" s="85">
        <v>2007</v>
      </c>
      <c r="K46" s="85">
        <v>403</v>
      </c>
    </row>
    <row r="47" spans="1:18">
      <c r="J47" s="85">
        <v>2008</v>
      </c>
      <c r="K47" s="85">
        <v>181</v>
      </c>
      <c r="P47" s="129"/>
      <c r="Q47" s="129"/>
      <c r="R47" s="129"/>
    </row>
    <row r="48" spans="1:18">
      <c r="J48" s="85">
        <v>2009</v>
      </c>
      <c r="K48" s="85">
        <v>-567</v>
      </c>
      <c r="P48" s="129"/>
      <c r="Q48" s="129"/>
      <c r="R48" s="129"/>
    </row>
    <row r="49" spans="16:18">
      <c r="P49" s="129"/>
      <c r="Q49" s="129"/>
      <c r="R49" s="129"/>
    </row>
    <row r="50" spans="16:18">
      <c r="P50" s="129"/>
      <c r="Q50" s="129"/>
      <c r="R50" s="129"/>
    </row>
    <row r="51" spans="16:18">
      <c r="P51" s="129"/>
      <c r="Q51" s="129"/>
      <c r="R51" s="129"/>
    </row>
    <row r="52" spans="16:18">
      <c r="P52" s="129"/>
      <c r="Q52" s="129"/>
      <c r="R52" s="129"/>
    </row>
    <row r="53" spans="16:18" ht="15">
      <c r="P53" s="130"/>
      <c r="Q53" s="130"/>
      <c r="R53" s="130"/>
    </row>
    <row r="54" spans="16:18">
      <c r="P54" s="131"/>
      <c r="Q54" s="131"/>
      <c r="R54" s="131"/>
    </row>
    <row r="55" spans="16:18">
      <c r="P55" s="129"/>
      <c r="Q55" s="129"/>
      <c r="R55" s="129"/>
    </row>
    <row r="56" spans="16:18">
      <c r="P56" s="129"/>
      <c r="Q56" s="129"/>
      <c r="R56" s="129"/>
    </row>
    <row r="57" spans="16:18" ht="15">
      <c r="P57" s="130"/>
      <c r="Q57" s="130"/>
      <c r="R57" s="130"/>
    </row>
    <row r="58" spans="16:18">
      <c r="P58" s="132"/>
      <c r="Q58" s="132"/>
      <c r="R58" s="132"/>
    </row>
    <row r="59" spans="16:18">
      <c r="P59" s="129"/>
      <c r="Q59" s="129"/>
      <c r="R59" s="129"/>
    </row>
    <row r="60" spans="16:18">
      <c r="P60" s="129"/>
      <c r="Q60" s="129"/>
      <c r="R60" s="129"/>
    </row>
    <row r="61" spans="16:18">
      <c r="P61" s="129"/>
      <c r="Q61" s="129"/>
      <c r="R61" s="129"/>
    </row>
    <row r="62" spans="16:18">
      <c r="P62" s="129"/>
      <c r="Q62" s="129"/>
      <c r="R62" s="129"/>
    </row>
    <row r="63" spans="16:18">
      <c r="P63" s="129"/>
      <c r="Q63" s="129"/>
      <c r="R63" s="129"/>
    </row>
    <row r="64" spans="16:18">
      <c r="P64" s="129"/>
      <c r="Q64" s="129"/>
      <c r="R64" s="129"/>
    </row>
    <row r="65" spans="3:18">
      <c r="P65" s="129"/>
      <c r="Q65" s="129"/>
      <c r="R65" s="129"/>
    </row>
    <row r="66" spans="3:18">
      <c r="P66" s="129"/>
      <c r="Q66" s="129"/>
      <c r="R66" s="129"/>
    </row>
    <row r="67" spans="3:18">
      <c r="P67" s="129"/>
      <c r="Q67" s="129"/>
      <c r="R67" s="129"/>
    </row>
    <row r="68" spans="3:18">
      <c r="P68" s="129"/>
      <c r="Q68" s="129"/>
      <c r="R68" s="129"/>
    </row>
    <row r="69" spans="3:18">
      <c r="P69" s="129"/>
      <c r="Q69" s="129"/>
      <c r="R69" s="129"/>
    </row>
    <row r="70" spans="3:18">
      <c r="P70" s="129"/>
      <c r="Q70" s="129"/>
      <c r="R70" s="129"/>
    </row>
    <row r="71" spans="3:18">
      <c r="P71" s="129"/>
      <c r="Q71" s="129"/>
      <c r="R71" s="129"/>
    </row>
    <row r="72" spans="3:18">
      <c r="P72" s="129"/>
      <c r="Q72" s="129"/>
      <c r="R72" s="129"/>
    </row>
    <row r="74" spans="3:18">
      <c r="C74" s="86"/>
      <c r="D74" s="86"/>
      <c r="E74" s="86"/>
      <c r="F74" s="86"/>
      <c r="G74" s="86"/>
      <c r="H74" s="86"/>
      <c r="I74" s="86"/>
      <c r="J74" s="86"/>
      <c r="K74" s="86"/>
      <c r="L74" s="86"/>
      <c r="M74" s="86"/>
      <c r="N74" s="86"/>
      <c r="O74" s="86"/>
    </row>
    <row r="75" spans="3:18">
      <c r="C75" s="86"/>
      <c r="D75" s="86"/>
      <c r="E75" s="86"/>
      <c r="F75" s="86"/>
      <c r="G75" s="86"/>
      <c r="H75" s="86"/>
      <c r="I75" s="86"/>
      <c r="J75" s="86"/>
      <c r="K75" s="86"/>
      <c r="L75" s="86"/>
      <c r="M75" s="86"/>
      <c r="N75" s="86"/>
      <c r="O75" s="86"/>
    </row>
    <row r="76" spans="3:18"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</row>
    <row r="77" spans="3:18">
      <c r="C77" s="86"/>
      <c r="D77" s="86"/>
      <c r="E77" s="86"/>
      <c r="F77" s="86"/>
      <c r="G77" s="86"/>
      <c r="H77" s="86"/>
      <c r="I77" s="86"/>
      <c r="J77" s="86"/>
      <c r="K77" s="86"/>
      <c r="L77" s="86"/>
      <c r="M77" s="86"/>
      <c r="N77" s="86"/>
      <c r="O77" s="86"/>
      <c r="P77" s="86"/>
      <c r="Q77" s="86"/>
      <c r="R77" s="86"/>
    </row>
    <row r="78" spans="3:18"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86"/>
      <c r="Q78" s="86"/>
      <c r="R78" s="86"/>
    </row>
    <row r="79" spans="3:18">
      <c r="P79" s="86"/>
      <c r="Q79" s="86"/>
      <c r="R79" s="86"/>
    </row>
    <row r="80" spans="3:18">
      <c r="P80" s="86"/>
      <c r="Q80" s="86"/>
      <c r="R80" s="86"/>
    </row>
    <row r="114" spans="3:18">
      <c r="C114" s="133"/>
      <c r="D114" s="168"/>
      <c r="E114" s="168"/>
      <c r="F114" s="86"/>
      <c r="G114" s="86"/>
      <c r="H114" s="86"/>
      <c r="I114" s="86"/>
      <c r="J114" s="86"/>
      <c r="K114" s="86"/>
      <c r="L114" s="86"/>
      <c r="M114" s="86"/>
      <c r="N114" s="86"/>
      <c r="O114" s="86"/>
    </row>
    <row r="115" spans="3:18"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</row>
    <row r="116" spans="3:18">
      <c r="C116" s="86"/>
      <c r="D116" s="86"/>
      <c r="E116" s="86"/>
      <c r="F116" s="86"/>
      <c r="G116" s="86"/>
      <c r="H116" s="86"/>
      <c r="I116" s="86"/>
      <c r="J116" s="86"/>
      <c r="K116" s="86"/>
      <c r="L116" s="86"/>
      <c r="M116" s="86"/>
      <c r="N116" s="86"/>
      <c r="O116" s="86"/>
    </row>
    <row r="117" spans="3:18">
      <c r="C117" s="86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133"/>
      <c r="Q117" s="86"/>
      <c r="R117" s="133"/>
    </row>
    <row r="118" spans="3:18" ht="13.5" thickBot="1">
      <c r="C118" s="134"/>
      <c r="D118" s="172"/>
      <c r="E118" s="172"/>
      <c r="F118" s="94"/>
      <c r="G118" s="94"/>
      <c r="H118" s="94"/>
      <c r="I118" s="94"/>
      <c r="J118" s="94"/>
      <c r="K118" s="94"/>
      <c r="L118" s="94"/>
      <c r="M118" s="94"/>
      <c r="N118" s="94"/>
      <c r="O118" s="94"/>
      <c r="P118" s="86"/>
      <c r="Q118" s="86"/>
      <c r="R118" s="86"/>
    </row>
    <row r="119" spans="3:18">
      <c r="P119" s="86"/>
      <c r="Q119" s="86"/>
      <c r="R119" s="86"/>
    </row>
    <row r="120" spans="3:18">
      <c r="P120" s="86"/>
      <c r="Q120" s="86"/>
      <c r="R120" s="86"/>
    </row>
    <row r="121" spans="3:18" ht="13.5" thickBot="1">
      <c r="P121" s="134"/>
      <c r="Q121" s="94"/>
      <c r="R121" s="134"/>
    </row>
    <row r="154" spans="3:18">
      <c r="C154" s="133"/>
      <c r="D154" s="168"/>
      <c r="E154" s="168"/>
      <c r="F154" s="86"/>
      <c r="G154" s="86"/>
      <c r="H154" s="86"/>
      <c r="I154" s="86"/>
      <c r="J154" s="86"/>
      <c r="K154" s="86"/>
      <c r="L154" s="86"/>
      <c r="M154" s="86"/>
      <c r="N154" s="86"/>
      <c r="O154" s="86"/>
    </row>
    <row r="155" spans="3:18">
      <c r="C155" s="86"/>
      <c r="D155" s="86"/>
      <c r="E155" s="86"/>
      <c r="F155" s="86"/>
      <c r="G155" s="86"/>
      <c r="H155" s="86"/>
      <c r="I155" s="86"/>
      <c r="J155" s="86"/>
      <c r="K155" s="86"/>
      <c r="L155" s="86"/>
      <c r="M155" s="86"/>
      <c r="N155" s="86"/>
      <c r="O155" s="86"/>
    </row>
    <row r="156" spans="3:18">
      <c r="C156" s="86"/>
      <c r="D156" s="86"/>
      <c r="E156" s="86"/>
      <c r="F156" s="86"/>
      <c r="G156" s="86"/>
      <c r="H156" s="86"/>
      <c r="I156" s="86"/>
      <c r="J156" s="86"/>
      <c r="K156" s="86"/>
      <c r="L156" s="86"/>
      <c r="M156" s="86"/>
      <c r="N156" s="86"/>
      <c r="O156" s="86"/>
    </row>
    <row r="157" spans="3:18">
      <c r="C157" s="86"/>
      <c r="D157" s="86"/>
      <c r="E157" s="86"/>
      <c r="F157" s="86"/>
      <c r="G157" s="86"/>
      <c r="H157" s="86"/>
      <c r="I157" s="86"/>
      <c r="J157" s="86"/>
      <c r="K157" s="86"/>
      <c r="L157" s="86"/>
      <c r="M157" s="86"/>
      <c r="N157" s="86"/>
      <c r="O157" s="86"/>
      <c r="P157" s="133"/>
      <c r="Q157" s="86"/>
      <c r="R157" s="133"/>
    </row>
    <row r="158" spans="3:18" ht="13.5" thickBot="1">
      <c r="C158" s="134"/>
      <c r="D158" s="172"/>
      <c r="E158" s="172"/>
      <c r="F158" s="94"/>
      <c r="G158" s="94"/>
      <c r="H158" s="94"/>
      <c r="I158" s="94"/>
      <c r="J158" s="94"/>
      <c r="K158" s="94"/>
      <c r="L158" s="94"/>
      <c r="M158" s="94"/>
      <c r="N158" s="94"/>
      <c r="O158" s="94"/>
      <c r="P158" s="86"/>
      <c r="Q158" s="86"/>
      <c r="R158" s="86"/>
    </row>
    <row r="159" spans="3:18">
      <c r="P159" s="86"/>
      <c r="Q159" s="86"/>
      <c r="R159" s="86"/>
    </row>
    <row r="160" spans="3:18">
      <c r="P160" s="86"/>
      <c r="Q160" s="86"/>
      <c r="R160" s="86"/>
    </row>
    <row r="161" spans="16:18" ht="13.5" thickBot="1">
      <c r="P161" s="134"/>
      <c r="Q161" s="94"/>
      <c r="R161" s="134"/>
    </row>
    <row r="194" spans="3:18">
      <c r="C194" s="133"/>
      <c r="D194" s="168"/>
      <c r="E194" s="168"/>
      <c r="F194" s="86"/>
      <c r="G194" s="86"/>
      <c r="H194" s="86"/>
      <c r="I194" s="86"/>
      <c r="J194" s="86"/>
      <c r="K194" s="86"/>
      <c r="L194" s="86"/>
      <c r="M194" s="86"/>
      <c r="N194" s="86"/>
      <c r="O194" s="86"/>
    </row>
    <row r="195" spans="3:18"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</row>
    <row r="196" spans="3:18"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</row>
    <row r="197" spans="3:18"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133"/>
      <c r="Q197" s="86"/>
      <c r="R197" s="133"/>
    </row>
    <row r="198" spans="3:18" ht="13.5" thickBot="1">
      <c r="C198" s="134"/>
      <c r="D198" s="172"/>
      <c r="E198" s="172"/>
      <c r="F198" s="94"/>
      <c r="G198" s="94"/>
      <c r="H198" s="94"/>
      <c r="I198" s="94"/>
      <c r="J198" s="94"/>
      <c r="K198" s="94"/>
      <c r="L198" s="94"/>
      <c r="M198" s="94"/>
      <c r="N198" s="94"/>
      <c r="O198" s="94"/>
      <c r="P198" s="86"/>
      <c r="Q198" s="86"/>
      <c r="R198" s="86"/>
    </row>
    <row r="199" spans="3:18">
      <c r="P199" s="86"/>
      <c r="Q199" s="86"/>
      <c r="R199" s="86"/>
    </row>
    <row r="200" spans="3:18">
      <c r="P200" s="86"/>
      <c r="Q200" s="86"/>
      <c r="R200" s="86"/>
    </row>
    <row r="201" spans="3:18" ht="13.5" thickBot="1">
      <c r="P201" s="134"/>
      <c r="Q201" s="94"/>
      <c r="R201" s="134"/>
    </row>
  </sheetData>
  <mergeCells count="27">
    <mergeCell ref="A6:C6"/>
    <mergeCell ref="A1:Q1"/>
    <mergeCell ref="A2:Q2"/>
    <mergeCell ref="A3:Q3"/>
    <mergeCell ref="A5:C5"/>
    <mergeCell ref="D5:P5"/>
    <mergeCell ref="B12:C12"/>
    <mergeCell ref="B13:C13"/>
    <mergeCell ref="A14:C14"/>
    <mergeCell ref="A16:C16"/>
    <mergeCell ref="A8:C8"/>
    <mergeCell ref="B9:C9"/>
    <mergeCell ref="B10:C10"/>
    <mergeCell ref="B11:C11"/>
    <mergeCell ref="B17:C17"/>
    <mergeCell ref="B18:C18"/>
    <mergeCell ref="A34:C34"/>
    <mergeCell ref="A36:C36"/>
    <mergeCell ref="A19:C19"/>
    <mergeCell ref="A21:C21"/>
    <mergeCell ref="A38:C38"/>
    <mergeCell ref="A23:C23"/>
    <mergeCell ref="A24:C24"/>
    <mergeCell ref="A27:C27"/>
    <mergeCell ref="A28:C28"/>
    <mergeCell ref="A30:C30"/>
    <mergeCell ref="A32:C32"/>
  </mergeCells>
  <phoneticPr fontId="19" type="noConversion"/>
  <pageMargins left="0.75" right="0.75" top="0.8" bottom="0.47" header="0.8" footer="0.5"/>
  <pageSetup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tabSelected="1" topLeftCell="A9" workbookViewId="0">
      <selection activeCell="A15" sqref="A15"/>
    </sheetView>
  </sheetViews>
  <sheetFormatPr defaultRowHeight="12.75"/>
  <cols>
    <col min="1" max="1" width="44.28515625" customWidth="1"/>
    <col min="2" max="2" width="13.140625" customWidth="1"/>
    <col min="3" max="3" width="11" customWidth="1"/>
    <col min="4" max="4" width="11.42578125" customWidth="1"/>
    <col min="5" max="6" width="11.140625" customWidth="1"/>
    <col min="7" max="7" width="11.5703125" customWidth="1"/>
    <col min="8" max="8" width="11" customWidth="1"/>
  </cols>
  <sheetData>
    <row r="1" spans="1:9">
      <c r="A1" s="144"/>
      <c r="B1" s="146"/>
      <c r="C1" s="145"/>
      <c r="D1" s="145"/>
      <c r="E1" s="145"/>
      <c r="F1" s="145"/>
      <c r="G1" s="145"/>
      <c r="H1" s="145"/>
      <c r="I1" s="145"/>
    </row>
    <row r="2" spans="1:9">
      <c r="A2" s="146"/>
      <c r="B2" s="146"/>
      <c r="C2" s="145"/>
      <c r="D2" s="145"/>
      <c r="E2" s="145"/>
      <c r="F2" s="145"/>
      <c r="G2" s="145"/>
      <c r="H2" s="145"/>
      <c r="I2" s="145"/>
    </row>
    <row r="3" spans="1:9">
      <c r="A3" s="145"/>
      <c r="B3" s="145"/>
      <c r="C3" s="145"/>
      <c r="D3" s="145"/>
      <c r="E3" s="145"/>
      <c r="F3" s="145"/>
      <c r="G3" s="145"/>
      <c r="H3" s="145"/>
      <c r="I3" s="145"/>
    </row>
    <row r="4" spans="1:9">
      <c r="A4" s="145"/>
      <c r="B4" s="145"/>
      <c r="C4" s="145"/>
      <c r="D4" s="145"/>
      <c r="E4" s="145"/>
      <c r="F4" s="145"/>
      <c r="G4" s="145"/>
      <c r="H4" s="145"/>
      <c r="I4" s="145"/>
    </row>
    <row r="5" spans="1:9">
      <c r="A5" s="145"/>
      <c r="B5" s="145"/>
      <c r="C5" s="145"/>
      <c r="D5" s="145"/>
      <c r="E5" s="145"/>
      <c r="F5" s="145"/>
      <c r="G5" s="145"/>
      <c r="H5" s="145"/>
      <c r="I5" s="145"/>
    </row>
    <row r="6" spans="1:9">
      <c r="A6" s="145"/>
      <c r="B6" s="145"/>
      <c r="C6" s="145"/>
      <c r="D6" s="145"/>
      <c r="E6" s="145"/>
      <c r="F6" s="145"/>
      <c r="G6" s="145"/>
      <c r="H6" s="145"/>
      <c r="I6" s="145"/>
    </row>
    <row r="7" spans="1:9">
      <c r="A7" s="145"/>
      <c r="B7" s="145"/>
      <c r="C7" s="145"/>
      <c r="D7" s="145"/>
      <c r="E7" s="145"/>
      <c r="F7" s="145"/>
      <c r="G7" s="145"/>
      <c r="H7" s="145"/>
      <c r="I7" s="145"/>
    </row>
    <row r="8" spans="1:9">
      <c r="A8" s="145"/>
      <c r="B8" s="219">
        <v>40178</v>
      </c>
      <c r="C8" s="220"/>
      <c r="D8" s="220"/>
      <c r="E8" s="220"/>
      <c r="F8" s="220"/>
      <c r="G8" s="220"/>
      <c r="H8" s="221"/>
      <c r="I8" s="145"/>
    </row>
    <row r="9" spans="1:9" ht="26.25">
      <c r="A9" s="147" t="s">
        <v>1</v>
      </c>
      <c r="B9" s="148">
        <v>2009</v>
      </c>
      <c r="C9" s="148">
        <v>2008</v>
      </c>
      <c r="D9" s="148">
        <v>2007</v>
      </c>
      <c r="E9" s="148">
        <v>2006</v>
      </c>
      <c r="F9" s="148">
        <v>2005</v>
      </c>
      <c r="G9" s="148">
        <v>2004</v>
      </c>
      <c r="H9" s="148">
        <v>2003</v>
      </c>
      <c r="I9" s="149"/>
    </row>
    <row r="10" spans="1:9" ht="15.75" customHeight="1">
      <c r="A10" s="190" t="s">
        <v>127</v>
      </c>
      <c r="B10" s="189"/>
      <c r="C10" s="218"/>
      <c r="D10" s="218"/>
      <c r="E10" s="218"/>
      <c r="F10" s="218"/>
      <c r="G10" s="218"/>
      <c r="H10" s="218"/>
      <c r="I10" s="149"/>
    </row>
    <row r="11" spans="1:9" ht="15">
      <c r="A11" s="146" t="s">
        <v>105</v>
      </c>
      <c r="B11" s="217"/>
      <c r="C11" s="217"/>
      <c r="D11" s="217"/>
      <c r="E11" s="217"/>
      <c r="F11" s="217"/>
      <c r="G11" s="217"/>
      <c r="H11" s="217"/>
      <c r="I11" s="149"/>
    </row>
    <row r="12" spans="1:9" ht="15.75">
      <c r="A12" s="150" t="s">
        <v>106</v>
      </c>
      <c r="B12" s="150"/>
      <c r="C12" s="151"/>
      <c r="D12" s="145"/>
      <c r="E12" s="152"/>
      <c r="F12" s="152"/>
      <c r="G12" s="152"/>
      <c r="H12" s="153"/>
      <c r="I12" s="154"/>
    </row>
    <row r="13" spans="1:9" ht="15">
      <c r="A13" s="155" t="s">
        <v>128</v>
      </c>
      <c r="B13" s="155"/>
      <c r="C13" s="156"/>
      <c r="D13" s="145"/>
      <c r="E13" s="145"/>
      <c r="F13" s="145"/>
      <c r="G13" s="145"/>
      <c r="H13" s="145"/>
      <c r="I13" s="154"/>
    </row>
    <row r="14" spans="1:9" ht="15">
      <c r="A14" s="156" t="s">
        <v>107</v>
      </c>
      <c r="B14" s="156"/>
      <c r="C14" s="145"/>
      <c r="D14" s="145"/>
      <c r="E14" s="145"/>
      <c r="F14" s="145"/>
      <c r="G14" s="145"/>
      <c r="H14" s="145"/>
      <c r="I14" s="154"/>
    </row>
    <row r="15" spans="1:9" ht="15">
      <c r="A15" s="156" t="s">
        <v>108</v>
      </c>
      <c r="B15" s="161">
        <v>12617163</v>
      </c>
      <c r="C15" s="157">
        <v>10727943</v>
      </c>
      <c r="D15" s="157">
        <v>11154556</v>
      </c>
      <c r="E15" s="157">
        <v>11017860</v>
      </c>
      <c r="F15" s="157">
        <v>10642648</v>
      </c>
      <c r="G15" s="157">
        <v>11114419</v>
      </c>
      <c r="H15" s="157">
        <v>9913809</v>
      </c>
      <c r="I15" s="154"/>
    </row>
    <row r="16" spans="1:9" ht="15">
      <c r="A16" s="155" t="s">
        <v>109</v>
      </c>
      <c r="B16" s="181">
        <v>32516</v>
      </c>
      <c r="C16" s="158">
        <v>45163</v>
      </c>
      <c r="D16" s="158">
        <v>44315</v>
      </c>
      <c r="E16" s="158">
        <v>52277</v>
      </c>
      <c r="F16" s="158">
        <v>72538</v>
      </c>
      <c r="G16" s="158">
        <v>64313</v>
      </c>
      <c r="H16" s="158">
        <v>50532</v>
      </c>
      <c r="I16" s="154"/>
    </row>
    <row r="17" spans="1:9" ht="17.25">
      <c r="A17" s="156" t="s">
        <v>110</v>
      </c>
      <c r="B17" s="181">
        <v>1412974</v>
      </c>
      <c r="C17" s="158">
        <v>1380378</v>
      </c>
      <c r="D17" s="158">
        <v>1443851</v>
      </c>
      <c r="E17" s="158">
        <v>1476245</v>
      </c>
      <c r="F17" s="158">
        <v>1182951</v>
      </c>
      <c r="G17" s="158">
        <v>1286613</v>
      </c>
      <c r="H17" s="158">
        <v>1199174</v>
      </c>
      <c r="I17" s="159"/>
    </row>
    <row r="18" spans="1:9" ht="17.25">
      <c r="A18" s="156" t="s">
        <v>129</v>
      </c>
      <c r="B18" s="181">
        <v>200225</v>
      </c>
      <c r="C18" s="158">
        <v>136926</v>
      </c>
      <c r="D18" s="158">
        <v>139956</v>
      </c>
      <c r="E18" s="158">
        <v>119202</v>
      </c>
      <c r="F18" s="158">
        <v>115653</v>
      </c>
      <c r="G18" s="158">
        <v>144815</v>
      </c>
      <c r="H18" s="158">
        <v>123783</v>
      </c>
      <c r="I18" s="160"/>
    </row>
    <row r="19" spans="1:9" ht="17.25">
      <c r="A19" s="156" t="s">
        <v>112</v>
      </c>
      <c r="B19" s="181">
        <v>1000</v>
      </c>
      <c r="C19" s="158">
        <v>1326</v>
      </c>
      <c r="D19" s="158">
        <v>4326</v>
      </c>
      <c r="E19" s="158">
        <v>4362</v>
      </c>
      <c r="F19" s="158">
        <v>2300</v>
      </c>
      <c r="G19" s="158">
        <v>2296</v>
      </c>
      <c r="H19" s="158">
        <v>3091</v>
      </c>
      <c r="I19" s="160"/>
    </row>
    <row r="20" spans="1:9" ht="15">
      <c r="A20" s="156" t="s">
        <v>113</v>
      </c>
      <c r="B20" s="181">
        <v>248</v>
      </c>
      <c r="C20" s="158">
        <v>310</v>
      </c>
      <c r="D20" s="158">
        <v>432</v>
      </c>
      <c r="E20" s="158">
        <v>183</v>
      </c>
      <c r="F20" s="158">
        <v>571</v>
      </c>
      <c r="G20" s="158">
        <v>478</v>
      </c>
      <c r="H20" s="158">
        <v>215</v>
      </c>
      <c r="I20" s="154"/>
    </row>
    <row r="21" spans="1:9" ht="15">
      <c r="A21" s="156" t="s">
        <v>114</v>
      </c>
      <c r="B21" s="161">
        <f t="shared" ref="B21:H21" si="0">SUM(B15:B20)</f>
        <v>14264126</v>
      </c>
      <c r="C21" s="161">
        <f t="shared" si="0"/>
        <v>12292046</v>
      </c>
      <c r="D21" s="161">
        <f t="shared" si="0"/>
        <v>12787436</v>
      </c>
      <c r="E21" s="161">
        <f t="shared" si="0"/>
        <v>12670129</v>
      </c>
      <c r="F21" s="161">
        <f t="shared" si="0"/>
        <v>12016661</v>
      </c>
      <c r="G21" s="161">
        <f t="shared" si="0"/>
        <v>12612934</v>
      </c>
      <c r="H21" s="161">
        <f t="shared" si="0"/>
        <v>11290604</v>
      </c>
      <c r="I21" s="154"/>
    </row>
    <row r="22" spans="1:9" ht="15">
      <c r="A22" s="155" t="s">
        <v>115</v>
      </c>
      <c r="B22" s="181">
        <v>8817307</v>
      </c>
      <c r="C22" s="158">
        <v>7960768</v>
      </c>
      <c r="D22" s="158">
        <v>8406543</v>
      </c>
      <c r="E22" s="158">
        <v>8909799</v>
      </c>
      <c r="F22" s="158">
        <v>8037137</v>
      </c>
      <c r="G22" s="158">
        <v>8312364</v>
      </c>
      <c r="H22" s="158">
        <v>7369587</v>
      </c>
      <c r="I22" s="154"/>
    </row>
    <row r="23" spans="1:9" ht="15">
      <c r="A23" s="155" t="s">
        <v>116</v>
      </c>
      <c r="B23" s="181"/>
      <c r="C23" s="158"/>
      <c r="D23" s="158"/>
      <c r="E23" s="158"/>
      <c r="F23" s="158"/>
      <c r="G23" s="158"/>
      <c r="H23" s="158"/>
      <c r="I23" s="154"/>
    </row>
    <row r="24" spans="1:9" ht="15">
      <c r="A24" s="156" t="s">
        <v>107</v>
      </c>
      <c r="B24" s="181"/>
      <c r="C24" s="158"/>
      <c r="D24" s="158"/>
      <c r="E24" s="158"/>
      <c r="F24" s="158"/>
      <c r="G24" s="158"/>
      <c r="H24" s="158"/>
      <c r="I24" s="154"/>
    </row>
    <row r="25" spans="1:9" ht="15">
      <c r="A25" s="156" t="s">
        <v>117</v>
      </c>
      <c r="B25" s="181">
        <v>42919286</v>
      </c>
      <c r="C25" s="158">
        <v>49569009</v>
      </c>
      <c r="D25" s="158">
        <v>45816431</v>
      </c>
      <c r="E25" s="158">
        <v>42271717</v>
      </c>
      <c r="F25" s="158">
        <v>41108016</v>
      </c>
      <c r="G25" s="158">
        <v>31350608</v>
      </c>
      <c r="H25" s="158">
        <v>28217273</v>
      </c>
      <c r="I25" s="154"/>
    </row>
    <row r="26" spans="1:9" ht="15">
      <c r="A26" s="155" t="s">
        <v>109</v>
      </c>
      <c r="B26" s="181">
        <v>60910</v>
      </c>
      <c r="C26" s="158">
        <v>68404</v>
      </c>
      <c r="D26" s="158">
        <v>57404</v>
      </c>
      <c r="E26" s="158">
        <v>67789</v>
      </c>
      <c r="F26" s="158">
        <v>46404</v>
      </c>
      <c r="G26" s="158">
        <v>53584</v>
      </c>
      <c r="H26" s="158">
        <v>45232</v>
      </c>
      <c r="I26" s="154"/>
    </row>
    <row r="27" spans="1:9" ht="17.25">
      <c r="A27" s="156" t="s">
        <v>118</v>
      </c>
      <c r="B27" s="181">
        <v>1128201</v>
      </c>
      <c r="C27" s="158">
        <v>1101366</v>
      </c>
      <c r="D27" s="158">
        <v>1294536</v>
      </c>
      <c r="E27" s="158">
        <v>1077028</v>
      </c>
      <c r="F27" s="158">
        <v>1147284</v>
      </c>
      <c r="G27" s="158">
        <v>1241910</v>
      </c>
      <c r="H27" s="158">
        <v>1388670</v>
      </c>
      <c r="I27" s="159"/>
    </row>
    <row r="28" spans="1:9" ht="17.25">
      <c r="A28" s="156" t="s">
        <v>111</v>
      </c>
      <c r="B28" s="181">
        <v>1025431</v>
      </c>
      <c r="C28" s="158">
        <v>1002337</v>
      </c>
      <c r="D28" s="158">
        <v>878046</v>
      </c>
      <c r="E28" s="158">
        <v>480563</v>
      </c>
      <c r="F28" s="158">
        <v>641813</v>
      </c>
      <c r="G28" s="158">
        <v>938955</v>
      </c>
      <c r="H28" s="158">
        <v>1139897</v>
      </c>
      <c r="I28" s="160"/>
    </row>
    <row r="29" spans="1:9" ht="18">
      <c r="A29" s="156" t="s">
        <v>112</v>
      </c>
      <c r="B29" s="181">
        <v>599316</v>
      </c>
      <c r="C29" s="158">
        <v>601992</v>
      </c>
      <c r="D29" s="158">
        <v>474604</v>
      </c>
      <c r="E29" s="158">
        <v>530306</v>
      </c>
      <c r="F29" s="158">
        <v>539136</v>
      </c>
      <c r="G29" s="158">
        <v>554234</v>
      </c>
      <c r="H29" s="158">
        <v>645031</v>
      </c>
      <c r="I29" s="162"/>
    </row>
    <row r="30" spans="1:9" ht="15">
      <c r="A30" s="156" t="s">
        <v>113</v>
      </c>
      <c r="B30" s="181">
        <v>0</v>
      </c>
      <c r="C30" s="158">
        <v>0</v>
      </c>
      <c r="D30" s="158">
        <v>0</v>
      </c>
      <c r="E30" s="158">
        <v>0</v>
      </c>
      <c r="F30" s="158">
        <v>0</v>
      </c>
      <c r="G30" s="158">
        <v>0</v>
      </c>
      <c r="H30" s="158">
        <v>0</v>
      </c>
      <c r="I30" s="154"/>
    </row>
    <row r="31" spans="1:9" ht="15">
      <c r="A31" s="156" t="s">
        <v>114</v>
      </c>
      <c r="B31" s="161">
        <f t="shared" ref="B31:H31" si="1">SUM(B25:B30)</f>
        <v>45733144</v>
      </c>
      <c r="C31" s="161">
        <f t="shared" si="1"/>
        <v>52343108</v>
      </c>
      <c r="D31" s="161">
        <f t="shared" si="1"/>
        <v>48521021</v>
      </c>
      <c r="E31" s="161">
        <f t="shared" si="1"/>
        <v>44427403</v>
      </c>
      <c r="F31" s="161">
        <f t="shared" si="1"/>
        <v>43482653</v>
      </c>
      <c r="G31" s="161">
        <f t="shared" si="1"/>
        <v>34139291</v>
      </c>
      <c r="H31" s="161">
        <f t="shared" si="1"/>
        <v>31436103</v>
      </c>
      <c r="I31" s="154"/>
    </row>
    <row r="32" spans="1:9" ht="15">
      <c r="A32" s="163" t="s">
        <v>119</v>
      </c>
      <c r="B32" s="161">
        <f t="shared" ref="B32:H32" si="2">+B21+B31</f>
        <v>59997270</v>
      </c>
      <c r="C32" s="182">
        <f t="shared" si="2"/>
        <v>64635154</v>
      </c>
      <c r="D32" s="161">
        <f t="shared" si="2"/>
        <v>61308457</v>
      </c>
      <c r="E32" s="161">
        <f t="shared" si="2"/>
        <v>57097532</v>
      </c>
      <c r="F32" s="161">
        <f t="shared" si="2"/>
        <v>55499314</v>
      </c>
      <c r="G32" s="161">
        <f t="shared" si="2"/>
        <v>46752225</v>
      </c>
      <c r="H32" s="161">
        <f t="shared" si="2"/>
        <v>42726707</v>
      </c>
      <c r="I32" s="154"/>
    </row>
    <row r="33" spans="1:9" ht="15">
      <c r="A33" s="149"/>
      <c r="B33" s="149"/>
      <c r="C33" s="164"/>
      <c r="D33" s="158"/>
      <c r="E33" s="158"/>
      <c r="F33" s="158"/>
      <c r="G33" s="158"/>
      <c r="H33" s="158"/>
      <c r="I33" s="154"/>
    </row>
    <row r="34" spans="1:9" ht="15">
      <c r="A34" s="145"/>
      <c r="B34" s="145"/>
      <c r="C34" s="158" t="s">
        <v>120</v>
      </c>
      <c r="D34" s="165" t="s">
        <v>121</v>
      </c>
      <c r="E34" s="158"/>
      <c r="F34" s="158"/>
      <c r="G34" s="158"/>
      <c r="H34" s="158"/>
      <c r="I34" s="154"/>
    </row>
    <row r="35" spans="1:9" ht="15">
      <c r="A35" s="145"/>
      <c r="B35" s="145"/>
      <c r="C35" s="158" t="s">
        <v>122</v>
      </c>
      <c r="D35" s="158" t="s">
        <v>123</v>
      </c>
      <c r="E35" s="158"/>
      <c r="F35" s="158"/>
      <c r="G35" s="158"/>
      <c r="H35" s="158"/>
      <c r="I35" s="154"/>
    </row>
    <row r="36" spans="1:9" ht="15">
      <c r="A36" s="149">
        <v>2003</v>
      </c>
      <c r="B36" s="149"/>
      <c r="C36" s="158">
        <f>+H21</f>
        <v>11290604</v>
      </c>
      <c r="D36" s="158">
        <f>+H31</f>
        <v>31436103</v>
      </c>
      <c r="E36" s="158"/>
      <c r="F36" s="158"/>
      <c r="G36" s="158"/>
      <c r="H36" s="158"/>
      <c r="I36" s="154"/>
    </row>
    <row r="37" spans="1:9" ht="15.75">
      <c r="A37" s="166">
        <v>2004</v>
      </c>
      <c r="B37" s="166"/>
      <c r="C37" s="158">
        <f>+G21</f>
        <v>12612934</v>
      </c>
      <c r="D37" s="158">
        <f>+G31</f>
        <v>34139291</v>
      </c>
      <c r="E37" s="145"/>
      <c r="F37" s="158"/>
      <c r="G37" s="158"/>
      <c r="H37" s="158"/>
      <c r="I37" s="154"/>
    </row>
    <row r="38" spans="1:9" ht="15">
      <c r="A38" s="149">
        <v>2005</v>
      </c>
      <c r="B38" s="149"/>
      <c r="C38" s="158">
        <f>+F21</f>
        <v>12016661</v>
      </c>
      <c r="D38" s="158">
        <f>+F31</f>
        <v>43482653</v>
      </c>
      <c r="E38" s="145"/>
      <c r="F38" s="158"/>
      <c r="G38" s="158"/>
      <c r="H38" s="158"/>
      <c r="I38" s="154"/>
    </row>
    <row r="39" spans="1:9" ht="15">
      <c r="A39" s="149">
        <v>2006</v>
      </c>
      <c r="B39" s="149"/>
      <c r="C39" s="158">
        <f>+E21</f>
        <v>12670129</v>
      </c>
      <c r="D39" s="158">
        <f>+E31</f>
        <v>44427403</v>
      </c>
      <c r="E39" s="145"/>
      <c r="F39" s="158"/>
      <c r="G39" s="158"/>
      <c r="H39" s="158"/>
      <c r="I39" s="154"/>
    </row>
    <row r="40" spans="1:9" ht="15.75">
      <c r="A40" s="166">
        <v>2007</v>
      </c>
      <c r="B40" s="166"/>
      <c r="C40" s="158">
        <f>+D21</f>
        <v>12787436</v>
      </c>
      <c r="D40" s="158">
        <f>+D31</f>
        <v>48521021</v>
      </c>
      <c r="E40" s="145"/>
      <c r="F40" s="158"/>
      <c r="G40" s="158"/>
      <c r="H40" s="158"/>
      <c r="I40" s="154"/>
    </row>
    <row r="41" spans="1:9" ht="15">
      <c r="A41" s="149">
        <v>2008</v>
      </c>
      <c r="B41" s="149"/>
      <c r="C41" s="158">
        <f>+C21</f>
        <v>12292046</v>
      </c>
      <c r="D41" s="158">
        <f>+C31</f>
        <v>52343108</v>
      </c>
      <c r="E41" s="145"/>
      <c r="F41" s="158"/>
      <c r="G41" s="158"/>
      <c r="H41" s="158"/>
      <c r="I41" s="154"/>
    </row>
    <row r="42" spans="1:9" ht="15">
      <c r="A42" s="184">
        <v>2009</v>
      </c>
      <c r="B42" s="149"/>
      <c r="C42" s="183">
        <f>+B21</f>
        <v>14264126</v>
      </c>
      <c r="D42" s="158">
        <f>+B31</f>
        <v>45733144</v>
      </c>
      <c r="E42" s="145"/>
      <c r="F42" s="158"/>
      <c r="G42" s="158"/>
      <c r="H42" s="158"/>
      <c r="I42" s="154"/>
    </row>
    <row r="43" spans="1:9" ht="15">
      <c r="A43" s="149"/>
      <c r="B43" s="149"/>
      <c r="C43" s="164"/>
      <c r="D43" s="158"/>
      <c r="E43" s="158"/>
      <c r="F43" s="158"/>
      <c r="G43" s="158"/>
      <c r="H43" s="158"/>
      <c r="I43" s="154"/>
    </row>
    <row r="44" spans="1:9" ht="15">
      <c r="A44" s="149"/>
      <c r="B44" s="149"/>
      <c r="C44" s="164"/>
      <c r="D44" s="158"/>
      <c r="E44" s="158"/>
      <c r="F44" s="158"/>
      <c r="G44" s="158"/>
      <c r="H44" s="158"/>
      <c r="I44" s="154"/>
    </row>
    <row r="45" spans="1:9" ht="15">
      <c r="A45" s="149"/>
      <c r="B45" s="149"/>
      <c r="C45" s="164"/>
      <c r="D45" s="164"/>
      <c r="E45" s="164"/>
      <c r="F45" s="164"/>
      <c r="G45" s="164"/>
      <c r="H45" s="154"/>
      <c r="I45" s="154"/>
    </row>
    <row r="46" spans="1:9" ht="15">
      <c r="A46" s="149"/>
      <c r="B46" s="149"/>
      <c r="C46" s="164"/>
      <c r="D46" s="164"/>
      <c r="E46" s="164"/>
      <c r="F46" s="164"/>
      <c r="G46" s="164"/>
      <c r="H46" s="154"/>
      <c r="I46" s="154"/>
    </row>
    <row r="47" spans="1:9" ht="15">
      <c r="A47" s="149"/>
      <c r="B47" s="149"/>
      <c r="C47" s="164"/>
      <c r="D47" s="164"/>
      <c r="E47" s="164"/>
      <c r="F47" s="164"/>
      <c r="G47" s="164"/>
      <c r="H47" s="154"/>
      <c r="I47" s="154"/>
    </row>
    <row r="48" spans="1:9" ht="15">
      <c r="A48" s="149"/>
      <c r="B48" s="149"/>
      <c r="C48" s="164"/>
      <c r="D48" s="164"/>
      <c r="E48" s="164"/>
      <c r="F48" s="164"/>
      <c r="G48" s="164"/>
      <c r="H48" s="154"/>
      <c r="I48" s="154"/>
    </row>
    <row r="49" spans="1:9" ht="15">
      <c r="A49" s="149"/>
      <c r="B49" s="149"/>
      <c r="C49" s="164"/>
      <c r="D49" s="164"/>
      <c r="E49" s="164"/>
      <c r="F49" s="164"/>
      <c r="G49" s="164"/>
      <c r="H49" s="154"/>
      <c r="I49" s="154"/>
    </row>
    <row r="50" spans="1:9" ht="15">
      <c r="A50" s="149"/>
      <c r="B50" s="149"/>
      <c r="C50" s="164"/>
      <c r="D50" s="164"/>
      <c r="E50" s="164"/>
      <c r="F50" s="164"/>
      <c r="G50" s="164"/>
      <c r="H50" s="154"/>
      <c r="I50" s="154"/>
    </row>
    <row r="51" spans="1:9" ht="15">
      <c r="A51" s="149"/>
      <c r="B51" s="149"/>
      <c r="C51" s="164"/>
      <c r="D51" s="164"/>
      <c r="E51" s="164"/>
      <c r="F51" s="164"/>
      <c r="G51" s="164"/>
      <c r="H51" s="154"/>
      <c r="I51" s="154"/>
    </row>
  </sheetData>
  <mergeCells count="3">
    <mergeCell ref="B11:H11"/>
    <mergeCell ref="C10:H10"/>
    <mergeCell ref="B8:H8"/>
  </mergeCells>
  <phoneticPr fontId="19" type="noConversion"/>
  <pageMargins left="0.26" right="0.18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Balance Sheet</vt:lpstr>
      <vt:lpstr>Loans &amp; Leases</vt:lpstr>
      <vt:lpstr>Income Statement</vt:lpstr>
      <vt:lpstr>Deposits</vt:lpstr>
      <vt:lpstr>'Balance Sheet'!Print_Area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Comercial Banks</dc:title>
  <dc:creator>WALLY SIERRA PAGAN</dc:creator>
  <cp:lastModifiedBy>wallys</cp:lastModifiedBy>
  <cp:lastPrinted>2010-02-23T20:26:15Z</cp:lastPrinted>
  <dcterms:created xsi:type="dcterms:W3CDTF">2009-02-27T13:34:30Z</dcterms:created>
  <dcterms:modified xsi:type="dcterms:W3CDTF">2010-02-23T20:34:43Z</dcterms:modified>
</cp:coreProperties>
</file>