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2120" windowHeight="9120"/>
  </bookViews>
  <sheets>
    <sheet name="Español" sheetId="1" r:id="rId1"/>
  </sheets>
  <calcPr calcId="125725"/>
</workbook>
</file>

<file path=xl/calcChain.xml><?xml version="1.0" encoding="utf-8"?>
<calcChain xmlns="http://schemas.openxmlformats.org/spreadsheetml/2006/main">
  <c r="B33" i="1"/>
  <c r="B23"/>
  <c r="B29" s="1"/>
  <c r="B14"/>
</calcChain>
</file>

<file path=xl/sharedStrings.xml><?xml version="1.0" encoding="utf-8"?>
<sst xmlns="http://schemas.openxmlformats.org/spreadsheetml/2006/main" count="52" uniqueCount="31">
  <si>
    <t>Casas de Corretaje</t>
  </si>
  <si>
    <t>Estado de Situación</t>
  </si>
  <si>
    <t xml:space="preserve">31 diciembre </t>
  </si>
  <si>
    <t>Activos</t>
  </si>
  <si>
    <t>1- Efectivo</t>
  </si>
  <si>
    <t>2- Inversiones Compradas con Acuerdo de Reventa</t>
  </si>
  <si>
    <t>#######</t>
  </si>
  <si>
    <t>4- Inversiones por recibir de Clientes</t>
  </si>
  <si>
    <t>5- Valores Reconocidos</t>
  </si>
  <si>
    <t>6- Inversiones en Subsidiarias</t>
  </si>
  <si>
    <t>7- Otros Activos</t>
  </si>
  <si>
    <t>8- Total Activos</t>
  </si>
  <si>
    <t>######</t>
  </si>
  <si>
    <t>Pasivos</t>
  </si>
  <si>
    <t>9- Préstamos a Bancos</t>
  </si>
  <si>
    <t xml:space="preserve">               -  </t>
  </si>
  <si>
    <t>10- Inversiones Vendidas con Acuerdo de Recompra</t>
  </si>
  <si>
    <t>12- Cuentas a Pagar</t>
  </si>
  <si>
    <t>13- Hipotecas y Notas a Pagar</t>
  </si>
  <si>
    <t>14- Obligaciones Subordinadas</t>
  </si>
  <si>
    <t>15- Total Pasivos</t>
  </si>
  <si>
    <t>Capital</t>
  </si>
  <si>
    <t>16- Capital Aportado</t>
  </si>
  <si>
    <t>18- Total Capital</t>
  </si>
  <si>
    <t>20- Capital Neto Reglamentario</t>
  </si>
  <si>
    <t>21- Capital Neto Reglamentario Requerido</t>
  </si>
  <si>
    <t>22- Exceso Net Capital</t>
  </si>
  <si>
    <t>3- Inversiones por recibir de "Brokers" y no de Clientes</t>
  </si>
  <si>
    <t>11- Cuentas a pagar por "Broker", Clientes y Otros</t>
  </si>
  <si>
    <t>17- Ganancias Retenidas</t>
  </si>
  <si>
    <t>19- Total Pasivos y Capital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</si>
</sst>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(&quot;$&quot;000\)"/>
    <numFmt numFmtId="165" formatCode="_(&quot;$&quot;* #,##0_);_(&quot;$&quot;* \(#,##0\);_(&quot;$&quot;* &quot;-&quot;??_);_(@_)"/>
    <numFmt numFmtId="166" formatCode="_(* #,##0_);_(* \(#,##0\);_(* &quot;-&quot;??_);_(@_)"/>
  </numFmts>
  <fonts count="23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20"/>
      <name val="Franklin Gothic Book"/>
      <family val="2"/>
    </font>
    <font>
      <b/>
      <sz val="10"/>
      <name val="Franklin Gothic Book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7" applyNumberFormat="0" applyAlignment="0" applyProtection="0"/>
    <xf numFmtId="0" fontId="10" fillId="28" borderId="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7" applyNumberFormat="0" applyAlignment="0" applyProtection="0"/>
    <xf numFmtId="0" fontId="17" fillId="0" borderId="12" applyNumberFormat="0" applyFill="0" applyAlignment="0" applyProtection="0"/>
    <xf numFmtId="0" fontId="18" fillId="31" borderId="0" applyNumberFormat="0" applyBorder="0" applyAlignment="0" applyProtection="0"/>
    <xf numFmtId="0" fontId="1" fillId="32" borderId="13" applyNumberFormat="0" applyFont="0" applyAlignment="0" applyProtection="0"/>
    <xf numFmtId="0" fontId="19" fillId="27" borderId="14" applyNumberFormat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0" borderId="0" applyNumberFormat="0" applyFill="0" applyBorder="0" applyAlignment="0" applyProtection="0"/>
  </cellStyleXfs>
  <cellXfs count="21">
    <xf numFmtId="0" fontId="0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1" xfId="0" applyFont="1" applyBorder="1"/>
    <xf numFmtId="0" fontId="2" fillId="0" borderId="2" xfId="0" applyFont="1" applyBorder="1"/>
    <xf numFmtId="164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2" fillId="0" borderId="0" xfId="29" applyNumberFormat="1" applyFont="1"/>
    <xf numFmtId="165" fontId="4" fillId="0" borderId="0" xfId="29" applyNumberFormat="1" applyFont="1"/>
    <xf numFmtId="166" fontId="2" fillId="0" borderId="0" xfId="28" applyNumberFormat="1" applyFont="1"/>
    <xf numFmtId="166" fontId="4" fillId="0" borderId="0" xfId="28" applyNumberFormat="1" applyFont="1"/>
    <xf numFmtId="166" fontId="2" fillId="0" borderId="0" xfId="28" applyNumberFormat="1" applyFont="1" applyBorder="1"/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Casas de Corretaje</a:t>
            </a:r>
          </a:p>
        </c:rich>
      </c:tx>
      <c:layout>
        <c:manualLayout>
          <c:xMode val="edge"/>
          <c:yMode val="edge"/>
          <c:x val="0.41438408966995133"/>
          <c:y val="3.4090794206279772E-2"/>
        </c:manualLayout>
      </c:layout>
    </c:title>
    <c:plotArea>
      <c:layout>
        <c:manualLayout>
          <c:layoutTarget val="inner"/>
          <c:xMode val="edge"/>
          <c:yMode val="edge"/>
          <c:x val="8.8164355190825189E-2"/>
          <c:y val="0.25629748497218124"/>
          <c:w val="0.80917969832675063"/>
          <c:h val="0.51970551979832813"/>
        </c:manualLayout>
      </c:layout>
      <c:barChart>
        <c:barDir val="col"/>
        <c:grouping val="clustered"/>
        <c:ser>
          <c:idx val="0"/>
          <c:order val="0"/>
          <c:tx>
            <c:strRef>
              <c:f>Español!$E$37</c:f>
              <c:strCache>
                <c:ptCount val="1"/>
                <c:pt idx="0">
                  <c:v>Activos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Español!$A$38:$A$44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Español!$E$38:$E$44</c:f>
              <c:numCache>
                <c:formatCode>_(* #,##0_);_(* \(#,##0\);_(* "-"??_);_(@_)</c:formatCode>
                <c:ptCount val="7"/>
                <c:pt idx="0">
                  <c:v>2571</c:v>
                </c:pt>
                <c:pt idx="1">
                  <c:v>2423</c:v>
                </c:pt>
                <c:pt idx="2">
                  <c:v>1925</c:v>
                </c:pt>
                <c:pt idx="3">
                  <c:v>1946</c:v>
                </c:pt>
                <c:pt idx="4">
                  <c:v>1308</c:v>
                </c:pt>
                <c:pt idx="5">
                  <c:v>2590</c:v>
                </c:pt>
                <c:pt idx="6">
                  <c:v>3271</c:v>
                </c:pt>
              </c:numCache>
            </c:numRef>
          </c:val>
        </c:ser>
        <c:gapWidth val="90"/>
        <c:overlap val="-30"/>
        <c:axId val="69633920"/>
        <c:axId val="69636864"/>
      </c:barChart>
      <c:lineChart>
        <c:grouping val="standard"/>
        <c:ser>
          <c:idx val="1"/>
          <c:order val="1"/>
          <c:tx>
            <c:strRef>
              <c:f>Español!$F$37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gradFill>
                <a:gsLst>
                  <a:gs pos="0">
                    <a:srgbClr val="000082"/>
                  </a:gs>
                  <a:gs pos="13000">
                    <a:srgbClr val="0047FF"/>
                  </a:gs>
                  <a:gs pos="28000">
                    <a:srgbClr val="000082"/>
                  </a:gs>
                  <a:gs pos="42999">
                    <a:srgbClr val="0047FF"/>
                  </a:gs>
                  <a:gs pos="58000">
                    <a:srgbClr val="000082"/>
                  </a:gs>
                  <a:gs pos="72000">
                    <a:srgbClr val="0047FF"/>
                  </a:gs>
                  <a:gs pos="87000">
                    <a:srgbClr val="000082"/>
                  </a:gs>
                  <a:gs pos="100000">
                    <a:srgbClr val="0047FF"/>
                  </a:gs>
                </a:gsLst>
                <a:lin ang="5400000" scaled="0"/>
              </a:gradFill>
            </a:ln>
          </c:spPr>
          <c:marker>
            <c:symbol val="triangle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numRef>
              <c:f>Español!$A$38:$A$44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Español!$F$38:$F$44</c:f>
              <c:numCache>
                <c:formatCode>_(* #,##0_);_(* \(#,##0\);_(* "-"??_);_(@_)</c:formatCode>
                <c:ptCount val="7"/>
                <c:pt idx="0">
                  <c:v>374</c:v>
                </c:pt>
                <c:pt idx="1">
                  <c:v>439</c:v>
                </c:pt>
                <c:pt idx="2">
                  <c:v>292</c:v>
                </c:pt>
                <c:pt idx="3">
                  <c:v>274</c:v>
                </c:pt>
                <c:pt idx="4" formatCode="General">
                  <c:v>249</c:v>
                </c:pt>
                <c:pt idx="5">
                  <c:v>249</c:v>
                </c:pt>
                <c:pt idx="6">
                  <c:v>545</c:v>
                </c:pt>
              </c:numCache>
            </c:numRef>
          </c:val>
        </c:ser>
        <c:marker val="1"/>
        <c:axId val="69638784"/>
        <c:axId val="69649152"/>
      </c:lineChart>
      <c:catAx>
        <c:axId val="696339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Activos</a:t>
                </a:r>
              </a:p>
            </c:rich>
          </c:tx>
          <c:layout>
            <c:manualLayout>
              <c:xMode val="edge"/>
              <c:yMode val="edge"/>
              <c:x val="6.5217518100092561E-2"/>
              <c:y val="0.15555594439583953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636864"/>
        <c:crosses val="autoZero"/>
        <c:lblAlgn val="ctr"/>
        <c:lblOffset val="100"/>
        <c:tickLblSkip val="1"/>
        <c:tickMarkSkip val="1"/>
      </c:catAx>
      <c:valAx>
        <c:axId val="696368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7.9907946289322594E-3"/>
              <c:y val="0.40909186351706056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633920"/>
        <c:crosses val="autoZero"/>
        <c:crossBetween val="between"/>
      </c:valAx>
      <c:catAx>
        <c:axId val="6963878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7077393698068273"/>
              <c:y val="0.1556502649238885"/>
            </c:manualLayout>
          </c:layout>
        </c:title>
        <c:numFmt formatCode="General" sourceLinked="1"/>
        <c:tickLblPos val="nextTo"/>
        <c:crossAx val="69649152"/>
        <c:crosses val="autoZero"/>
        <c:lblAlgn val="ctr"/>
        <c:lblOffset val="100"/>
      </c:catAx>
      <c:valAx>
        <c:axId val="69649152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Millones($)</a:t>
                </a:r>
              </a:p>
            </c:rich>
          </c:tx>
          <c:layout>
            <c:manualLayout>
              <c:xMode val="edge"/>
              <c:yMode val="edge"/>
              <c:x val="0.95289969188634061"/>
              <c:y val="0.44814970350928357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638784"/>
        <c:crosses val="max"/>
        <c:crossBetween val="between"/>
      </c:valAx>
      <c:spPr>
        <a:solidFill>
          <a:sysClr val="window" lastClr="FFFFFF"/>
        </a:solidFill>
      </c:spPr>
    </c:plotArea>
    <c:legend>
      <c:legendPos val="r"/>
      <c:layout>
        <c:manualLayout>
          <c:xMode val="edge"/>
          <c:yMode val="edge"/>
          <c:x val="0.39773056264112461"/>
          <c:y val="0.87600324274071872"/>
          <c:w val="0.26292573993766766"/>
          <c:h val="0.1191116254793117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  <c:spPr>
    <a:gradFill>
      <a:gsLst>
        <a:gs pos="0">
          <a:srgbClr val="8488C4"/>
        </a:gs>
        <a:gs pos="53000">
          <a:srgbClr val="D4DEFF"/>
        </a:gs>
        <a:gs pos="83000">
          <a:srgbClr val="D4DEFF"/>
        </a:gs>
        <a:gs pos="100000">
          <a:srgbClr val="96AB94"/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56" r="0.75000000000000056" t="1" header="0.5" footer="0.5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456079</xdr:colOff>
      <xdr:row>33</xdr:row>
      <xdr:rowOff>145116</xdr:rowOff>
    </xdr:from>
    <xdr:to>
      <xdr:col>6</xdr:col>
      <xdr:colOff>875179</xdr:colOff>
      <xdr:row>50</xdr:row>
      <xdr:rowOff>44823</xdr:rowOff>
    </xdr:to>
    <xdr:graphicFrame macro="">
      <xdr:nvGraphicFramePr>
        <xdr:cNvPr id="10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895350</xdr:colOff>
      <xdr:row>1</xdr:row>
      <xdr:rowOff>0</xdr:rowOff>
    </xdr:to>
    <xdr:pic>
      <xdr:nvPicPr>
        <xdr:cNvPr id="1037" name="Picture 3" descr="ocif new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92678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44"/>
  <sheetViews>
    <sheetView showGridLines="0" tabSelected="1" zoomScale="85" zoomScaleNormal="85" workbookViewId="0">
      <selection activeCell="A3" sqref="A3:H3"/>
    </sheetView>
  </sheetViews>
  <sheetFormatPr defaultRowHeight="13.5"/>
  <cols>
    <col min="1" max="1" width="44.5703125" style="1" customWidth="1"/>
    <col min="2" max="2" width="13.7109375" style="1" customWidth="1"/>
    <col min="3" max="3" width="13.140625" style="1" customWidth="1"/>
    <col min="4" max="4" width="13" style="1" customWidth="1"/>
    <col min="5" max="5" width="13.5703125" style="1" customWidth="1"/>
    <col min="6" max="6" width="14" style="1" customWidth="1"/>
    <col min="7" max="7" width="13.5703125" style="1" customWidth="1"/>
    <col min="8" max="8" width="13.7109375" style="1" customWidth="1"/>
    <col min="9" max="9" width="0.5703125" style="1" hidden="1" customWidth="1"/>
    <col min="10" max="10" width="11.140625" style="1" hidden="1" customWidth="1"/>
    <col min="11" max="11" width="12.7109375" style="1" hidden="1" customWidth="1"/>
    <col min="12" max="13" width="9.28515625" style="1" customWidth="1"/>
    <col min="14" max="16384" width="9.140625" style="1"/>
  </cols>
  <sheetData>
    <row r="1" spans="1:254" ht="69.75" customHeight="1"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</row>
    <row r="2" spans="1:254" ht="23.25" customHeight="1">
      <c r="A2" s="17" t="s">
        <v>0</v>
      </c>
      <c r="B2" s="17"/>
      <c r="C2" s="17"/>
      <c r="D2" s="17"/>
      <c r="E2" s="17"/>
      <c r="F2" s="17"/>
      <c r="G2" s="17"/>
      <c r="H2" s="17"/>
      <c r="I2" s="3"/>
      <c r="J2" s="3"/>
      <c r="K2" s="3"/>
    </row>
    <row r="3" spans="1:254" ht="27.75" customHeight="1">
      <c r="A3" s="17" t="s">
        <v>1</v>
      </c>
      <c r="B3" s="17"/>
      <c r="C3" s="17"/>
      <c r="D3" s="17"/>
      <c r="E3" s="17"/>
      <c r="F3" s="17"/>
      <c r="G3" s="17"/>
      <c r="H3" s="17"/>
      <c r="I3" s="3"/>
      <c r="J3" s="3"/>
      <c r="K3" s="3"/>
    </row>
    <row r="4" spans="1:254" ht="15.75" customHeight="1">
      <c r="B4" s="18" t="s">
        <v>2</v>
      </c>
      <c r="C4" s="19"/>
      <c r="D4" s="19"/>
      <c r="E4" s="19"/>
      <c r="F4" s="19"/>
      <c r="G4" s="19"/>
      <c r="H4" s="20"/>
      <c r="I4" s="4"/>
      <c r="J4" s="4"/>
      <c r="K4" s="5"/>
    </row>
    <row r="5" spans="1:254">
      <c r="A5" s="6">
        <v>0</v>
      </c>
      <c r="B5" s="7">
        <v>2009</v>
      </c>
      <c r="C5" s="7">
        <v>2008</v>
      </c>
      <c r="D5" s="8">
        <v>2007</v>
      </c>
      <c r="E5" s="8">
        <v>2006</v>
      </c>
      <c r="F5" s="8">
        <v>2005</v>
      </c>
      <c r="G5" s="8">
        <v>2004</v>
      </c>
      <c r="H5" s="8">
        <v>2003</v>
      </c>
      <c r="I5" s="8">
        <v>2001</v>
      </c>
      <c r="J5" s="8">
        <v>2000</v>
      </c>
      <c r="K5" s="8">
        <v>1999</v>
      </c>
    </row>
    <row r="6" spans="1:254" ht="23.25" customHeight="1">
      <c r="A6" s="2" t="s">
        <v>3</v>
      </c>
      <c r="B6" s="2"/>
      <c r="C6" s="2"/>
      <c r="D6" s="2"/>
    </row>
    <row r="7" spans="1:254" ht="23.25" customHeight="1">
      <c r="A7" s="1" t="s">
        <v>4</v>
      </c>
      <c r="B7" s="10">
        <v>282577</v>
      </c>
      <c r="C7" s="9">
        <v>15054</v>
      </c>
      <c r="D7" s="9">
        <v>14299</v>
      </c>
      <c r="E7" s="9">
        <v>28007</v>
      </c>
      <c r="F7" s="9">
        <v>19053</v>
      </c>
      <c r="G7" s="9">
        <v>30781</v>
      </c>
      <c r="H7" s="9">
        <v>20427</v>
      </c>
      <c r="I7" s="9">
        <v>19608</v>
      </c>
      <c r="J7" s="9">
        <v>15714</v>
      </c>
      <c r="K7" s="9">
        <v>16454</v>
      </c>
    </row>
    <row r="8" spans="1:254" ht="23.25" customHeight="1">
      <c r="A8" s="1" t="s">
        <v>5</v>
      </c>
      <c r="B8" s="12">
        <v>2574819</v>
      </c>
      <c r="C8" s="11">
        <v>2127731</v>
      </c>
      <c r="D8" s="11">
        <v>923356</v>
      </c>
      <c r="E8" s="11">
        <v>1240582</v>
      </c>
      <c r="F8" s="11">
        <v>1258735</v>
      </c>
      <c r="G8" s="11">
        <v>1684782</v>
      </c>
      <c r="H8" s="11">
        <v>1744253</v>
      </c>
      <c r="I8" s="11" t="s">
        <v>6</v>
      </c>
      <c r="J8" s="11" t="s">
        <v>6</v>
      </c>
      <c r="K8" s="11" t="s">
        <v>6</v>
      </c>
    </row>
    <row r="9" spans="1:254" ht="23.25" customHeight="1">
      <c r="A9" s="1" t="s">
        <v>27</v>
      </c>
      <c r="B9" s="12">
        <v>98684</v>
      </c>
      <c r="C9" s="11">
        <v>7318</v>
      </c>
      <c r="D9" s="11">
        <v>16492</v>
      </c>
      <c r="E9" s="11">
        <v>7925</v>
      </c>
      <c r="F9" s="11">
        <v>23991</v>
      </c>
      <c r="G9" s="11">
        <v>43217</v>
      </c>
      <c r="H9" s="11">
        <v>19845</v>
      </c>
      <c r="I9" s="11">
        <v>158826</v>
      </c>
      <c r="J9" s="11">
        <v>77613</v>
      </c>
      <c r="K9" s="11">
        <v>508535</v>
      </c>
    </row>
    <row r="10" spans="1:254" ht="23.25" customHeight="1">
      <c r="A10" s="1" t="s">
        <v>7</v>
      </c>
      <c r="B10" s="12">
        <v>5397</v>
      </c>
      <c r="C10" s="11">
        <v>18446</v>
      </c>
      <c r="D10" s="11">
        <v>7680</v>
      </c>
      <c r="E10" s="11">
        <v>2909</v>
      </c>
      <c r="F10" s="11">
        <v>5383</v>
      </c>
      <c r="G10" s="11">
        <v>23003</v>
      </c>
      <c r="H10" s="11">
        <v>20723</v>
      </c>
      <c r="I10" s="11">
        <v>134374</v>
      </c>
      <c r="J10" s="11">
        <v>79</v>
      </c>
      <c r="K10" s="11">
        <v>84495</v>
      </c>
    </row>
    <row r="11" spans="1:254" ht="23.25" customHeight="1">
      <c r="A11" s="1" t="s">
        <v>8</v>
      </c>
      <c r="B11" s="12">
        <v>179190</v>
      </c>
      <c r="C11" s="11">
        <v>288176</v>
      </c>
      <c r="D11" s="11">
        <v>235637</v>
      </c>
      <c r="E11" s="11">
        <v>361694</v>
      </c>
      <c r="F11" s="11">
        <v>529509</v>
      </c>
      <c r="G11" s="11">
        <v>561140</v>
      </c>
      <c r="H11" s="11">
        <v>697326</v>
      </c>
      <c r="I11" s="11" t="s">
        <v>6</v>
      </c>
      <c r="J11" s="11" t="s">
        <v>6</v>
      </c>
      <c r="K11" s="11" t="s">
        <v>6</v>
      </c>
    </row>
    <row r="12" spans="1:254" ht="23.25" customHeight="1">
      <c r="A12" s="1" t="s">
        <v>9</v>
      </c>
      <c r="B12" s="12">
        <v>9437</v>
      </c>
      <c r="C12" s="11">
        <v>395</v>
      </c>
      <c r="D12" s="11">
        <v>239</v>
      </c>
      <c r="E12" s="11">
        <v>2831</v>
      </c>
      <c r="F12" s="11">
        <v>3132</v>
      </c>
      <c r="G12" s="11">
        <v>0</v>
      </c>
      <c r="H12" s="11">
        <v>110</v>
      </c>
      <c r="I12" s="11">
        <v>3959</v>
      </c>
      <c r="J12" s="11">
        <v>3641</v>
      </c>
      <c r="K12" s="11">
        <v>984</v>
      </c>
    </row>
    <row r="13" spans="1:254" ht="23.25" customHeight="1">
      <c r="A13" s="1" t="s">
        <v>10</v>
      </c>
      <c r="B13" s="12">
        <v>121377</v>
      </c>
      <c r="C13" s="11">
        <v>132663</v>
      </c>
      <c r="D13" s="11">
        <v>109806</v>
      </c>
      <c r="E13" s="11">
        <v>115007</v>
      </c>
      <c r="F13" s="11">
        <v>85591</v>
      </c>
      <c r="G13" s="11">
        <v>80342</v>
      </c>
      <c r="H13" s="11">
        <v>68074</v>
      </c>
      <c r="I13" s="11">
        <v>72527</v>
      </c>
      <c r="J13" s="11">
        <v>78201</v>
      </c>
      <c r="K13" s="11">
        <v>83690</v>
      </c>
    </row>
    <row r="14" spans="1:254" s="2" customFormat="1" ht="23.25" customHeight="1">
      <c r="A14" s="2" t="s">
        <v>11</v>
      </c>
      <c r="B14" s="10">
        <f>SUM(B7:B13)</f>
        <v>3271481</v>
      </c>
      <c r="C14" s="10">
        <v>2589783</v>
      </c>
      <c r="D14" s="10">
        <v>1307509</v>
      </c>
      <c r="E14" s="10">
        <v>1758955</v>
      </c>
      <c r="F14" s="10">
        <v>1925394</v>
      </c>
      <c r="G14" s="10">
        <v>2423265</v>
      </c>
      <c r="H14" s="10">
        <v>2570758</v>
      </c>
      <c r="I14" s="10" t="s">
        <v>12</v>
      </c>
      <c r="J14" s="10" t="s">
        <v>12</v>
      </c>
      <c r="K14" s="10" t="s">
        <v>12</v>
      </c>
    </row>
    <row r="15" spans="1:254" ht="13.5" customHeight="1">
      <c r="E15" s="13"/>
      <c r="F15" s="13"/>
      <c r="G15" s="13"/>
      <c r="H15" s="13"/>
      <c r="I15" s="13"/>
    </row>
    <row r="16" spans="1:254" ht="23.25" customHeight="1">
      <c r="A16" s="2" t="s">
        <v>13</v>
      </c>
      <c r="B16" s="2"/>
      <c r="C16" s="2"/>
      <c r="D16" s="2"/>
      <c r="E16" s="13"/>
      <c r="F16" s="13"/>
      <c r="G16" s="13"/>
      <c r="H16" s="13"/>
      <c r="I16" s="13"/>
    </row>
    <row r="17" spans="1:12" ht="23.25" customHeight="1">
      <c r="A17" s="1" t="s">
        <v>14</v>
      </c>
      <c r="B17" s="12">
        <v>152</v>
      </c>
      <c r="C17" s="12">
        <v>0</v>
      </c>
      <c r="D17" s="12">
        <v>0</v>
      </c>
      <c r="E17" s="11">
        <v>83386</v>
      </c>
      <c r="F17" s="11">
        <v>58687</v>
      </c>
      <c r="G17" s="11">
        <v>26224</v>
      </c>
      <c r="H17" s="11">
        <v>14450</v>
      </c>
      <c r="I17" s="11" t="s">
        <v>15</v>
      </c>
      <c r="J17" s="11">
        <v>59570</v>
      </c>
      <c r="K17" s="11">
        <v>268216</v>
      </c>
    </row>
    <row r="18" spans="1:12" ht="23.25" customHeight="1">
      <c r="A18" s="1" t="s">
        <v>16</v>
      </c>
      <c r="B18" s="12">
        <v>212582</v>
      </c>
      <c r="C18" s="11">
        <v>353318</v>
      </c>
      <c r="D18" s="11">
        <v>317072</v>
      </c>
      <c r="E18" s="11">
        <v>688130</v>
      </c>
      <c r="F18" s="11">
        <v>1247054</v>
      </c>
      <c r="G18" s="11">
        <v>1421744</v>
      </c>
      <c r="H18" s="11">
        <v>1630209</v>
      </c>
      <c r="I18" s="11" t="s">
        <v>6</v>
      </c>
      <c r="J18" s="11" t="s">
        <v>6</v>
      </c>
      <c r="K18" s="11" t="s">
        <v>6</v>
      </c>
    </row>
    <row r="19" spans="1:12" ht="23.25" customHeight="1">
      <c r="A19" s="1" t="s">
        <v>28</v>
      </c>
      <c r="B19" s="12">
        <v>2307528</v>
      </c>
      <c r="C19" s="11">
        <v>1784014</v>
      </c>
      <c r="D19" s="11">
        <v>560943</v>
      </c>
      <c r="E19" s="11">
        <v>569366</v>
      </c>
      <c r="F19" s="11">
        <v>210662</v>
      </c>
      <c r="G19" s="11">
        <v>398593</v>
      </c>
      <c r="H19" s="11">
        <v>431705</v>
      </c>
      <c r="I19" s="11">
        <v>247966</v>
      </c>
      <c r="J19" s="11">
        <v>58930</v>
      </c>
      <c r="K19" s="11">
        <v>166680</v>
      </c>
    </row>
    <row r="20" spans="1:12" ht="23.25" customHeight="1">
      <c r="A20" s="1" t="s">
        <v>17</v>
      </c>
      <c r="B20" s="12">
        <v>108748</v>
      </c>
      <c r="C20" s="11">
        <v>55862</v>
      </c>
      <c r="D20" s="11">
        <v>72320</v>
      </c>
      <c r="E20" s="11">
        <v>45919</v>
      </c>
      <c r="F20" s="11">
        <v>33805</v>
      </c>
      <c r="G20" s="11">
        <v>41464</v>
      </c>
      <c r="H20" s="11">
        <v>30700</v>
      </c>
      <c r="I20" s="11">
        <v>378451</v>
      </c>
      <c r="J20" s="11">
        <v>135221</v>
      </c>
      <c r="K20" s="11" t="s">
        <v>6</v>
      </c>
    </row>
    <row r="21" spans="1:12" ht="23.25" customHeight="1">
      <c r="A21" s="1" t="s">
        <v>18</v>
      </c>
      <c r="B21" s="12">
        <v>0</v>
      </c>
      <c r="C21" s="11">
        <v>0</v>
      </c>
      <c r="D21" s="13">
        <v>0</v>
      </c>
      <c r="E21" s="13">
        <v>0</v>
      </c>
      <c r="F21" s="11">
        <v>0</v>
      </c>
      <c r="G21" s="11">
        <v>0</v>
      </c>
      <c r="H21" s="11">
        <v>564</v>
      </c>
      <c r="I21" s="11">
        <v>5787</v>
      </c>
      <c r="J21" s="11">
        <v>33227</v>
      </c>
      <c r="K21" s="11">
        <v>22363</v>
      </c>
    </row>
    <row r="22" spans="1:12" ht="23.25" customHeight="1">
      <c r="A22" s="1" t="s">
        <v>19</v>
      </c>
      <c r="B22" s="12">
        <v>97000</v>
      </c>
      <c r="C22" s="11">
        <v>147900</v>
      </c>
      <c r="D22" s="11">
        <v>107900</v>
      </c>
      <c r="E22" s="11">
        <v>97930</v>
      </c>
      <c r="F22" s="11">
        <v>82911</v>
      </c>
      <c r="G22" s="11">
        <v>95915</v>
      </c>
      <c r="H22" s="11">
        <v>90526</v>
      </c>
      <c r="I22" s="11">
        <v>59626</v>
      </c>
      <c r="J22" s="11">
        <v>60124</v>
      </c>
      <c r="K22" s="11">
        <v>28125</v>
      </c>
    </row>
    <row r="23" spans="1:12" ht="23.25" customHeight="1">
      <c r="A23" s="1" t="s">
        <v>20</v>
      </c>
      <c r="B23" s="12">
        <f>SUM(B17:B22)</f>
        <v>2726010</v>
      </c>
      <c r="C23" s="11">
        <v>2341094</v>
      </c>
      <c r="D23" s="11">
        <v>1058235</v>
      </c>
      <c r="E23" s="11">
        <v>1484731</v>
      </c>
      <c r="F23" s="11">
        <v>1633119</v>
      </c>
      <c r="G23" s="11">
        <v>1983940</v>
      </c>
      <c r="H23" s="11">
        <v>2198154</v>
      </c>
      <c r="I23" s="11" t="s">
        <v>6</v>
      </c>
      <c r="J23" s="11" t="s">
        <v>6</v>
      </c>
      <c r="K23" s="11" t="s">
        <v>6</v>
      </c>
    </row>
    <row r="24" spans="1:12" ht="23.25" customHeight="1">
      <c r="C24" s="11"/>
      <c r="D24" s="13"/>
      <c r="E24" s="13"/>
      <c r="F24" s="13"/>
      <c r="G24" s="13"/>
      <c r="H24" s="13"/>
      <c r="I24" s="13"/>
    </row>
    <row r="25" spans="1:12" ht="23.25" customHeight="1">
      <c r="A25" s="2" t="s">
        <v>21</v>
      </c>
      <c r="B25" s="2"/>
      <c r="C25" s="11"/>
      <c r="D25" s="13"/>
      <c r="E25" s="13"/>
      <c r="F25" s="13"/>
      <c r="G25" s="13"/>
      <c r="H25" s="13"/>
      <c r="I25" s="13"/>
    </row>
    <row r="26" spans="1:12" ht="23.25" customHeight="1">
      <c r="A26" s="1" t="s">
        <v>22</v>
      </c>
      <c r="B26" s="12">
        <v>401309</v>
      </c>
      <c r="C26" s="11">
        <v>100921</v>
      </c>
      <c r="D26" s="11">
        <v>97787</v>
      </c>
      <c r="E26" s="11">
        <v>122295</v>
      </c>
      <c r="F26" s="11">
        <v>122122</v>
      </c>
      <c r="G26" s="11">
        <v>120314</v>
      </c>
      <c r="H26" s="11">
        <v>119641</v>
      </c>
      <c r="I26" s="11">
        <v>237147</v>
      </c>
      <c r="J26" s="11">
        <v>195712</v>
      </c>
      <c r="K26" s="11">
        <v>493977</v>
      </c>
      <c r="L26" s="11"/>
    </row>
    <row r="27" spans="1:12" ht="23.25" customHeight="1">
      <c r="A27" s="1" t="s">
        <v>29</v>
      </c>
      <c r="B27" s="12">
        <v>144162</v>
      </c>
      <c r="C27" s="11">
        <v>147768</v>
      </c>
      <c r="D27" s="11">
        <v>151487</v>
      </c>
      <c r="E27" s="11">
        <v>151929</v>
      </c>
      <c r="F27" s="11">
        <v>170153</v>
      </c>
      <c r="G27" s="11">
        <v>319011</v>
      </c>
      <c r="H27" s="11">
        <v>252963</v>
      </c>
      <c r="I27" s="11" t="s">
        <v>15</v>
      </c>
      <c r="J27" s="11"/>
      <c r="K27" s="11" t="s">
        <v>15</v>
      </c>
      <c r="L27" s="11"/>
    </row>
    <row r="28" spans="1:12" ht="23.25" customHeight="1">
      <c r="A28" s="1" t="s">
        <v>23</v>
      </c>
      <c r="B28" s="12">
        <v>545471</v>
      </c>
      <c r="C28" s="11">
        <v>248689</v>
      </c>
      <c r="D28" s="11">
        <v>249274</v>
      </c>
      <c r="E28" s="11">
        <v>274224</v>
      </c>
      <c r="F28" s="11">
        <v>292275</v>
      </c>
      <c r="G28" s="11">
        <v>439325</v>
      </c>
      <c r="H28" s="11">
        <v>372604</v>
      </c>
      <c r="I28" s="11">
        <v>237147</v>
      </c>
      <c r="J28" s="11">
        <v>195712</v>
      </c>
      <c r="K28" s="11">
        <v>493977</v>
      </c>
    </row>
    <row r="29" spans="1:12" s="2" customFormat="1" ht="23.25" customHeight="1">
      <c r="A29" s="2" t="s">
        <v>30</v>
      </c>
      <c r="B29" s="10">
        <f>+B28+B23</f>
        <v>3271481</v>
      </c>
      <c r="C29" s="10">
        <v>2589783</v>
      </c>
      <c r="D29" s="10">
        <v>1307509</v>
      </c>
      <c r="E29" s="10">
        <v>1758955</v>
      </c>
      <c r="F29" s="10">
        <v>1925394</v>
      </c>
      <c r="G29" s="10">
        <v>2423265</v>
      </c>
      <c r="H29" s="10">
        <v>2570758</v>
      </c>
      <c r="I29" s="10" t="s">
        <v>12</v>
      </c>
      <c r="J29" s="10" t="s">
        <v>12</v>
      </c>
      <c r="K29" s="10" t="s">
        <v>12</v>
      </c>
    </row>
    <row r="30" spans="1:12" ht="23.25" customHeight="1">
      <c r="E30" s="13"/>
      <c r="F30" s="13"/>
      <c r="G30" s="13"/>
      <c r="H30" s="13"/>
      <c r="I30" s="13"/>
      <c r="K30" s="14"/>
    </row>
    <row r="31" spans="1:12" ht="23.25" customHeight="1">
      <c r="A31" s="1" t="s">
        <v>24</v>
      </c>
      <c r="B31" s="12">
        <v>413207</v>
      </c>
      <c r="C31" s="11">
        <v>134745</v>
      </c>
      <c r="D31" s="11">
        <v>123185</v>
      </c>
      <c r="E31" s="11">
        <v>166760</v>
      </c>
      <c r="F31" s="11">
        <v>201222</v>
      </c>
      <c r="G31" s="11">
        <v>188129</v>
      </c>
      <c r="H31" s="11">
        <v>171646</v>
      </c>
      <c r="I31" s="11">
        <v>209434</v>
      </c>
      <c r="J31" s="11">
        <v>150738</v>
      </c>
      <c r="K31" s="11">
        <v>300641</v>
      </c>
    </row>
    <row r="32" spans="1:12" ht="23.25" customHeight="1">
      <c r="A32" s="1" t="s">
        <v>25</v>
      </c>
      <c r="B32" s="12">
        <v>120677</v>
      </c>
      <c r="C32" s="11">
        <v>10152</v>
      </c>
      <c r="D32" s="11">
        <v>5933</v>
      </c>
      <c r="E32" s="11">
        <v>9137</v>
      </c>
      <c r="F32" s="11">
        <v>6460</v>
      </c>
      <c r="G32" s="11">
        <v>4081</v>
      </c>
      <c r="H32" s="11">
        <v>4584</v>
      </c>
      <c r="I32" s="11">
        <v>6229</v>
      </c>
      <c r="J32" s="11">
        <v>14553</v>
      </c>
      <c r="K32" s="11">
        <v>15591</v>
      </c>
    </row>
    <row r="33" spans="1:11" ht="23.25" customHeight="1">
      <c r="A33" s="1" t="s">
        <v>26</v>
      </c>
      <c r="B33" s="12">
        <f>+B31-B32</f>
        <v>292530</v>
      </c>
      <c r="C33" s="11">
        <v>124593</v>
      </c>
      <c r="D33" s="11">
        <v>117252</v>
      </c>
      <c r="E33" s="11">
        <v>157623</v>
      </c>
      <c r="F33" s="11">
        <v>194762</v>
      </c>
      <c r="G33" s="11">
        <v>184048</v>
      </c>
      <c r="H33" s="11">
        <v>167062</v>
      </c>
      <c r="I33" s="11">
        <v>203205</v>
      </c>
      <c r="J33" s="11">
        <v>136186</v>
      </c>
      <c r="K33" s="11">
        <v>285050</v>
      </c>
    </row>
    <row r="34" spans="1:11">
      <c r="E34" s="13"/>
      <c r="F34" s="13"/>
    </row>
    <row r="37" spans="1:11">
      <c r="E37" s="2" t="s">
        <v>3</v>
      </c>
      <c r="F37" s="2" t="s">
        <v>21</v>
      </c>
    </row>
    <row r="38" spans="1:11">
      <c r="A38" s="1">
        <v>2003</v>
      </c>
      <c r="E38" s="11">
        <v>2571</v>
      </c>
      <c r="F38" s="11">
        <v>374</v>
      </c>
    </row>
    <row r="39" spans="1:11">
      <c r="A39" s="1">
        <v>2004</v>
      </c>
      <c r="E39" s="11">
        <v>2423</v>
      </c>
      <c r="F39" s="11">
        <v>439</v>
      </c>
    </row>
    <row r="40" spans="1:11">
      <c r="A40" s="1">
        <v>2005</v>
      </c>
      <c r="E40" s="11">
        <v>1925</v>
      </c>
      <c r="F40" s="11">
        <v>292</v>
      </c>
    </row>
    <row r="41" spans="1:11">
      <c r="A41" s="1">
        <v>2006</v>
      </c>
      <c r="E41" s="11">
        <v>1946</v>
      </c>
      <c r="F41" s="11">
        <v>274</v>
      </c>
    </row>
    <row r="42" spans="1:11">
      <c r="A42" s="15">
        <v>2007</v>
      </c>
      <c r="B42" s="15"/>
      <c r="C42" s="15"/>
      <c r="E42" s="11">
        <v>1308</v>
      </c>
      <c r="F42" s="1">
        <v>249</v>
      </c>
    </row>
    <row r="43" spans="1:11">
      <c r="A43" s="1">
        <v>2008</v>
      </c>
      <c r="E43" s="11">
        <v>2590</v>
      </c>
      <c r="F43" s="11">
        <v>249</v>
      </c>
    </row>
    <row r="44" spans="1:11">
      <c r="A44" s="15">
        <v>2009</v>
      </c>
      <c r="E44" s="11">
        <v>3271</v>
      </c>
      <c r="F44" s="11">
        <v>545</v>
      </c>
    </row>
  </sheetData>
  <mergeCells count="30">
    <mergeCell ref="B4:H4"/>
    <mergeCell ref="EV1:FD1"/>
    <mergeCell ref="FE1:FM1"/>
    <mergeCell ref="FN1:FV1"/>
    <mergeCell ref="A3:H3"/>
    <mergeCell ref="Q1:Y1"/>
    <mergeCell ref="Z1:AH1"/>
    <mergeCell ref="AI1:AQ1"/>
    <mergeCell ref="CK1:CS1"/>
    <mergeCell ref="CT1:DB1"/>
    <mergeCell ref="DC1:DK1"/>
    <mergeCell ref="DL1:DT1"/>
    <mergeCell ref="BA1:BI1"/>
    <mergeCell ref="BJ1:BR1"/>
    <mergeCell ref="HY1:IG1"/>
    <mergeCell ref="IH1:IP1"/>
    <mergeCell ref="IQ1:IT1"/>
    <mergeCell ref="A2:H2"/>
    <mergeCell ref="GO1:GW1"/>
    <mergeCell ref="GX1:HF1"/>
    <mergeCell ref="HG1:HO1"/>
    <mergeCell ref="HP1:HX1"/>
    <mergeCell ref="BS1:CA1"/>
    <mergeCell ref="CB1:CJ1"/>
    <mergeCell ref="AR1:AZ1"/>
    <mergeCell ref="FW1:GE1"/>
    <mergeCell ref="GF1:GN1"/>
    <mergeCell ref="DU1:EC1"/>
    <mergeCell ref="ED1:EL1"/>
    <mergeCell ref="EM1:EU1"/>
  </mergeCells>
  <phoneticPr fontId="0" type="noConversion"/>
  <pageMargins left="0.75" right="0.75" top="1" bottom="1" header="0.5" footer="0.5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Español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Casas de Corretaje</dc:title>
  <dc:creator>WALLY SIERRA PAGAN</dc:creator>
  <cp:lastModifiedBy>wallys</cp:lastModifiedBy>
  <cp:lastPrinted>2010-02-02T14:29:04Z</cp:lastPrinted>
  <dcterms:created xsi:type="dcterms:W3CDTF">2009-02-27T13:33:00Z</dcterms:created>
  <dcterms:modified xsi:type="dcterms:W3CDTF">2010-02-02T14:29:07Z</dcterms:modified>
</cp:coreProperties>
</file>