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1340" windowHeight="6030"/>
  </bookViews>
  <sheets>
    <sheet name="Estado de Situación" sheetId="1" r:id="rId1"/>
    <sheet name="Ingresos y Gastos" sheetId="2" r:id="rId2"/>
  </sheets>
  <definedNames>
    <definedName name="_xlnm.Print_Area" localSheetId="0">'Estado de Situación'!$A$1:$R$83</definedName>
    <definedName name="_xlnm.Print_Area" localSheetId="1">'Ingresos y Gastos'!$A$1:$O$36</definedName>
  </definedNames>
  <calcPr calcId="125725"/>
</workbook>
</file>

<file path=xl/calcChain.xml><?xml version="1.0" encoding="utf-8"?>
<calcChain xmlns="http://schemas.openxmlformats.org/spreadsheetml/2006/main">
  <c r="V60" i="1"/>
  <c r="V59"/>
  <c r="B25" i="2"/>
  <c r="B11"/>
  <c r="B14"/>
  <c r="B20"/>
  <c r="B22" s="1"/>
  <c r="B29"/>
  <c r="D32" i="1"/>
  <c r="D36" s="1"/>
  <c r="D45"/>
  <c r="D14"/>
  <c r="D17" s="1"/>
  <c r="D22" s="1"/>
  <c r="N25" i="2"/>
  <c r="L25"/>
  <c r="J25"/>
  <c r="J29"/>
  <c r="H25"/>
  <c r="H29"/>
  <c r="F25"/>
  <c r="F29"/>
  <c r="D25"/>
  <c r="D29"/>
  <c r="J20"/>
  <c r="F20"/>
  <c r="D20"/>
  <c r="H19"/>
  <c r="H20" s="1"/>
  <c r="J14"/>
  <c r="J22" s="1"/>
  <c r="J31" s="1"/>
  <c r="J35" s="1"/>
  <c r="H14"/>
  <c r="H22" s="1"/>
  <c r="H31" s="1"/>
  <c r="H35" s="1"/>
  <c r="F11"/>
  <c r="F14" s="1"/>
  <c r="F22" s="1"/>
  <c r="F31" s="1"/>
  <c r="F35" s="1"/>
  <c r="D11"/>
  <c r="D14"/>
  <c r="D22" s="1"/>
  <c r="D31" s="1"/>
  <c r="D35" s="1"/>
  <c r="T45" i="1"/>
  <c r="P45"/>
  <c r="N45"/>
  <c r="L45"/>
  <c r="J45"/>
  <c r="H45"/>
  <c r="F45"/>
  <c r="T32"/>
  <c r="T36"/>
  <c r="T47" s="1"/>
  <c r="P32"/>
  <c r="P36" s="1"/>
  <c r="P47" s="1"/>
  <c r="N32"/>
  <c r="N36"/>
  <c r="N47" s="1"/>
  <c r="L32"/>
  <c r="L36" s="1"/>
  <c r="L47" s="1"/>
  <c r="J32"/>
  <c r="J36"/>
  <c r="J47" s="1"/>
  <c r="H30"/>
  <c r="H32" s="1"/>
  <c r="H36" s="1"/>
  <c r="H47" s="1"/>
  <c r="F30"/>
  <c r="F32" s="1"/>
  <c r="F36" s="1"/>
  <c r="F47" s="1"/>
  <c r="J20"/>
  <c r="F17"/>
  <c r="F22" s="1"/>
  <c r="P15"/>
  <c r="T14"/>
  <c r="T17"/>
  <c r="T22" s="1"/>
  <c r="P14"/>
  <c r="P17" s="1"/>
  <c r="P22" s="1"/>
  <c r="N14"/>
  <c r="N17"/>
  <c r="N22" s="1"/>
  <c r="L14"/>
  <c r="L17" s="1"/>
  <c r="L22" s="1"/>
  <c r="J14"/>
  <c r="J17"/>
  <c r="J22" s="1"/>
  <c r="H14"/>
  <c r="H17" s="1"/>
  <c r="H22" s="1"/>
  <c r="B31" i="2" l="1"/>
  <c r="B35" s="1"/>
  <c r="D47" i="1"/>
</calcChain>
</file>

<file path=xl/sharedStrings.xml><?xml version="1.0" encoding="utf-8"?>
<sst xmlns="http://schemas.openxmlformats.org/spreadsheetml/2006/main" count="72" uniqueCount="67">
  <si>
    <t xml:space="preserve">Estado de Situación </t>
  </si>
  <si>
    <t>Compañías de Préstamos Personales Pequeños</t>
  </si>
  <si>
    <t>31 diciembre</t>
  </si>
  <si>
    <t>Cantidades en Miles de $</t>
  </si>
  <si>
    <t>2005</t>
  </si>
  <si>
    <t>2004</t>
  </si>
  <si>
    <t>Efectivo en caja y Banco</t>
  </si>
  <si>
    <t xml:space="preserve">Préstamos y Arrendamientos </t>
  </si>
  <si>
    <t>(neto de ingreso no devengado)</t>
  </si>
  <si>
    <t>Menos Reserva para Pérdidas de Préstamos</t>
  </si>
  <si>
    <t xml:space="preserve">      y Arrendamientos</t>
  </si>
  <si>
    <t>Préstamos y Arrendamientos, Neto</t>
  </si>
  <si>
    <t>Otros Activos Corrientes</t>
  </si>
  <si>
    <t>Total de Activos Corrientes</t>
  </si>
  <si>
    <t>Inversión en Valores</t>
  </si>
  <si>
    <t>Activos Fijos</t>
  </si>
  <si>
    <t>Otros Activos</t>
  </si>
  <si>
    <t>Total de Activos</t>
  </si>
  <si>
    <t>Cuentas por Pagar y Obligaciones</t>
  </si>
  <si>
    <t>Préstamos a Pagar</t>
  </si>
  <si>
    <t>Bancos</t>
  </si>
  <si>
    <t>Compañías Matriz</t>
  </si>
  <si>
    <t>Otros</t>
  </si>
  <si>
    <t>Otras Cuentas por Pagar</t>
  </si>
  <si>
    <t>Total de Pasivos Corrientes</t>
  </si>
  <si>
    <t>Obligaciones a Largo Plazo</t>
  </si>
  <si>
    <t>Total de Pasivos</t>
  </si>
  <si>
    <t>Capital de los Accionistas</t>
  </si>
  <si>
    <t>Acciones Comunes</t>
  </si>
  <si>
    <t>Acciones Preferidas</t>
  </si>
  <si>
    <t>Capital Adicional Pagado</t>
  </si>
  <si>
    <t>Beneficios Retenidos</t>
  </si>
  <si>
    <t>Total de Capital</t>
  </si>
  <si>
    <t>Total de Pasivos y Capital</t>
  </si>
  <si>
    <t>Año 2002 fue enmendado por Island Finance</t>
  </si>
  <si>
    <t>Activos</t>
  </si>
  <si>
    <t>Capital</t>
  </si>
  <si>
    <t xml:space="preserve">Estado de Ingresos y Gastos </t>
  </si>
  <si>
    <t>Cantidades en Miles ($)</t>
  </si>
  <si>
    <t>Ingresos por Intereses</t>
  </si>
  <si>
    <t>Interés y Cargos en Préstamos</t>
  </si>
  <si>
    <t>Garantizados por Bienes Raíces</t>
  </si>
  <si>
    <t>Comerciales e Industriales</t>
  </si>
  <si>
    <t xml:space="preserve">A Individuos y otros  </t>
  </si>
  <si>
    <t>Préstamos de Consumos</t>
  </si>
  <si>
    <t>Interés y Dividendos Sobre Valores</t>
  </si>
  <si>
    <t>y Obligaciones</t>
  </si>
  <si>
    <t xml:space="preserve">Total de Ingresos por Intereses </t>
  </si>
  <si>
    <t xml:space="preserve">  Otros Ingresos Operacionales</t>
  </si>
  <si>
    <t>Total de Ingresos operacionales</t>
  </si>
  <si>
    <t>Gastos</t>
  </si>
  <si>
    <t>Salarios y Beneficios a Empleados</t>
  </si>
  <si>
    <t>Otras Contribuciones</t>
  </si>
  <si>
    <t>Provisión para Posibles Pérdidas en Préstamos</t>
  </si>
  <si>
    <t>Otros Gastos</t>
  </si>
  <si>
    <t>Ingresos Operacionales</t>
  </si>
  <si>
    <t xml:space="preserve">  Cargos por servicios</t>
  </si>
  <si>
    <t xml:space="preserve">  Ganancias en Ventas de Préstamos</t>
  </si>
  <si>
    <t>Total de Ingresos</t>
  </si>
  <si>
    <t>Intereses Pagados</t>
  </si>
  <si>
    <t>Total de Gastos</t>
  </si>
  <si>
    <t xml:space="preserve">Contribución sobre Ingresos </t>
  </si>
  <si>
    <t>Ingresos antes de contribución sobre Ingresos</t>
  </si>
  <si>
    <t>Ingreso Neto</t>
  </si>
  <si>
    <t xml:space="preserve"> 31 diciembre </t>
  </si>
  <si>
    <t>Pasivos</t>
  </si>
  <si>
    <t>1.  Se incluye a las compañías organizadas bajo la Ley de Préstamos Personales Pequeños (Ley Núm.106 de 1965).  Este segmento incluye afiliadas y subsidiarias de Bancos Comerciales Domésticos y Foráneos.  Los activos de afiliadas y subsidiarias de Bancos Comerciales Domésticos alcanzaron $491.6 millones, lo que representa el 64.6% del total del segmento al 31 de diciembre de 2009.</t>
  </si>
</sst>
</file>

<file path=xl/styles.xml><?xml version="1.0" encoding="utf-8"?>
<styleSheet xmlns="http://schemas.openxmlformats.org/spreadsheetml/2006/main">
  <numFmts count="7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mm\ d"/>
    <numFmt numFmtId="165" formatCode="\(&quot;$&quot;000\)"/>
    <numFmt numFmtId="166" formatCode="_(&quot;$&quot;* #,##0_);_(&quot;$&quot;* \(#,##0\);_(&quot;$&quot;* &quot;-&quot;??_);_(@_)"/>
    <numFmt numFmtId="167" formatCode="_(* #,##0_);_(* \(#,##0\);_(* &quot;-&quot;??_);_(@_)"/>
  </numFmts>
  <fonts count="29">
    <font>
      <sz val="10"/>
      <name val="Arial"/>
    </font>
    <font>
      <sz val="11"/>
      <color indexed="8"/>
      <name val="Calibri"/>
      <family val="2"/>
    </font>
    <font>
      <sz val="9"/>
      <name val="Franklin Gothic Book"/>
      <family val="2"/>
    </font>
    <font>
      <b/>
      <sz val="20"/>
      <name val="Franklin Gothic Book"/>
      <family val="2"/>
    </font>
    <font>
      <b/>
      <sz val="9"/>
      <name val="Franklin Gothic Book"/>
      <family val="2"/>
    </font>
    <font>
      <sz val="10"/>
      <name val="Franklin Gothic Book"/>
      <family val="2"/>
    </font>
    <font>
      <sz val="20"/>
      <name val="Franklin Gothic Book"/>
      <family val="2"/>
    </font>
    <font>
      <b/>
      <sz val="10"/>
      <name val="Franklin Gothic Book"/>
      <family val="2"/>
    </font>
    <font>
      <b/>
      <sz val="10"/>
      <color indexed="10"/>
      <name val="Franklin Gothic Book"/>
      <family val="2"/>
    </font>
    <font>
      <sz val="8"/>
      <name val="Arial"/>
    </font>
    <font>
      <sz val="10"/>
      <color indexed="10"/>
      <name val="Franklin Gothic Book"/>
      <family val="2"/>
    </font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5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10" applyNumberFormat="0" applyAlignment="0" applyProtection="0"/>
    <xf numFmtId="0" fontId="16" fillId="28" borderId="11" applyNumberFormat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10" applyNumberFormat="0" applyAlignment="0" applyProtection="0"/>
    <xf numFmtId="0" fontId="23" fillId="0" borderId="15" applyNumberFormat="0" applyFill="0" applyAlignment="0" applyProtection="0"/>
    <xf numFmtId="0" fontId="24" fillId="31" borderId="0" applyNumberFormat="0" applyBorder="0" applyAlignment="0" applyProtection="0"/>
    <xf numFmtId="0" fontId="1" fillId="32" borderId="16" applyNumberFormat="0" applyFont="0" applyAlignment="0" applyProtection="0"/>
    <xf numFmtId="0" fontId="25" fillId="27" borderId="17" applyNumberFormat="0" applyAlignment="0" applyProtection="0"/>
    <xf numFmtId="9" fontId="1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8" applyNumberFormat="0" applyFill="0" applyAlignment="0" applyProtection="0"/>
    <xf numFmtId="0" fontId="28" fillId="0" borderId="0" applyNumberFormat="0" applyFill="0" applyBorder="0" applyAlignment="0" applyProtection="0"/>
  </cellStyleXfs>
  <cellXfs count="95"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applyNumberFormat="1" applyFont="1" applyAlignment="1">
      <alignment vertical="center"/>
    </xf>
    <xf numFmtId="0" fontId="4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left"/>
    </xf>
    <xf numFmtId="0" fontId="2" fillId="0" borderId="3" xfId="0" applyFont="1" applyBorder="1"/>
    <xf numFmtId="49" fontId="4" fillId="0" borderId="3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166" fontId="4" fillId="0" borderId="0" xfId="29" applyNumberFormat="1" applyFont="1"/>
    <xf numFmtId="166" fontId="2" fillId="0" borderId="0" xfId="29" applyNumberFormat="1" applyFont="1"/>
    <xf numFmtId="43" fontId="2" fillId="0" borderId="0" xfId="28" applyFont="1"/>
    <xf numFmtId="167" fontId="4" fillId="0" borderId="0" xfId="28" applyNumberFormat="1" applyFont="1"/>
    <xf numFmtId="42" fontId="2" fillId="0" borderId="0" xfId="0" applyNumberFormat="1" applyFont="1"/>
    <xf numFmtId="37" fontId="2" fillId="0" borderId="0" xfId="0" applyNumberFormat="1" applyFont="1"/>
    <xf numFmtId="0" fontId="2" fillId="0" borderId="0" xfId="0" applyFont="1" applyAlignment="1">
      <alignment wrapText="1"/>
    </xf>
    <xf numFmtId="167" fontId="2" fillId="0" borderId="0" xfId="28" applyNumberFormat="1" applyFont="1"/>
    <xf numFmtId="167" fontId="4" fillId="0" borderId="0" xfId="28" applyNumberFormat="1" applyFont="1" applyAlignment="1">
      <alignment wrapText="1"/>
    </xf>
    <xf numFmtId="167" fontId="2" fillId="0" borderId="0" xfId="28" applyNumberFormat="1" applyFont="1" applyAlignment="1">
      <alignment wrapText="1"/>
    </xf>
    <xf numFmtId="167" fontId="4" fillId="0" borderId="5" xfId="28" applyNumberFormat="1" applyFont="1" applyBorder="1"/>
    <xf numFmtId="167" fontId="2" fillId="0" borderId="5" xfId="28" applyNumberFormat="1" applyFont="1" applyBorder="1"/>
    <xf numFmtId="37" fontId="2" fillId="0" borderId="5" xfId="0" applyNumberFormat="1" applyFont="1" applyBorder="1"/>
    <xf numFmtId="37" fontId="4" fillId="0" borderId="0" xfId="0" applyNumberFormat="1" applyFont="1"/>
    <xf numFmtId="37" fontId="4" fillId="0" borderId="5" xfId="0" applyNumberFormat="1" applyFont="1" applyBorder="1"/>
    <xf numFmtId="0" fontId="2" fillId="0" borderId="0" xfId="0" applyFont="1" applyAlignment="1">
      <alignment horizontal="left"/>
    </xf>
    <xf numFmtId="167" fontId="4" fillId="0" borderId="5" xfId="28" applyNumberFormat="1" applyFont="1" applyBorder="1" applyAlignment="1">
      <alignment horizontal="left"/>
    </xf>
    <xf numFmtId="167" fontId="2" fillId="0" borderId="5" xfId="28" applyNumberFormat="1" applyFont="1" applyBorder="1" applyAlignment="1">
      <alignment horizontal="left"/>
    </xf>
    <xf numFmtId="42" fontId="4" fillId="0" borderId="0" xfId="0" applyNumberFormat="1" applyFont="1"/>
    <xf numFmtId="42" fontId="4" fillId="0" borderId="6" xfId="0" applyNumberFormat="1" applyFont="1" applyBorder="1"/>
    <xf numFmtId="42" fontId="2" fillId="0" borderId="6" xfId="0" applyNumberFormat="1" applyFont="1" applyBorder="1"/>
    <xf numFmtId="0" fontId="2" fillId="0" borderId="5" xfId="28" applyNumberFormat="1" applyFont="1" applyBorder="1"/>
    <xf numFmtId="10" fontId="2" fillId="0" borderId="0" xfId="41" applyNumberFormat="1" applyFont="1" applyBorder="1"/>
    <xf numFmtId="0" fontId="4" fillId="0" borderId="0" xfId="28" applyNumberFormat="1" applyFont="1"/>
    <xf numFmtId="38" fontId="2" fillId="0" borderId="0" xfId="0" applyNumberFormat="1" applyFont="1"/>
    <xf numFmtId="38" fontId="2" fillId="0" borderId="5" xfId="28" applyNumberFormat="1" applyFont="1" applyBorder="1"/>
    <xf numFmtId="38" fontId="4" fillId="0" borderId="0" xfId="28" applyNumberFormat="1" applyFont="1"/>
    <xf numFmtId="167" fontId="2" fillId="0" borderId="0" xfId="0" applyNumberFormat="1" applyFont="1"/>
    <xf numFmtId="10" fontId="4" fillId="0" borderId="0" xfId="41" applyNumberFormat="1" applyFont="1"/>
    <xf numFmtId="10" fontId="2" fillId="0" borderId="0" xfId="41" applyNumberFormat="1" applyFont="1"/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5" fillId="0" borderId="7" xfId="0" applyFont="1" applyBorder="1"/>
    <xf numFmtId="0" fontId="7" fillId="0" borderId="3" xfId="0" applyFont="1" applyBorder="1" applyAlignment="1">
      <alignment horizontal="center"/>
    </xf>
    <xf numFmtId="0" fontId="5" fillId="0" borderId="3" xfId="0" applyFont="1" applyBorder="1"/>
    <xf numFmtId="49" fontId="7" fillId="0" borderId="3" xfId="0" applyNumberFormat="1" applyFont="1" applyBorder="1" applyAlignment="1">
      <alignment horizontal="center"/>
    </xf>
    <xf numFmtId="1" fontId="7" fillId="0" borderId="3" xfId="0" applyNumberFormat="1" applyFont="1" applyBorder="1" applyAlignment="1">
      <alignment horizontal="center"/>
    </xf>
    <xf numFmtId="166" fontId="7" fillId="0" borderId="0" xfId="29" applyNumberFormat="1" applyFont="1"/>
    <xf numFmtId="166" fontId="5" fillId="0" borderId="0" xfId="29" applyNumberFormat="1" applyFont="1"/>
    <xf numFmtId="167" fontId="5" fillId="0" borderId="0" xfId="28" applyNumberFormat="1" applyFont="1"/>
    <xf numFmtId="167" fontId="5" fillId="0" borderId="0" xfId="28" applyNumberFormat="1" applyFont="1" applyBorder="1"/>
    <xf numFmtId="167" fontId="7" fillId="0" borderId="5" xfId="28" applyNumberFormat="1" applyFont="1" applyBorder="1"/>
    <xf numFmtId="167" fontId="5" fillId="0" borderId="5" xfId="28" applyNumberFormat="1" applyFont="1" applyBorder="1"/>
    <xf numFmtId="167" fontId="7" fillId="0" borderId="0" xfId="28" applyNumberFormat="1" applyFont="1"/>
    <xf numFmtId="0" fontId="5" fillId="0" borderId="0" xfId="28" applyNumberFormat="1" applyFont="1"/>
    <xf numFmtId="0" fontId="5" fillId="0" borderId="5" xfId="28" applyNumberFormat="1" applyFont="1" applyBorder="1"/>
    <xf numFmtId="167" fontId="5" fillId="0" borderId="2" xfId="28" applyNumberFormat="1" applyFont="1" applyBorder="1"/>
    <xf numFmtId="38" fontId="5" fillId="0" borderId="0" xfId="28" applyNumberFormat="1" applyFont="1"/>
    <xf numFmtId="38" fontId="5" fillId="0" borderId="0" xfId="0" applyNumberFormat="1" applyFont="1"/>
    <xf numFmtId="166" fontId="7" fillId="0" borderId="6" xfId="29" applyNumberFormat="1" applyFont="1" applyBorder="1"/>
    <xf numFmtId="166" fontId="8" fillId="0" borderId="6" xfId="29" applyNumberFormat="1" applyFont="1" applyBorder="1"/>
    <xf numFmtId="164" fontId="4" fillId="0" borderId="8" xfId="0" applyNumberFormat="1" applyFont="1" applyBorder="1" applyAlignment="1">
      <alignment vertical="center"/>
    </xf>
    <xf numFmtId="166" fontId="4" fillId="0" borderId="5" xfId="29" applyNumberFormat="1" applyFont="1" applyBorder="1"/>
    <xf numFmtId="166" fontId="2" fillId="0" borderId="5" xfId="29" applyNumberFormat="1" applyFont="1" applyBorder="1"/>
    <xf numFmtId="0" fontId="4" fillId="0" borderId="0" xfId="0" applyFont="1" applyAlignment="1">
      <alignment wrapText="1"/>
    </xf>
    <xf numFmtId="10" fontId="4" fillId="0" borderId="0" xfId="41" applyNumberFormat="1" applyFont="1" applyBorder="1"/>
    <xf numFmtId="0" fontId="4" fillId="0" borderId="5" xfId="0" applyFont="1" applyBorder="1"/>
    <xf numFmtId="0" fontId="7" fillId="0" borderId="5" xfId="0" applyFont="1" applyBorder="1"/>
    <xf numFmtId="0" fontId="10" fillId="0" borderId="0" xfId="0" applyFont="1"/>
    <xf numFmtId="0" fontId="2" fillId="0" borderId="0" xfId="0" applyNumberFormat="1" applyFont="1"/>
    <xf numFmtId="0" fontId="2" fillId="0" borderId="0" xfId="28" applyNumberFormat="1" applyFont="1"/>
    <xf numFmtId="165" fontId="2" fillId="0" borderId="19" xfId="0" applyNumberFormat="1" applyFont="1" applyBorder="1" applyAlignment="1">
      <alignment horizontal="left"/>
    </xf>
    <xf numFmtId="0" fontId="4" fillId="0" borderId="2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0" borderId="19" xfId="0" applyFont="1" applyBorder="1"/>
    <xf numFmtId="165" fontId="2" fillId="0" borderId="5" xfId="0" applyNumberFormat="1" applyFont="1" applyBorder="1" applyAlignment="1">
      <alignment horizontal="left"/>
    </xf>
    <xf numFmtId="0" fontId="4" fillId="0" borderId="0" xfId="0" applyFont="1"/>
    <xf numFmtId="0" fontId="2" fillId="0" borderId="0" xfId="0" applyFont="1"/>
    <xf numFmtId="164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9" xfId="0" applyFont="1" applyBorder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Percent" xfId="41" builtinId="5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1"/>
  <c:chart>
    <c:title>
      <c:tx>
        <c:rich>
          <a:bodyPr/>
          <a:lstStyle/>
          <a:p>
            <a:pPr>
              <a:defRPr/>
            </a:pPr>
            <a:r>
              <a:rPr lang="en-US"/>
              <a:t>Compañías de Préstamos Personales Pequeños
</a:t>
            </a:r>
          </a:p>
        </c:rich>
      </c:tx>
      <c:layout>
        <c:manualLayout>
          <c:xMode val="edge"/>
          <c:yMode val="edge"/>
          <c:x val="0.33625218914185712"/>
          <c:y val="3.1180400890868598E-2"/>
        </c:manualLayout>
      </c:layout>
    </c:title>
    <c:plotArea>
      <c:layout>
        <c:manualLayout>
          <c:layoutTarget val="inner"/>
          <c:xMode val="edge"/>
          <c:yMode val="edge"/>
          <c:x val="8.4051768363041721E-2"/>
          <c:y val="0.14253897550111375"/>
          <c:w val="0.84806079104761056"/>
          <c:h val="0.62806236080178157"/>
        </c:manualLayout>
      </c:layout>
      <c:barChart>
        <c:barDir val="col"/>
        <c:grouping val="clustered"/>
        <c:ser>
          <c:idx val="0"/>
          <c:order val="0"/>
          <c:tx>
            <c:strRef>
              <c:f>'Estado de Situación'!$K$56</c:f>
              <c:strCache>
                <c:ptCount val="1"/>
                <c:pt idx="0">
                  <c:v>Activos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numRef>
              <c:f>'Estado de Situación'!$J$57:$J$63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'Estado de Situación'!$K$57:$K$63</c:f>
              <c:numCache>
                <c:formatCode>#,##0_);\(#,##0\)</c:formatCode>
                <c:ptCount val="7"/>
                <c:pt idx="0">
                  <c:v>1267</c:v>
                </c:pt>
                <c:pt idx="1">
                  <c:v>1264</c:v>
                </c:pt>
                <c:pt idx="2">
                  <c:v>1334</c:v>
                </c:pt>
                <c:pt idx="3">
                  <c:v>1479</c:v>
                </c:pt>
                <c:pt idx="4" formatCode="General">
                  <c:v>1434</c:v>
                </c:pt>
                <c:pt idx="5" formatCode="General">
                  <c:v>1104</c:v>
                </c:pt>
                <c:pt idx="6" formatCode="General">
                  <c:v>761</c:v>
                </c:pt>
              </c:numCache>
            </c:numRef>
          </c:val>
        </c:ser>
        <c:gapWidth val="90"/>
        <c:axId val="48551040"/>
        <c:axId val="48553984"/>
      </c:barChart>
      <c:lineChart>
        <c:grouping val="standard"/>
        <c:ser>
          <c:idx val="1"/>
          <c:order val="1"/>
          <c:tx>
            <c:strRef>
              <c:f>'Estado de Situación'!$L$56</c:f>
              <c:strCache>
                <c:ptCount val="1"/>
                <c:pt idx="0">
                  <c:v>Capital</c:v>
                </c:pt>
              </c:strCache>
            </c:strRef>
          </c:tx>
          <c:spPr>
            <a:ln>
              <a:solidFill>
                <a:srgbClr val="0000FF"/>
              </a:solidFill>
            </a:ln>
          </c:spPr>
          <c:marker>
            <c:symbol val="diamond"/>
            <c:size val="9"/>
            <c:spPr>
              <a:ln>
                <a:solidFill>
                  <a:srgbClr val="0000FF"/>
                </a:solidFill>
              </a:ln>
            </c:spPr>
          </c:marker>
          <c:cat>
            <c:numRef>
              <c:f>'Estado de Situación'!$J$57:$J$63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'Estado de Situación'!$L$57:$L$63</c:f>
              <c:numCache>
                <c:formatCode>General</c:formatCode>
                <c:ptCount val="7"/>
                <c:pt idx="0">
                  <c:v>316</c:v>
                </c:pt>
                <c:pt idx="1">
                  <c:v>286</c:v>
                </c:pt>
                <c:pt idx="2">
                  <c:v>275</c:v>
                </c:pt>
                <c:pt idx="3">
                  <c:v>209</c:v>
                </c:pt>
                <c:pt idx="4">
                  <c:v>151</c:v>
                </c:pt>
                <c:pt idx="5">
                  <c:v>140</c:v>
                </c:pt>
                <c:pt idx="6">
                  <c:v>143</c:v>
                </c:pt>
              </c:numCache>
            </c:numRef>
          </c:val>
        </c:ser>
        <c:marker val="1"/>
        <c:axId val="48555904"/>
        <c:axId val="46071808"/>
      </c:lineChart>
      <c:catAx>
        <c:axId val="485510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Activos</a:t>
                </a:r>
              </a:p>
            </c:rich>
          </c:tx>
          <c:layout>
            <c:manualLayout>
              <c:xMode val="edge"/>
              <c:yMode val="edge"/>
              <c:x val="5.8189685789797947E-2"/>
              <c:y val="8.0178173719376397E-2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48553984"/>
        <c:crosses val="autoZero"/>
        <c:lblAlgn val="ctr"/>
        <c:lblOffset val="100"/>
        <c:tickLblSkip val="1"/>
        <c:tickMarkSkip val="1"/>
      </c:catAx>
      <c:valAx>
        <c:axId val="48553984"/>
        <c:scaling>
          <c:orientation val="minMax"/>
          <c:min val="50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Millones($)</a:t>
                </a:r>
              </a:p>
            </c:rich>
          </c:tx>
          <c:layout>
            <c:manualLayout>
              <c:xMode val="edge"/>
              <c:yMode val="edge"/>
              <c:x val="1.4010507880910683E-2"/>
              <c:y val="0.38752783964365323"/>
            </c:manualLayout>
          </c:layout>
        </c:title>
        <c:numFmt formatCode="#,##0_);\(#,##0\)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48551040"/>
        <c:crosses val="autoZero"/>
        <c:crossBetween val="between"/>
      </c:valAx>
      <c:catAx>
        <c:axId val="48555904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Capital</a:t>
                </a:r>
              </a:p>
            </c:rich>
          </c:tx>
          <c:layout>
            <c:manualLayout>
              <c:xMode val="edge"/>
              <c:yMode val="edge"/>
              <c:x val="0.89762978264632853"/>
              <c:y val="8.9086859688196046E-2"/>
            </c:manualLayout>
          </c:layout>
        </c:title>
        <c:numFmt formatCode="General" sourceLinked="1"/>
        <c:tickLblPos val="nextTo"/>
        <c:crossAx val="46071808"/>
        <c:crosses val="autoZero"/>
        <c:lblAlgn val="ctr"/>
        <c:lblOffset val="100"/>
      </c:catAx>
      <c:valAx>
        <c:axId val="46071808"/>
        <c:scaling>
          <c:orientation val="minMax"/>
          <c:min val="100"/>
        </c:scaling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Millones($)</a:t>
                </a:r>
              </a:p>
            </c:rich>
          </c:tx>
          <c:layout>
            <c:manualLayout>
              <c:xMode val="edge"/>
              <c:yMode val="edge"/>
              <c:x val="0.96551774940109159"/>
              <c:y val="0.34521158129175977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48555904"/>
        <c:crosses val="max"/>
        <c:crossBetween val="between"/>
      </c:valAx>
    </c:plotArea>
    <c:legend>
      <c:legendPos val="r"/>
      <c:layout>
        <c:manualLayout>
          <c:xMode val="edge"/>
          <c:yMode val="edge"/>
          <c:x val="0.42780194923240422"/>
          <c:y val="0.93095768374164756"/>
          <c:w val="0.16702594995219791"/>
          <c:h val="5.3452115812917644E-2"/>
        </c:manualLayout>
      </c:layout>
      <c:txPr>
        <a:bodyPr/>
        <a:lstStyle/>
        <a:p>
          <a:pPr>
            <a:defRPr sz="1100"/>
          </a:pPr>
          <a:endParaRPr lang="en-US"/>
        </a:p>
      </c:txPr>
    </c:legend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printSettings>
    <c:headerFooter>
      <c:oddHeader>&amp;A</c:oddHeader>
      <c:oddFooter>Page &amp;P</c:oddFooter>
    </c:headerFooter>
    <c:pageMargins b="1" l="0.75000000000000078" r="0.75000000000000078" t="1" header="0.5" footer="0.5"/>
    <c:pageSetup paperSize="0" orientation="landscape" horizontalDpi="0" verticalDpi="0" copies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3"/>
  <c:chart>
    <c:title>
      <c:tx>
        <c:rich>
          <a:bodyPr/>
          <a:lstStyle/>
          <a:p>
            <a:pPr>
              <a:defRPr/>
            </a:pPr>
            <a:r>
              <a:rPr lang="en-US"/>
              <a:t>Compañías de Préstamos Pequeños </a:t>
            </a:r>
          </a:p>
          <a:p>
            <a:pPr>
              <a:defRPr/>
            </a:pPr>
            <a:r>
              <a:rPr lang="en-US"/>
              <a:t>Ingreso Neto</a:t>
            </a:r>
          </a:p>
        </c:rich>
      </c:tx>
      <c:layout>
        <c:manualLayout>
          <c:xMode val="edge"/>
          <c:yMode val="edge"/>
          <c:x val="0.24579148145202434"/>
          <c:y val="2.7596223674655071E-2"/>
        </c:manualLayout>
      </c:layout>
    </c:title>
    <c:view3D>
      <c:rotX val="10"/>
      <c:rotY val="10"/>
      <c:perspective val="30"/>
    </c:view3D>
    <c:plotArea>
      <c:layout>
        <c:manualLayout>
          <c:layoutTarget val="inner"/>
          <c:xMode val="edge"/>
          <c:yMode val="edge"/>
          <c:x val="9.3153861919829883E-2"/>
          <c:y val="0.21568673340212574"/>
          <c:w val="0.89113453451017899"/>
          <c:h val="0.75381423997106478"/>
        </c:manualLayout>
      </c:layout>
      <c:bar3DChart>
        <c:barDir val="col"/>
        <c:grouping val="clustered"/>
        <c:ser>
          <c:idx val="0"/>
          <c:order val="0"/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numRef>
              <c:f>'Ingresos y Gastos'!$F$38:$F$44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'Ingresos y Gastos'!$G$38:$G$44</c:f>
              <c:numCache>
                <c:formatCode>General</c:formatCode>
                <c:ptCount val="7"/>
                <c:pt idx="0">
                  <c:v>22</c:v>
                </c:pt>
                <c:pt idx="1">
                  <c:v>13</c:v>
                </c:pt>
                <c:pt idx="2">
                  <c:v>-12</c:v>
                </c:pt>
                <c:pt idx="3">
                  <c:v>86</c:v>
                </c:pt>
                <c:pt idx="4">
                  <c:v>-25</c:v>
                </c:pt>
                <c:pt idx="5">
                  <c:v>12</c:v>
                </c:pt>
                <c:pt idx="6">
                  <c:v>6</c:v>
                </c:pt>
              </c:numCache>
            </c:numRef>
          </c:val>
        </c:ser>
        <c:shape val="box"/>
        <c:axId val="48719360"/>
        <c:axId val="48720896"/>
        <c:axId val="0"/>
      </c:bar3DChart>
      <c:catAx>
        <c:axId val="48719360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48720896"/>
        <c:crosses val="autoZero"/>
        <c:auto val="1"/>
        <c:lblAlgn val="ctr"/>
        <c:lblOffset val="100"/>
        <c:tickLblSkip val="1"/>
        <c:tickMarkSkip val="1"/>
      </c:catAx>
      <c:valAx>
        <c:axId val="4872089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(Millones $)</a:t>
                </a:r>
              </a:p>
            </c:rich>
          </c:tx>
          <c:layout>
            <c:manualLayout>
              <c:xMode val="edge"/>
              <c:yMode val="edge"/>
              <c:x val="5.0130939019827923E-2"/>
              <c:y val="0.51851966216641221"/>
            </c:manualLayout>
          </c:layout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48719360"/>
        <c:crosses val="autoZero"/>
        <c:crossBetween val="between"/>
      </c:valAx>
      <c:spPr>
        <a:solidFill>
          <a:sysClr val="window" lastClr="FFFFFF"/>
        </a:solidFill>
      </c:spPr>
    </c:plotArea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printSettings>
    <c:headerFooter alignWithMargins="0"/>
    <c:pageMargins b="1" l="0.75000000000000078" r="0.75000000000000078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53</xdr:row>
      <xdr:rowOff>19050</xdr:rowOff>
    </xdr:from>
    <xdr:to>
      <xdr:col>18</xdr:col>
      <xdr:colOff>0</xdr:colOff>
      <xdr:row>79</xdr:row>
      <xdr:rowOff>85725</xdr:rowOff>
    </xdr:to>
    <xdr:graphicFrame macro="">
      <xdr:nvGraphicFramePr>
        <xdr:cNvPr id="102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20</xdr:col>
      <xdr:colOff>57150</xdr:colOff>
      <xdr:row>0</xdr:row>
      <xdr:rowOff>1066800</xdr:rowOff>
    </xdr:to>
    <xdr:pic>
      <xdr:nvPicPr>
        <xdr:cNvPr id="1029" name="Picture 3" descr="OCIF LOGO&#10;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9001125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790575</xdr:colOff>
      <xdr:row>0</xdr:row>
      <xdr:rowOff>1057275</xdr:rowOff>
    </xdr:to>
    <xdr:pic>
      <xdr:nvPicPr>
        <xdr:cNvPr id="3075" name="Picture 2" descr="OCIF LOGO&#10;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8724900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36</xdr:row>
      <xdr:rowOff>19050</xdr:rowOff>
    </xdr:from>
    <xdr:to>
      <xdr:col>13</xdr:col>
      <xdr:colOff>647700</xdr:colOff>
      <xdr:row>61</xdr:row>
      <xdr:rowOff>104775</xdr:rowOff>
    </xdr:to>
    <xdr:graphicFrame macro="">
      <xdr:nvGraphicFramePr>
        <xdr:cNvPr id="307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3"/>
  <sheetViews>
    <sheetView tabSelected="1" topLeftCell="A22" zoomScaleNormal="100" zoomScaleSheetLayoutView="40" workbookViewId="0">
      <selection activeCell="D50" sqref="D50"/>
    </sheetView>
  </sheetViews>
  <sheetFormatPr defaultRowHeight="12.75"/>
  <cols>
    <col min="1" max="2" width="1.7109375" style="1" customWidth="1"/>
    <col min="3" max="3" width="32.7109375" style="1" customWidth="1"/>
    <col min="4" max="4" width="12.7109375" style="1" customWidth="1"/>
    <col min="5" max="5" width="1" style="1" customWidth="1"/>
    <col min="6" max="6" width="12.42578125" style="1" customWidth="1"/>
    <col min="7" max="7" width="0.85546875" style="1" customWidth="1"/>
    <col min="8" max="8" width="12.85546875" style="1" customWidth="1"/>
    <col min="9" max="9" width="0.85546875" style="1" customWidth="1"/>
    <col min="10" max="10" width="12.85546875" style="1" customWidth="1"/>
    <col min="11" max="11" width="0.85546875" style="1" customWidth="1"/>
    <col min="12" max="12" width="12.85546875" style="1" customWidth="1"/>
    <col min="13" max="13" width="0.85546875" style="1" customWidth="1"/>
    <col min="14" max="14" width="12.85546875" style="1" customWidth="1"/>
    <col min="15" max="15" width="0.85546875" style="1" customWidth="1"/>
    <col min="16" max="16" width="12.85546875" style="1" customWidth="1"/>
    <col min="17" max="18" width="0.85546875" style="1" customWidth="1"/>
    <col min="19" max="19" width="1.5703125" style="1" customWidth="1"/>
    <col min="20" max="20" width="12.42578125" style="1" hidden="1" customWidth="1"/>
    <col min="21" max="21" width="1.42578125" style="1" customWidth="1"/>
    <col min="22" max="28" width="13.140625" style="1" customWidth="1"/>
    <col min="29" max="16384" width="9.140625" style="1"/>
  </cols>
  <sheetData>
    <row r="1" spans="1:26" ht="87" customHeight="1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</row>
    <row r="2" spans="1:26" s="2" customFormat="1" ht="30.75" customHeight="1">
      <c r="A2" s="86" t="s">
        <v>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</row>
    <row r="3" spans="1:26" s="2" customFormat="1" ht="30.75" customHeight="1">
      <c r="A3" s="86" t="s">
        <v>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</row>
    <row r="4" spans="1:26" ht="9.75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</row>
    <row r="5" spans="1:26" ht="15" customHeight="1">
      <c r="C5" s="3"/>
      <c r="D5" s="82" t="s">
        <v>2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4"/>
      <c r="S5" s="64"/>
      <c r="T5" s="4"/>
    </row>
    <row r="6" spans="1:26" ht="13.5" thickBot="1">
      <c r="A6" s="79" t="s">
        <v>3</v>
      </c>
      <c r="B6" s="79"/>
      <c r="C6" s="79"/>
      <c r="D6" s="76">
        <v>2009</v>
      </c>
      <c r="E6" s="74"/>
      <c r="F6" s="5">
        <v>2008</v>
      </c>
      <c r="G6" s="6"/>
      <c r="H6" s="5">
        <v>2007</v>
      </c>
      <c r="I6" s="6"/>
      <c r="J6" s="5">
        <v>2006</v>
      </c>
      <c r="K6" s="7"/>
      <c r="L6" s="8" t="s">
        <v>4</v>
      </c>
      <c r="M6" s="7"/>
      <c r="N6" s="8" t="s">
        <v>5</v>
      </c>
      <c r="O6" s="7"/>
      <c r="P6" s="5">
        <v>2003</v>
      </c>
      <c r="Q6" s="75"/>
      <c r="R6" s="7"/>
      <c r="T6" s="9">
        <v>1998</v>
      </c>
      <c r="V6" s="10"/>
      <c r="X6" s="10"/>
      <c r="Z6" s="10"/>
    </row>
    <row r="8" spans="1:26">
      <c r="A8" s="80" t="s">
        <v>35</v>
      </c>
      <c r="B8" s="80"/>
      <c r="C8" s="80"/>
      <c r="J8" s="3"/>
    </row>
    <row r="9" spans="1:26">
      <c r="B9" s="81" t="s">
        <v>6</v>
      </c>
      <c r="C9" s="81"/>
      <c r="D9" s="11">
        <v>37235</v>
      </c>
      <c r="F9" s="12">
        <v>48152</v>
      </c>
      <c r="H9" s="12">
        <v>41513</v>
      </c>
      <c r="J9" s="12">
        <v>66321</v>
      </c>
      <c r="L9" s="12">
        <v>16153</v>
      </c>
      <c r="N9" s="12">
        <v>6336</v>
      </c>
      <c r="P9" s="12">
        <v>8673</v>
      </c>
      <c r="Q9" s="14"/>
      <c r="R9" s="15"/>
      <c r="S9" s="15"/>
      <c r="T9" s="15">
        <v>-958</v>
      </c>
      <c r="V9" s="16"/>
      <c r="X9" s="16"/>
      <c r="Z9" s="16"/>
    </row>
    <row r="10" spans="1:26" ht="13.5" customHeight="1">
      <c r="B10" s="88" t="s">
        <v>7</v>
      </c>
      <c r="C10" s="88"/>
      <c r="D10" s="6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8"/>
      <c r="Q10" s="14"/>
      <c r="V10" s="16"/>
      <c r="X10" s="16"/>
      <c r="Z10" s="16"/>
    </row>
    <row r="11" spans="1:26" ht="13.5" customHeight="1">
      <c r="B11" s="17"/>
      <c r="C11" s="17" t="s">
        <v>8</v>
      </c>
      <c r="D11" s="19">
        <v>646166</v>
      </c>
      <c r="E11" s="17"/>
      <c r="F11" s="20">
        <v>851187</v>
      </c>
      <c r="G11" s="17"/>
      <c r="H11" s="20">
        <v>1099562</v>
      </c>
      <c r="I11" s="17"/>
      <c r="J11" s="20">
        <v>1208636</v>
      </c>
      <c r="K11" s="17"/>
      <c r="L11" s="20">
        <v>1168733</v>
      </c>
      <c r="M11" s="17"/>
      <c r="N11" s="20">
        <v>1109983</v>
      </c>
      <c r="O11" s="17"/>
      <c r="P11" s="18">
        <v>1110112</v>
      </c>
      <c r="Q11" s="14"/>
      <c r="T11" s="16">
        <v>1582954</v>
      </c>
      <c r="V11" s="16"/>
      <c r="X11" s="16"/>
      <c r="Z11" s="16"/>
    </row>
    <row r="12" spans="1:26">
      <c r="B12" s="81" t="s">
        <v>9</v>
      </c>
      <c r="C12" s="81"/>
      <c r="D12" s="14"/>
      <c r="F12" s="18"/>
      <c r="J12" s="18"/>
      <c r="L12" s="18"/>
      <c r="N12" s="18"/>
      <c r="Q12" s="14"/>
      <c r="V12" s="16"/>
      <c r="X12" s="16"/>
      <c r="Z12" s="16"/>
    </row>
    <row r="13" spans="1:26">
      <c r="B13" s="1" t="s">
        <v>10</v>
      </c>
      <c r="D13" s="14">
        <v>84353</v>
      </c>
      <c r="F13" s="18">
        <v>111528</v>
      </c>
      <c r="H13" s="18">
        <v>101312</v>
      </c>
      <c r="J13" s="18">
        <v>72889</v>
      </c>
      <c r="L13" s="18">
        <v>67867</v>
      </c>
      <c r="N13" s="18">
        <v>65603</v>
      </c>
      <c r="P13" s="18">
        <v>79110</v>
      </c>
      <c r="Q13" s="14"/>
      <c r="T13" s="16">
        <v>112305</v>
      </c>
      <c r="V13" s="16"/>
      <c r="X13" s="16"/>
      <c r="Z13" s="16"/>
    </row>
    <row r="14" spans="1:26">
      <c r="C14" s="1" t="s">
        <v>11</v>
      </c>
      <c r="D14" s="14">
        <f>+D11-D13</f>
        <v>561813</v>
      </c>
      <c r="F14" s="18">
        <v>739659</v>
      </c>
      <c r="H14" s="18">
        <f>+H11-H13</f>
        <v>998250</v>
      </c>
      <c r="J14" s="18">
        <f>+J11-J13</f>
        <v>1135747</v>
      </c>
      <c r="L14" s="18">
        <f>+L11-L13</f>
        <v>1100866</v>
      </c>
      <c r="N14" s="18">
        <f>+N11-N13</f>
        <v>1044380</v>
      </c>
      <c r="P14" s="18">
        <f>+P11-P13</f>
        <v>1031002</v>
      </c>
      <c r="Q14" s="14"/>
      <c r="T14" s="16">
        <f>T11-T13</f>
        <v>1470649</v>
      </c>
      <c r="V14" s="16"/>
      <c r="X14" s="16"/>
      <c r="Z14" s="16"/>
    </row>
    <row r="15" spans="1:26">
      <c r="C15" s="1" t="s">
        <v>12</v>
      </c>
      <c r="D15" s="21">
        <v>39580</v>
      </c>
      <c r="F15" s="22">
        <v>129505</v>
      </c>
      <c r="H15" s="22">
        <v>205878</v>
      </c>
      <c r="J15" s="22">
        <v>142742</v>
      </c>
      <c r="L15" s="22">
        <v>10900</v>
      </c>
      <c r="N15" s="22">
        <v>18967</v>
      </c>
      <c r="P15" s="22">
        <f>18500</f>
        <v>18500</v>
      </c>
      <c r="Q15" s="14"/>
      <c r="T15" s="23">
        <v>361777</v>
      </c>
      <c r="V15" s="16"/>
      <c r="X15" s="16"/>
      <c r="Z15" s="16"/>
    </row>
    <row r="16" spans="1:26">
      <c r="D16" s="3"/>
      <c r="H16" s="18"/>
      <c r="L16" s="18"/>
      <c r="N16" s="18"/>
      <c r="Q16" s="24"/>
      <c r="T16" s="16"/>
      <c r="V16" s="16"/>
      <c r="X16" s="16"/>
      <c r="Z16" s="16"/>
    </row>
    <row r="17" spans="1:26">
      <c r="B17" s="81" t="s">
        <v>13</v>
      </c>
      <c r="C17" s="81"/>
      <c r="D17" s="25">
        <f>D9+D14+D15</f>
        <v>638628</v>
      </c>
      <c r="F17" s="23">
        <f>F9+F14+F15</f>
        <v>917316</v>
      </c>
      <c r="H17" s="23">
        <f>H9+H14+H15</f>
        <v>1245641</v>
      </c>
      <c r="J17" s="23">
        <f>J9+J14+J15</f>
        <v>1344810</v>
      </c>
      <c r="L17" s="23">
        <f>L9+L14+L15</f>
        <v>1127919</v>
      </c>
      <c r="N17" s="23">
        <f>N9+N14+N15</f>
        <v>1069683</v>
      </c>
      <c r="P17" s="23">
        <f>P9+P14+P15</f>
        <v>1058175</v>
      </c>
      <c r="Q17" s="14"/>
      <c r="T17" s="23">
        <f>T9+T14+T15</f>
        <v>1831468</v>
      </c>
      <c r="V17" s="16"/>
      <c r="X17" s="16"/>
      <c r="Z17" s="16"/>
    </row>
    <row r="18" spans="1:26">
      <c r="B18" s="81" t="s">
        <v>14</v>
      </c>
      <c r="C18" s="81"/>
      <c r="D18" s="14">
        <v>23844</v>
      </c>
      <c r="F18" s="18">
        <v>456</v>
      </c>
      <c r="H18" s="18">
        <v>387</v>
      </c>
      <c r="J18" s="18">
        <v>312</v>
      </c>
      <c r="L18" s="18">
        <v>304</v>
      </c>
      <c r="N18" s="18">
        <v>423</v>
      </c>
      <c r="P18" s="18">
        <v>324</v>
      </c>
      <c r="Q18" s="14"/>
      <c r="T18" s="16">
        <v>38</v>
      </c>
      <c r="V18" s="16"/>
      <c r="X18" s="16"/>
      <c r="Z18" s="16"/>
    </row>
    <row r="19" spans="1:26">
      <c r="B19" s="81" t="s">
        <v>15</v>
      </c>
      <c r="C19" s="81"/>
      <c r="D19" s="14">
        <v>6853</v>
      </c>
      <c r="F19" s="18">
        <v>8990</v>
      </c>
      <c r="H19" s="18">
        <v>9515</v>
      </c>
      <c r="J19" s="18">
        <v>10039</v>
      </c>
      <c r="L19" s="18">
        <v>8308</v>
      </c>
      <c r="N19" s="18">
        <v>8086</v>
      </c>
      <c r="P19" s="18">
        <v>7276</v>
      </c>
      <c r="Q19" s="14"/>
      <c r="T19" s="16">
        <v>12844</v>
      </c>
      <c r="V19" s="16"/>
      <c r="X19" s="16"/>
      <c r="Z19" s="16"/>
    </row>
    <row r="20" spans="1:26">
      <c r="B20" s="89" t="s">
        <v>16</v>
      </c>
      <c r="C20" s="89"/>
      <c r="D20" s="27">
        <v>91259</v>
      </c>
      <c r="E20" s="26"/>
      <c r="F20" s="28">
        <v>177525</v>
      </c>
      <c r="G20" s="26"/>
      <c r="H20" s="28">
        <v>178114</v>
      </c>
      <c r="I20" s="26"/>
      <c r="J20" s="22">
        <f>603+123095</f>
        <v>123698</v>
      </c>
      <c r="L20" s="22">
        <v>197479</v>
      </c>
      <c r="N20" s="22">
        <v>185648</v>
      </c>
      <c r="P20" s="22">
        <v>200786</v>
      </c>
      <c r="Q20" s="14"/>
      <c r="T20" s="23">
        <v>613269</v>
      </c>
      <c r="V20" s="16"/>
      <c r="X20" s="16"/>
      <c r="Z20" s="16"/>
    </row>
    <row r="21" spans="1:26">
      <c r="D21" s="3"/>
      <c r="L21" s="18"/>
      <c r="N21" s="18"/>
      <c r="Q21" s="29"/>
      <c r="T21" s="16"/>
      <c r="V21" s="16"/>
      <c r="X21" s="16"/>
      <c r="Z21" s="16"/>
    </row>
    <row r="22" spans="1:26" ht="13.5" thickBot="1">
      <c r="B22" s="80" t="s">
        <v>17</v>
      </c>
      <c r="C22" s="80"/>
      <c r="D22" s="30">
        <f>SUM(D17:D20)</f>
        <v>760584</v>
      </c>
      <c r="F22" s="30">
        <f>SUM(F17:F20)</f>
        <v>1104287</v>
      </c>
      <c r="H22" s="30">
        <f>SUM(H17:H20)</f>
        <v>1433657</v>
      </c>
      <c r="J22" s="30">
        <f>SUM(J17:J20)</f>
        <v>1478859</v>
      </c>
      <c r="L22" s="30">
        <f>SUM(L17:L20)</f>
        <v>1334010</v>
      </c>
      <c r="N22" s="30">
        <f>SUM(N17:N20)</f>
        <v>1263840</v>
      </c>
      <c r="P22" s="30">
        <f>SUM(P17:P20)</f>
        <v>1266561</v>
      </c>
      <c r="Q22" s="14"/>
      <c r="R22" s="15"/>
      <c r="S22" s="15"/>
      <c r="T22" s="31">
        <f>SUM(T17:T21)</f>
        <v>2457619</v>
      </c>
      <c r="V22" s="16"/>
      <c r="X22" s="16"/>
      <c r="Z22" s="16"/>
    </row>
    <row r="23" spans="1:26" ht="13.5" thickTop="1">
      <c r="D23" s="3"/>
      <c r="L23" s="18"/>
      <c r="N23" s="18"/>
      <c r="P23" s="18"/>
      <c r="Q23" s="14"/>
      <c r="T23" s="16"/>
      <c r="V23" s="16"/>
      <c r="X23" s="16"/>
      <c r="Z23" s="16"/>
    </row>
    <row r="24" spans="1:26">
      <c r="A24" s="80" t="s">
        <v>65</v>
      </c>
      <c r="B24" s="80"/>
      <c r="C24" s="80"/>
      <c r="D24" s="3"/>
      <c r="L24" s="18"/>
      <c r="N24" s="18"/>
      <c r="Q24" s="11"/>
      <c r="T24" s="16"/>
      <c r="V24" s="16"/>
      <c r="X24" s="16"/>
      <c r="Z24" s="16"/>
    </row>
    <row r="25" spans="1:26">
      <c r="B25" s="81" t="s">
        <v>18</v>
      </c>
      <c r="C25" s="81"/>
      <c r="D25" s="11">
        <v>10435</v>
      </c>
      <c r="F25" s="12">
        <v>48713</v>
      </c>
      <c r="H25" s="12">
        <v>52961</v>
      </c>
      <c r="J25" s="12">
        <v>58806</v>
      </c>
      <c r="L25" s="12">
        <v>55262</v>
      </c>
      <c r="N25" s="12">
        <v>48009</v>
      </c>
      <c r="P25" s="12">
        <v>39828</v>
      </c>
      <c r="Q25" s="14"/>
      <c r="R25" s="15"/>
      <c r="S25" s="15"/>
      <c r="T25" s="15">
        <v>29733</v>
      </c>
      <c r="V25" s="16"/>
      <c r="X25" s="16"/>
      <c r="Z25" s="16"/>
    </row>
    <row r="26" spans="1:26">
      <c r="B26" s="81" t="s">
        <v>19</v>
      </c>
      <c r="C26" s="81"/>
      <c r="D26" s="3"/>
      <c r="F26" s="18"/>
      <c r="L26" s="18"/>
      <c r="N26" s="18"/>
      <c r="P26" s="18"/>
      <c r="Q26" s="14"/>
      <c r="V26" s="16"/>
      <c r="X26" s="16"/>
      <c r="Z26" s="16"/>
    </row>
    <row r="27" spans="1:26">
      <c r="C27" s="1" t="s">
        <v>20</v>
      </c>
      <c r="D27" s="14">
        <v>150501</v>
      </c>
      <c r="F27" s="18">
        <v>367690</v>
      </c>
      <c r="H27" s="18">
        <v>899397</v>
      </c>
      <c r="J27" s="18">
        <v>923365</v>
      </c>
      <c r="L27" s="18">
        <v>526645</v>
      </c>
      <c r="N27" s="18">
        <v>490894</v>
      </c>
      <c r="P27" s="18">
        <v>399469</v>
      </c>
      <c r="Q27" s="14"/>
      <c r="T27" s="16">
        <v>1113243</v>
      </c>
    </row>
    <row r="28" spans="1:26">
      <c r="C28" s="1" t="s">
        <v>21</v>
      </c>
      <c r="D28" s="14">
        <v>393816</v>
      </c>
      <c r="F28" s="18">
        <v>417575</v>
      </c>
      <c r="H28" s="18">
        <v>177833</v>
      </c>
      <c r="J28" s="18">
        <v>202726</v>
      </c>
      <c r="L28" s="18">
        <v>94359</v>
      </c>
      <c r="N28" s="18">
        <v>84251</v>
      </c>
      <c r="P28" s="18">
        <v>81597</v>
      </c>
      <c r="Q28" s="14"/>
      <c r="T28" s="16">
        <v>346354</v>
      </c>
      <c r="V28" s="16"/>
      <c r="X28" s="16"/>
      <c r="Z28" s="16"/>
    </row>
    <row r="29" spans="1:26">
      <c r="C29" s="1" t="s">
        <v>22</v>
      </c>
      <c r="D29" s="14">
        <v>58784</v>
      </c>
      <c r="F29" s="18">
        <v>123207</v>
      </c>
      <c r="H29" s="18">
        <v>148002</v>
      </c>
      <c r="J29" s="18">
        <v>79466</v>
      </c>
      <c r="L29" s="18">
        <v>76610</v>
      </c>
      <c r="N29" s="18">
        <v>77065</v>
      </c>
      <c r="P29" s="18">
        <v>140224</v>
      </c>
      <c r="Q29" s="14"/>
      <c r="T29" s="16">
        <v>291577</v>
      </c>
      <c r="V29" s="16"/>
      <c r="X29" s="16"/>
      <c r="Z29" s="16"/>
    </row>
    <row r="30" spans="1:26">
      <c r="B30" s="81" t="s">
        <v>23</v>
      </c>
      <c r="C30" s="81"/>
      <c r="D30" s="21">
        <v>3903</v>
      </c>
      <c r="F30" s="22">
        <f>91+6645</f>
        <v>6736</v>
      </c>
      <c r="H30" s="22">
        <f>90+4104</f>
        <v>4194</v>
      </c>
      <c r="J30" s="22">
        <v>5549</v>
      </c>
      <c r="L30" s="22">
        <v>2421</v>
      </c>
      <c r="N30" s="22">
        <v>4194</v>
      </c>
      <c r="P30" s="22">
        <v>6942</v>
      </c>
      <c r="Q30" s="14"/>
      <c r="T30" s="23">
        <v>4919</v>
      </c>
      <c r="V30" s="16"/>
      <c r="X30" s="16"/>
      <c r="Z30" s="16"/>
    </row>
    <row r="31" spans="1:26">
      <c r="D31" s="3"/>
      <c r="H31" s="18"/>
      <c r="L31" s="18"/>
      <c r="N31" s="18"/>
      <c r="Q31" s="24"/>
      <c r="T31" s="16"/>
      <c r="V31" s="16"/>
      <c r="X31" s="16"/>
      <c r="Z31" s="16"/>
    </row>
    <row r="32" spans="1:26">
      <c r="B32" s="81" t="s">
        <v>24</v>
      </c>
      <c r="C32" s="81"/>
      <c r="D32" s="65">
        <f>SUM(D25:D30)</f>
        <v>617439</v>
      </c>
      <c r="E32" s="12"/>
      <c r="F32" s="66">
        <f>SUM(F25:F30)</f>
        <v>963921</v>
      </c>
      <c r="G32" s="12"/>
      <c r="H32" s="66">
        <f>SUM(H25:H30)</f>
        <v>1282387</v>
      </c>
      <c r="I32" s="12"/>
      <c r="J32" s="66">
        <f>SUM(J25:J30)</f>
        <v>1269912</v>
      </c>
      <c r="K32" s="12"/>
      <c r="L32" s="66">
        <f>SUM(L25:L30)</f>
        <v>755297</v>
      </c>
      <c r="M32" s="12"/>
      <c r="N32" s="66">
        <f>SUM(N25:N30)</f>
        <v>704413</v>
      </c>
      <c r="O32" s="12"/>
      <c r="P32" s="66">
        <f>SUM(P25:P30)</f>
        <v>668060</v>
      </c>
      <c r="Q32" s="14"/>
      <c r="T32" s="23">
        <f>SUM(T25:T31)</f>
        <v>1785826</v>
      </c>
      <c r="V32" s="16"/>
      <c r="X32" s="16"/>
      <c r="Z32" s="16"/>
    </row>
    <row r="33" spans="1:26">
      <c r="D33" s="3"/>
      <c r="H33" s="18"/>
      <c r="L33" s="18"/>
      <c r="N33" s="18"/>
      <c r="Q33" s="14"/>
      <c r="T33" s="16"/>
      <c r="V33" s="16"/>
      <c r="X33" s="16"/>
      <c r="Z33" s="16"/>
    </row>
    <row r="34" spans="1:26">
      <c r="B34" s="81" t="s">
        <v>25</v>
      </c>
      <c r="C34" s="81"/>
      <c r="D34" s="69">
        <v>0</v>
      </c>
      <c r="F34" s="32">
        <v>0</v>
      </c>
      <c r="H34" s="32">
        <v>0</v>
      </c>
      <c r="J34" s="32">
        <v>0</v>
      </c>
      <c r="L34" s="22">
        <v>303379</v>
      </c>
      <c r="N34" s="22">
        <v>273190</v>
      </c>
      <c r="P34" s="22">
        <v>282154</v>
      </c>
      <c r="Q34" s="14"/>
      <c r="T34" s="23">
        <v>315797</v>
      </c>
      <c r="V34" s="16"/>
      <c r="X34" s="16"/>
      <c r="Z34" s="16"/>
    </row>
    <row r="35" spans="1:26">
      <c r="D35" s="3"/>
      <c r="H35" s="18"/>
      <c r="L35" s="18"/>
      <c r="N35" s="18"/>
      <c r="Q35" s="24"/>
      <c r="T35" s="16"/>
      <c r="V35" s="16"/>
      <c r="X35" s="16"/>
      <c r="Z35" s="16"/>
    </row>
    <row r="36" spans="1:26">
      <c r="B36" s="80" t="s">
        <v>26</v>
      </c>
      <c r="C36" s="80"/>
      <c r="D36" s="65">
        <f>SUM(D32:D34)</f>
        <v>617439</v>
      </c>
      <c r="F36" s="66">
        <f>SUM(F32:F34)</f>
        <v>963921</v>
      </c>
      <c r="H36" s="66">
        <f>SUM(H32:H34)</f>
        <v>1282387</v>
      </c>
      <c r="I36" s="12"/>
      <c r="J36" s="66">
        <f>SUM(J32:J34)</f>
        <v>1269912</v>
      </c>
      <c r="K36" s="12"/>
      <c r="L36" s="66">
        <f>SUM(L32:L34)</f>
        <v>1058676</v>
      </c>
      <c r="M36" s="12"/>
      <c r="N36" s="66">
        <f>SUM(N32:N34)</f>
        <v>977603</v>
      </c>
      <c r="O36" s="12"/>
      <c r="P36" s="66">
        <f>SUM(P32:P34)</f>
        <v>950214</v>
      </c>
      <c r="Q36" s="14"/>
      <c r="T36" s="23">
        <f>SUM(T32:T35)</f>
        <v>2101623</v>
      </c>
      <c r="V36" s="16"/>
      <c r="X36" s="16"/>
      <c r="Z36" s="16"/>
    </row>
    <row r="37" spans="1:26">
      <c r="C37" s="33"/>
      <c r="D37" s="68"/>
      <c r="E37" s="33"/>
      <c r="F37" s="33"/>
      <c r="G37" s="33"/>
      <c r="H37" s="18"/>
      <c r="I37" s="33"/>
      <c r="J37" s="33"/>
      <c r="K37" s="33"/>
      <c r="L37" s="18"/>
      <c r="N37" s="18"/>
      <c r="P37" s="18"/>
      <c r="Q37" s="14"/>
      <c r="T37" s="16"/>
      <c r="V37" s="16"/>
      <c r="X37" s="16"/>
      <c r="Z37" s="16"/>
    </row>
    <row r="38" spans="1:26">
      <c r="A38" s="81" t="s">
        <v>36</v>
      </c>
      <c r="B38" s="81"/>
      <c r="C38" s="81"/>
      <c r="D38" s="3"/>
      <c r="H38" s="18"/>
      <c r="L38" s="18"/>
      <c r="N38" s="18"/>
      <c r="P38" s="18"/>
      <c r="Q38" s="14"/>
      <c r="T38" s="16"/>
      <c r="V38" s="16"/>
      <c r="X38" s="16"/>
      <c r="Z38" s="16"/>
    </row>
    <row r="39" spans="1:26">
      <c r="B39" s="81" t="s">
        <v>27</v>
      </c>
      <c r="C39" s="81"/>
      <c r="D39" s="3"/>
      <c r="H39" s="18"/>
      <c r="L39" s="18"/>
      <c r="N39" s="18"/>
      <c r="Q39" s="14"/>
      <c r="T39" s="16"/>
      <c r="V39" s="16"/>
      <c r="X39" s="16"/>
      <c r="Z39" s="16"/>
    </row>
    <row r="40" spans="1:26">
      <c r="C40" s="1" t="s">
        <v>28</v>
      </c>
      <c r="D40" s="14">
        <v>10030</v>
      </c>
      <c r="F40" s="18">
        <v>17198</v>
      </c>
      <c r="G40" s="18"/>
      <c r="H40" s="18">
        <v>17288</v>
      </c>
      <c r="I40" s="18"/>
      <c r="J40" s="18">
        <v>17391</v>
      </c>
      <c r="K40" s="18"/>
      <c r="L40" s="18">
        <v>17332</v>
      </c>
      <c r="M40" s="18"/>
      <c r="N40" s="18">
        <v>17409</v>
      </c>
      <c r="O40" s="18"/>
      <c r="P40" s="18">
        <v>17569</v>
      </c>
      <c r="Q40" s="14"/>
      <c r="T40" s="16">
        <v>29603</v>
      </c>
      <c r="V40" s="16"/>
      <c r="X40" s="16"/>
      <c r="Z40" s="16"/>
    </row>
    <row r="41" spans="1:26">
      <c r="C41" s="1" t="s">
        <v>29</v>
      </c>
      <c r="D41" s="34">
        <v>0</v>
      </c>
      <c r="E41" s="72"/>
      <c r="F41" s="73">
        <v>0</v>
      </c>
      <c r="G41" s="73"/>
      <c r="H41" s="73">
        <v>0</v>
      </c>
      <c r="I41" s="73"/>
      <c r="J41" s="73">
        <v>0</v>
      </c>
      <c r="K41" s="73"/>
      <c r="L41" s="73">
        <v>0</v>
      </c>
      <c r="M41" s="73"/>
      <c r="N41" s="73">
        <v>0</v>
      </c>
      <c r="O41" s="73"/>
      <c r="P41" s="73">
        <v>0</v>
      </c>
      <c r="Q41" s="34"/>
      <c r="T41" s="16">
        <v>0</v>
      </c>
      <c r="V41" s="16"/>
      <c r="X41" s="16"/>
      <c r="Z41" s="16"/>
    </row>
    <row r="42" spans="1:26">
      <c r="C42" s="1" t="s">
        <v>30</v>
      </c>
      <c r="D42" s="14">
        <v>97000</v>
      </c>
      <c r="F42" s="18">
        <v>421474</v>
      </c>
      <c r="H42" s="18">
        <v>421856</v>
      </c>
      <c r="J42" s="18">
        <v>420438</v>
      </c>
      <c r="L42" s="18">
        <v>535425</v>
      </c>
      <c r="N42" s="18">
        <v>536781</v>
      </c>
      <c r="P42" s="18">
        <v>579613</v>
      </c>
      <c r="Q42" s="14"/>
      <c r="T42" s="16">
        <v>604173</v>
      </c>
      <c r="V42" s="16"/>
      <c r="X42" s="16"/>
      <c r="Z42" s="16"/>
    </row>
    <row r="43" spans="1:26">
      <c r="C43" s="1" t="s">
        <v>31</v>
      </c>
      <c r="D43" s="21">
        <v>36115</v>
      </c>
      <c r="F43" s="36">
        <v>-298306</v>
      </c>
      <c r="G43" s="35"/>
      <c r="H43" s="36">
        <v>-287874</v>
      </c>
      <c r="I43" s="35"/>
      <c r="J43" s="36">
        <v>-228882</v>
      </c>
      <c r="K43" s="35"/>
      <c r="L43" s="36">
        <v>-277423</v>
      </c>
      <c r="M43" s="35"/>
      <c r="N43" s="36">
        <v>-267953</v>
      </c>
      <c r="O43" s="35"/>
      <c r="P43" s="36">
        <v>-280835</v>
      </c>
      <c r="Q43" s="37"/>
      <c r="R43" s="35"/>
      <c r="T43" s="23">
        <v>-277780</v>
      </c>
      <c r="V43" s="16"/>
      <c r="X43" s="16"/>
      <c r="Z43" s="16"/>
    </row>
    <row r="44" spans="1:26">
      <c r="D44" s="3"/>
      <c r="F44" s="38"/>
      <c r="H44" s="18"/>
      <c r="L44" s="18"/>
      <c r="N44" s="18"/>
      <c r="Q44" s="24"/>
      <c r="T44" s="16"/>
      <c r="V44" s="16"/>
      <c r="X44" s="16"/>
      <c r="Z44" s="16"/>
    </row>
    <row r="45" spans="1:26">
      <c r="B45" s="80" t="s">
        <v>32</v>
      </c>
      <c r="C45" s="80"/>
      <c r="D45" s="65">
        <f>SUM(D38:D43)</f>
        <v>143145</v>
      </c>
      <c r="F45" s="66">
        <f>SUM(F38:F43)</f>
        <v>140366</v>
      </c>
      <c r="G45" s="12"/>
      <c r="H45" s="66">
        <f>SUM(H38:H43)</f>
        <v>151270</v>
      </c>
      <c r="I45" s="12"/>
      <c r="J45" s="66">
        <f>SUM(J38:J43)</f>
        <v>208947</v>
      </c>
      <c r="K45" s="12"/>
      <c r="L45" s="66">
        <f>SUM(L38:L43)</f>
        <v>275334</v>
      </c>
      <c r="M45" s="12"/>
      <c r="N45" s="66">
        <f>SUM(N38:N43)</f>
        <v>286237</v>
      </c>
      <c r="O45" s="12"/>
      <c r="P45" s="66">
        <f>SUM(P38:P43)</f>
        <v>316347</v>
      </c>
      <c r="Q45" s="11"/>
      <c r="T45" s="23">
        <f>SUM(T39:T43)</f>
        <v>355996</v>
      </c>
      <c r="V45" s="13"/>
      <c r="Z45" s="16"/>
    </row>
    <row r="46" spans="1:26">
      <c r="D46" s="3"/>
      <c r="L46" s="14"/>
      <c r="N46" s="18"/>
      <c r="Q46" s="29"/>
      <c r="T46" s="16"/>
      <c r="V46" s="13"/>
      <c r="Z46" s="16"/>
    </row>
    <row r="47" spans="1:26" ht="13.5" thickBot="1">
      <c r="B47" s="80" t="s">
        <v>33</v>
      </c>
      <c r="C47" s="80"/>
      <c r="D47" s="30">
        <f>D36+D45</f>
        <v>760584</v>
      </c>
      <c r="F47" s="30">
        <f>F36+F45</f>
        <v>1104287</v>
      </c>
      <c r="H47" s="30">
        <f>H36+H45</f>
        <v>1433657</v>
      </c>
      <c r="J47" s="30">
        <f>J36+J45</f>
        <v>1478859</v>
      </c>
      <c r="L47" s="30">
        <f>L36+L45</f>
        <v>1334010</v>
      </c>
      <c r="M47" s="3"/>
      <c r="N47" s="30">
        <f>N36+N45</f>
        <v>1263840</v>
      </c>
      <c r="O47" s="3"/>
      <c r="P47" s="30">
        <f>P36+P45</f>
        <v>1266561</v>
      </c>
      <c r="Q47" s="3"/>
      <c r="R47" s="29"/>
      <c r="S47" s="15"/>
      <c r="T47" s="31">
        <f>T36+T45</f>
        <v>2457619</v>
      </c>
      <c r="V47" s="13"/>
      <c r="Z47" s="16"/>
    </row>
    <row r="48" spans="1:26" ht="13.5" thickTop="1">
      <c r="V48" s="13"/>
      <c r="Z48" s="16"/>
    </row>
    <row r="49" spans="1:22">
      <c r="A49" s="90" t="s">
        <v>34</v>
      </c>
      <c r="B49" s="90"/>
      <c r="C49" s="90"/>
      <c r="D49" s="3"/>
      <c r="E49" s="3"/>
      <c r="F49" s="39"/>
      <c r="G49" s="3"/>
      <c r="H49" s="3"/>
      <c r="I49" s="3"/>
      <c r="J49" s="39"/>
      <c r="K49" s="3"/>
      <c r="L49" s="39"/>
      <c r="M49" s="3"/>
      <c r="N49" s="40"/>
      <c r="V49" s="13"/>
    </row>
    <row r="50" spans="1:22">
      <c r="H50" s="18"/>
      <c r="J50" s="40"/>
      <c r="L50" s="40"/>
      <c r="V50" s="13"/>
    </row>
    <row r="51" spans="1:22">
      <c r="A51" s="88" t="s">
        <v>66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</row>
    <row r="52" spans="1:22">
      <c r="A52" s="88"/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</row>
    <row r="53" spans="1:22">
      <c r="A53" s="88"/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</row>
    <row r="56" spans="1:22">
      <c r="K56" s="16" t="s">
        <v>35</v>
      </c>
      <c r="L56" s="1" t="s">
        <v>36</v>
      </c>
    </row>
    <row r="57" spans="1:22">
      <c r="J57" s="1">
        <v>2003</v>
      </c>
      <c r="K57" s="16">
        <v>1267</v>
      </c>
      <c r="L57" s="1">
        <v>316</v>
      </c>
    </row>
    <row r="58" spans="1:22">
      <c r="J58" s="1">
        <v>2004</v>
      </c>
      <c r="K58" s="16">
        <v>1264</v>
      </c>
      <c r="L58" s="1">
        <v>286</v>
      </c>
    </row>
    <row r="59" spans="1:22">
      <c r="J59" s="1">
        <v>2005</v>
      </c>
      <c r="K59" s="16">
        <v>1334</v>
      </c>
      <c r="L59" s="1">
        <v>275</v>
      </c>
      <c r="V59" s="1">
        <f>98275+393355</f>
        <v>491630</v>
      </c>
    </row>
    <row r="60" spans="1:22">
      <c r="J60" s="1">
        <v>2006</v>
      </c>
      <c r="K60" s="16">
        <v>1479</v>
      </c>
      <c r="L60" s="1">
        <v>209</v>
      </c>
      <c r="V60" s="40">
        <f>+V59/760584</f>
        <v>0.64638488319501852</v>
      </c>
    </row>
    <row r="61" spans="1:22">
      <c r="J61" s="1">
        <v>2007</v>
      </c>
      <c r="K61" s="1">
        <v>1434</v>
      </c>
      <c r="L61" s="1">
        <v>151</v>
      </c>
    </row>
    <row r="62" spans="1:22">
      <c r="J62" s="1">
        <v>2008</v>
      </c>
      <c r="K62" s="1">
        <v>1104</v>
      </c>
      <c r="L62" s="1">
        <v>140</v>
      </c>
    </row>
    <row r="63" spans="1:22">
      <c r="J63" s="1">
        <v>2009</v>
      </c>
      <c r="K63" s="1">
        <v>761</v>
      </c>
      <c r="L63" s="1">
        <v>143</v>
      </c>
    </row>
  </sheetData>
  <mergeCells count="28">
    <mergeCell ref="A49:C49"/>
    <mergeCell ref="A51:T53"/>
    <mergeCell ref="B30:C30"/>
    <mergeCell ref="B32:C32"/>
    <mergeCell ref="B34:C34"/>
    <mergeCell ref="B36:C36"/>
    <mergeCell ref="B45:C45"/>
    <mergeCell ref="B47:C47"/>
    <mergeCell ref="B10:C10"/>
    <mergeCell ref="B12:C12"/>
    <mergeCell ref="A38:C38"/>
    <mergeCell ref="B39:C39"/>
    <mergeCell ref="B19:C19"/>
    <mergeCell ref="B20:C20"/>
    <mergeCell ref="B22:C22"/>
    <mergeCell ref="A24:C24"/>
    <mergeCell ref="B25:C25"/>
    <mergeCell ref="B26:C26"/>
    <mergeCell ref="B17:C17"/>
    <mergeCell ref="B18:C18"/>
    <mergeCell ref="A6:C6"/>
    <mergeCell ref="A8:C8"/>
    <mergeCell ref="B9:C9"/>
    <mergeCell ref="D5:R5"/>
    <mergeCell ref="A1:T1"/>
    <mergeCell ref="A2:T2"/>
    <mergeCell ref="A3:T3"/>
    <mergeCell ref="A4:T4"/>
  </mergeCells>
  <phoneticPr fontId="9" type="noConversion"/>
  <printOptions horizontalCentered="1"/>
  <pageMargins left="0.55000000000000004" right="0.43" top="0.47" bottom="0.56999999999999995" header="0.5" footer="0.5"/>
  <pageSetup scale="62" orientation="portrait" r:id="rId1"/>
  <ignoredErrors>
    <ignoredError sqref="L6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44"/>
  <sheetViews>
    <sheetView zoomScaleNormal="100" zoomScaleSheetLayoutView="55" workbookViewId="0">
      <selection activeCell="A4" sqref="A1:O1048576"/>
    </sheetView>
  </sheetViews>
  <sheetFormatPr defaultRowHeight="13.5"/>
  <cols>
    <col min="1" max="1" width="40.28515625" style="41" customWidth="1"/>
    <col min="2" max="2" width="12.85546875" style="41" customWidth="1"/>
    <col min="3" max="3" width="1" style="41" customWidth="1"/>
    <col min="4" max="4" width="11.5703125" style="41" customWidth="1"/>
    <col min="5" max="5" width="1" style="41" customWidth="1"/>
    <col min="6" max="6" width="11.7109375" style="41" customWidth="1"/>
    <col min="7" max="7" width="1.140625" style="41" customWidth="1"/>
    <col min="8" max="8" width="12.140625" style="41" customWidth="1"/>
    <col min="9" max="9" width="1" style="41" customWidth="1"/>
    <col min="10" max="10" width="12.140625" style="41" customWidth="1"/>
    <col min="11" max="11" width="1" style="41" customWidth="1"/>
    <col min="12" max="12" width="12.140625" style="41" customWidth="1"/>
    <col min="13" max="13" width="1" style="41" customWidth="1"/>
    <col min="14" max="14" width="12.140625" style="41" customWidth="1"/>
    <col min="15" max="15" width="1" style="41" customWidth="1"/>
    <col min="16" max="16384" width="9.140625" style="41"/>
  </cols>
  <sheetData>
    <row r="1" spans="1:23" ht="87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42"/>
      <c r="Q1" s="42"/>
      <c r="R1" s="42"/>
      <c r="S1" s="42"/>
      <c r="T1" s="42"/>
      <c r="U1" s="42"/>
      <c r="V1" s="42"/>
      <c r="W1" s="42"/>
    </row>
    <row r="2" spans="1:23" s="43" customFormat="1" ht="33.75" customHeight="1">
      <c r="A2" s="86" t="s">
        <v>37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23" s="43" customFormat="1" ht="27">
      <c r="A3" s="86" t="s">
        <v>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</row>
    <row r="4" spans="1:23">
      <c r="B4" s="92" t="s">
        <v>64</v>
      </c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4"/>
    </row>
    <row r="5" spans="1:23">
      <c r="A5" s="45" t="s">
        <v>38</v>
      </c>
      <c r="B5" s="77">
        <v>2009</v>
      </c>
      <c r="C5" s="78"/>
      <c r="D5" s="46">
        <v>2008</v>
      </c>
      <c r="E5" s="47"/>
      <c r="F5" s="46">
        <v>2007</v>
      </c>
      <c r="G5" s="47"/>
      <c r="H5" s="46">
        <v>2006</v>
      </c>
      <c r="I5" s="47"/>
      <c r="J5" s="48" t="s">
        <v>4</v>
      </c>
      <c r="K5" s="47"/>
      <c r="L5" s="48" t="s">
        <v>5</v>
      </c>
      <c r="M5" s="47"/>
      <c r="N5" s="49">
        <v>2003</v>
      </c>
      <c r="O5" s="47"/>
    </row>
    <row r="6" spans="1:23">
      <c r="A6" s="44" t="s">
        <v>39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23">
      <c r="A7" s="41" t="s">
        <v>40</v>
      </c>
    </row>
    <row r="8" spans="1:23">
      <c r="A8" s="41" t="s">
        <v>41</v>
      </c>
    </row>
    <row r="9" spans="1:23">
      <c r="A9" s="41" t="s">
        <v>42</v>
      </c>
    </row>
    <row r="10" spans="1:23">
      <c r="A10" s="41" t="s">
        <v>43</v>
      </c>
    </row>
    <row r="11" spans="1:23">
      <c r="A11" s="41" t="s">
        <v>44</v>
      </c>
      <c r="B11" s="50">
        <f>1077+195239</f>
        <v>196316</v>
      </c>
      <c r="D11" s="51">
        <f>4770+255283</f>
        <v>260053</v>
      </c>
      <c r="F11" s="51">
        <f>14434+290001</f>
        <v>304435</v>
      </c>
      <c r="H11" s="51">
        <v>310518</v>
      </c>
      <c r="J11" s="51">
        <v>285725</v>
      </c>
      <c r="L11" s="51">
        <v>273586</v>
      </c>
      <c r="M11" s="52"/>
      <c r="N11" s="51">
        <v>280754</v>
      </c>
      <c r="O11" s="52"/>
    </row>
    <row r="12" spans="1:23">
      <c r="A12" s="41" t="s">
        <v>45</v>
      </c>
      <c r="J12" s="52"/>
      <c r="L12" s="53"/>
      <c r="M12" s="53"/>
      <c r="N12" s="53"/>
      <c r="O12" s="53"/>
    </row>
    <row r="13" spans="1:23">
      <c r="A13" s="41" t="s">
        <v>46</v>
      </c>
      <c r="B13" s="70">
        <v>994</v>
      </c>
      <c r="D13" s="55">
        <v>9</v>
      </c>
      <c r="F13" s="55">
        <v>7</v>
      </c>
      <c r="H13" s="55">
        <v>7</v>
      </c>
      <c r="J13" s="55">
        <v>8</v>
      </c>
      <c r="L13" s="55">
        <v>9</v>
      </c>
      <c r="M13" s="52"/>
      <c r="N13" s="55">
        <v>6</v>
      </c>
      <c r="O13" s="52"/>
    </row>
    <row r="14" spans="1:23">
      <c r="A14" s="44" t="s">
        <v>47</v>
      </c>
      <c r="B14" s="56">
        <f>SUM(B11:B13)</f>
        <v>197310</v>
      </c>
      <c r="D14" s="52">
        <f>SUM(D11:D13)</f>
        <v>260062</v>
      </c>
      <c r="F14" s="52">
        <f>SUM(F11:F13)</f>
        <v>304442</v>
      </c>
      <c r="H14" s="52">
        <f>SUM(H11:H13)</f>
        <v>310525</v>
      </c>
      <c r="J14" s="52">
        <f>SUM(J11:J13)</f>
        <v>285733</v>
      </c>
      <c r="L14" s="52">
        <v>273595</v>
      </c>
      <c r="M14" s="52"/>
      <c r="N14" s="52">
        <v>280760</v>
      </c>
      <c r="O14" s="52"/>
    </row>
    <row r="15" spans="1:23">
      <c r="D15" s="52"/>
      <c r="F15" s="52"/>
      <c r="J15" s="52"/>
      <c r="L15" s="53"/>
      <c r="M15" s="53"/>
      <c r="N15" s="53"/>
      <c r="O15" s="53"/>
    </row>
    <row r="16" spans="1:23">
      <c r="A16" s="44" t="s">
        <v>55</v>
      </c>
      <c r="D16" s="52"/>
      <c r="F16" s="52"/>
      <c r="J16" s="52"/>
      <c r="L16" s="53"/>
      <c r="M16" s="53"/>
      <c r="N16" s="53"/>
      <c r="O16" s="53"/>
    </row>
    <row r="17" spans="1:15">
      <c r="A17" s="41" t="s">
        <v>56</v>
      </c>
      <c r="B17" s="56">
        <v>8121</v>
      </c>
      <c r="D17" s="52">
        <v>6876</v>
      </c>
      <c r="F17" s="52">
        <v>8315</v>
      </c>
      <c r="H17" s="52">
        <v>7078</v>
      </c>
      <c r="J17" s="52">
        <v>8711</v>
      </c>
      <c r="L17" s="52">
        <v>9932</v>
      </c>
      <c r="M17" s="52"/>
      <c r="N17" s="52">
        <v>10297</v>
      </c>
      <c r="O17" s="52"/>
    </row>
    <row r="18" spans="1:15">
      <c r="A18" s="41" t="s">
        <v>48</v>
      </c>
      <c r="B18" s="44">
        <v>3</v>
      </c>
      <c r="D18" s="52">
        <v>3</v>
      </c>
      <c r="F18" s="57">
        <v>0</v>
      </c>
      <c r="H18" s="52">
        <v>3</v>
      </c>
      <c r="J18" s="57">
        <v>0</v>
      </c>
      <c r="L18" s="52">
        <v>3</v>
      </c>
      <c r="M18" s="52"/>
      <c r="N18" s="57">
        <v>0</v>
      </c>
      <c r="O18" s="52"/>
    </row>
    <row r="19" spans="1:15">
      <c r="A19" s="41" t="s">
        <v>57</v>
      </c>
      <c r="B19" s="70">
        <v>0</v>
      </c>
      <c r="D19" s="58">
        <v>0</v>
      </c>
      <c r="F19" s="57">
        <v>4</v>
      </c>
      <c r="H19" s="52">
        <f>98272+7</f>
        <v>98279</v>
      </c>
      <c r="J19" s="58">
        <v>0</v>
      </c>
      <c r="L19" s="58">
        <v>0</v>
      </c>
      <c r="M19" s="52"/>
      <c r="N19" s="55">
        <v>6133</v>
      </c>
      <c r="O19" s="52"/>
    </row>
    <row r="20" spans="1:15">
      <c r="A20" s="44" t="s">
        <v>49</v>
      </c>
      <c r="B20" s="54">
        <f>SUM(B17:B19)</f>
        <v>8124</v>
      </c>
      <c r="D20" s="55">
        <f>SUM(D17:D19)</f>
        <v>6879</v>
      </c>
      <c r="F20" s="59">
        <f>SUM(F17:F19)</f>
        <v>8319</v>
      </c>
      <c r="H20" s="59">
        <f>SUM(H17:H19)</f>
        <v>105360</v>
      </c>
      <c r="J20" s="55">
        <f>SUM(J17:J19)</f>
        <v>8711</v>
      </c>
      <c r="L20" s="55">
        <v>9935</v>
      </c>
      <c r="M20" s="52"/>
      <c r="N20" s="55">
        <v>16430</v>
      </c>
      <c r="O20" s="52"/>
    </row>
    <row r="21" spans="1:15">
      <c r="A21" s="44"/>
      <c r="B21" s="44"/>
      <c r="C21" s="44"/>
      <c r="D21" s="52"/>
      <c r="E21" s="44"/>
      <c r="F21" s="52"/>
      <c r="G21" s="44"/>
      <c r="I21" s="44"/>
      <c r="J21" s="52"/>
      <c r="K21" s="44"/>
      <c r="L21" s="53"/>
      <c r="M21" s="53"/>
      <c r="N21" s="53"/>
      <c r="O21" s="53"/>
    </row>
    <row r="22" spans="1:15">
      <c r="A22" s="44" t="s">
        <v>58</v>
      </c>
      <c r="B22" s="56">
        <f>+B14+B20</f>
        <v>205434</v>
      </c>
      <c r="D22" s="52">
        <f>+D14+D20</f>
        <v>266941</v>
      </c>
      <c r="F22" s="52">
        <f>+F14+F20</f>
        <v>312761</v>
      </c>
      <c r="H22" s="52">
        <f>+H14+H20</f>
        <v>415885</v>
      </c>
      <c r="J22" s="52">
        <f>+J14+J20</f>
        <v>294444</v>
      </c>
      <c r="L22" s="52">
        <v>283530</v>
      </c>
      <c r="M22" s="52"/>
      <c r="N22" s="52">
        <v>297190</v>
      </c>
      <c r="O22" s="52"/>
    </row>
    <row r="23" spans="1:15">
      <c r="A23" s="44" t="s">
        <v>50</v>
      </c>
      <c r="B23" s="44"/>
      <c r="C23" s="44"/>
      <c r="D23" s="52"/>
      <c r="E23" s="44"/>
      <c r="F23" s="52"/>
      <c r="G23" s="44"/>
      <c r="I23" s="44"/>
      <c r="J23" s="52"/>
      <c r="K23" s="44"/>
      <c r="L23" s="53"/>
      <c r="M23" s="53"/>
      <c r="N23" s="53"/>
      <c r="O23" s="53"/>
    </row>
    <row r="24" spans="1:15">
      <c r="A24" s="41" t="s">
        <v>51</v>
      </c>
      <c r="B24" s="56">
        <v>36544</v>
      </c>
      <c r="D24" s="52">
        <v>55917</v>
      </c>
      <c r="F24" s="52">
        <v>57459</v>
      </c>
      <c r="H24" s="52">
        <v>57478</v>
      </c>
      <c r="J24" s="52">
        <v>67328</v>
      </c>
      <c r="L24" s="52">
        <v>56743</v>
      </c>
      <c r="M24" s="52"/>
      <c r="N24" s="52">
        <v>58688</v>
      </c>
      <c r="O24" s="52"/>
    </row>
    <row r="25" spans="1:15">
      <c r="A25" s="41" t="s">
        <v>52</v>
      </c>
      <c r="B25" s="56">
        <f>326+2391</f>
        <v>2717</v>
      </c>
      <c r="D25" s="52">
        <f>170+2880</f>
        <v>3050</v>
      </c>
      <c r="F25" s="52">
        <f>510+3078</f>
        <v>3588</v>
      </c>
      <c r="H25" s="52">
        <f>632+3845</f>
        <v>4477</v>
      </c>
      <c r="J25" s="52">
        <f>542+4484</f>
        <v>5026</v>
      </c>
      <c r="L25" s="52">
        <f>520+4646</f>
        <v>5166</v>
      </c>
      <c r="M25" s="52"/>
      <c r="N25" s="52">
        <f>569+4721</f>
        <v>5290</v>
      </c>
      <c r="O25" s="52"/>
    </row>
    <row r="26" spans="1:15">
      <c r="A26" s="41" t="s">
        <v>53</v>
      </c>
      <c r="B26" s="56">
        <v>80226</v>
      </c>
      <c r="D26" s="52">
        <v>126744</v>
      </c>
      <c r="F26" s="52">
        <v>140400</v>
      </c>
      <c r="H26" s="52">
        <v>85592</v>
      </c>
      <c r="J26" s="52">
        <v>96239</v>
      </c>
      <c r="L26" s="52">
        <v>68897</v>
      </c>
      <c r="M26" s="52"/>
      <c r="N26" s="52">
        <v>80560</v>
      </c>
      <c r="O26" s="52"/>
    </row>
    <row r="27" spans="1:15">
      <c r="A27" s="41" t="s">
        <v>59</v>
      </c>
      <c r="B27" s="56">
        <v>24138</v>
      </c>
      <c r="D27" s="52">
        <v>38630</v>
      </c>
      <c r="F27" s="52">
        <v>66146</v>
      </c>
      <c r="H27" s="52">
        <v>63871</v>
      </c>
      <c r="J27" s="52">
        <v>56302</v>
      </c>
      <c r="L27" s="52">
        <v>45537</v>
      </c>
      <c r="M27" s="52"/>
      <c r="N27" s="52">
        <v>43052</v>
      </c>
      <c r="O27" s="52"/>
    </row>
    <row r="28" spans="1:15">
      <c r="A28" s="41" t="s">
        <v>54</v>
      </c>
      <c r="B28" s="54">
        <v>52029</v>
      </c>
      <c r="D28" s="55">
        <v>35039</v>
      </c>
      <c r="F28" s="55">
        <v>72857</v>
      </c>
      <c r="H28" s="55">
        <v>56619</v>
      </c>
      <c r="J28" s="55">
        <v>65084</v>
      </c>
      <c r="L28" s="55">
        <v>66081</v>
      </c>
      <c r="M28" s="52"/>
      <c r="N28" s="55">
        <v>73722</v>
      </c>
      <c r="O28" s="52"/>
    </row>
    <row r="29" spans="1:15">
      <c r="A29" s="44" t="s">
        <v>60</v>
      </c>
      <c r="B29" s="56">
        <f>SUM(B24:B28)</f>
        <v>195654</v>
      </c>
      <c r="D29" s="52">
        <f>SUM(D24:D28)</f>
        <v>259380</v>
      </c>
      <c r="F29" s="52">
        <f>SUM(F24:F28)</f>
        <v>340450</v>
      </c>
      <c r="H29" s="52">
        <f>SUM(H24:H28)</f>
        <v>268037</v>
      </c>
      <c r="J29" s="52">
        <f>SUM(J24:J28)</f>
        <v>289979</v>
      </c>
      <c r="L29" s="52">
        <v>242424</v>
      </c>
      <c r="M29" s="52"/>
      <c r="N29" s="52">
        <v>261312</v>
      </c>
      <c r="O29" s="52"/>
    </row>
    <row r="30" spans="1:15">
      <c r="B30" s="44"/>
      <c r="D30" s="52"/>
      <c r="F30" s="52"/>
      <c r="J30" s="52"/>
      <c r="L30" s="53"/>
      <c r="M30" s="53"/>
      <c r="N30" s="53"/>
      <c r="O30" s="53"/>
    </row>
    <row r="31" spans="1:15">
      <c r="A31" s="41" t="s">
        <v>62</v>
      </c>
      <c r="B31" s="56">
        <f>+B22-B29</f>
        <v>9780</v>
      </c>
      <c r="D31" s="52">
        <f>+D22-D29</f>
        <v>7561</v>
      </c>
      <c r="F31" s="60">
        <f>+F22-F29</f>
        <v>-27689</v>
      </c>
      <c r="H31" s="52">
        <f>+H22-H29</f>
        <v>147848</v>
      </c>
      <c r="J31" s="52">
        <f>+J22-J29</f>
        <v>4465</v>
      </c>
      <c r="L31" s="52">
        <v>41106</v>
      </c>
      <c r="M31" s="52"/>
      <c r="N31" s="52">
        <v>35878</v>
      </c>
      <c r="O31" s="52"/>
    </row>
    <row r="32" spans="1:15">
      <c r="B32" s="71"/>
      <c r="D32" s="52"/>
      <c r="F32" s="52"/>
      <c r="H32" s="52"/>
      <c r="J32" s="52"/>
      <c r="L32" s="53"/>
      <c r="M32" s="53"/>
      <c r="N32" s="53"/>
      <c r="O32" s="53"/>
    </row>
    <row r="33" spans="1:15">
      <c r="A33" s="41" t="s">
        <v>61</v>
      </c>
      <c r="B33" s="56">
        <v>4201</v>
      </c>
      <c r="D33" s="60">
        <v>-4440</v>
      </c>
      <c r="E33" s="61"/>
      <c r="F33" s="60">
        <v>-3155</v>
      </c>
      <c r="H33" s="52">
        <v>61667</v>
      </c>
      <c r="J33" s="52">
        <v>16911</v>
      </c>
      <c r="L33" s="52">
        <v>28412</v>
      </c>
      <c r="M33" s="52"/>
      <c r="N33" s="52">
        <v>13835</v>
      </c>
      <c r="O33" s="52"/>
    </row>
    <row r="34" spans="1:15">
      <c r="B34" s="71"/>
      <c r="D34" s="56"/>
      <c r="J34" s="56"/>
      <c r="L34" s="53"/>
      <c r="M34" s="53"/>
      <c r="N34" s="53"/>
      <c r="O34" s="53"/>
    </row>
    <row r="35" spans="1:15" ht="14.25" thickBot="1">
      <c r="A35" s="44" t="s">
        <v>63</v>
      </c>
      <c r="B35" s="62">
        <f>+B31-B33</f>
        <v>5579</v>
      </c>
      <c r="C35" s="44"/>
      <c r="D35" s="62">
        <f>+D31-D33</f>
        <v>12001</v>
      </c>
      <c r="E35" s="44"/>
      <c r="F35" s="63">
        <f>+F31-F33</f>
        <v>-24534</v>
      </c>
      <c r="G35" s="44"/>
      <c r="H35" s="62">
        <f>+H31-H33</f>
        <v>86181</v>
      </c>
      <c r="I35" s="44"/>
      <c r="J35" s="63">
        <f>+J31-J33</f>
        <v>-12446</v>
      </c>
      <c r="K35" s="44"/>
      <c r="L35" s="62">
        <v>12694</v>
      </c>
      <c r="M35" s="50"/>
      <c r="N35" s="62">
        <v>22043</v>
      </c>
      <c r="O35" s="50"/>
    </row>
    <row r="36" spans="1:15" ht="14.25" thickTop="1"/>
    <row r="38" spans="1:15">
      <c r="F38" s="41">
        <v>2003</v>
      </c>
      <c r="G38" s="41">
        <v>22</v>
      </c>
    </row>
    <row r="39" spans="1:15">
      <c r="F39" s="41">
        <v>2004</v>
      </c>
      <c r="G39" s="41">
        <v>13</v>
      </c>
    </row>
    <row r="40" spans="1:15">
      <c r="F40" s="41">
        <v>2005</v>
      </c>
      <c r="G40" s="41">
        <v>-12</v>
      </c>
    </row>
    <row r="41" spans="1:15">
      <c r="F41" s="41">
        <v>2006</v>
      </c>
      <c r="G41" s="41">
        <v>86</v>
      </c>
    </row>
    <row r="42" spans="1:15">
      <c r="F42" s="41">
        <v>2007</v>
      </c>
      <c r="G42" s="41">
        <v>-25</v>
      </c>
    </row>
    <row r="43" spans="1:15">
      <c r="F43" s="41">
        <v>2008</v>
      </c>
      <c r="G43" s="41">
        <v>12</v>
      </c>
    </row>
    <row r="44" spans="1:15">
      <c r="F44" s="41">
        <v>2009</v>
      </c>
      <c r="G44" s="41">
        <v>6</v>
      </c>
    </row>
  </sheetData>
  <mergeCells count="4">
    <mergeCell ref="A1:O1"/>
    <mergeCell ref="A2:O2"/>
    <mergeCell ref="A3:O3"/>
    <mergeCell ref="B4:O4"/>
  </mergeCells>
  <phoneticPr fontId="9" type="noConversion"/>
  <pageMargins left="0.75" right="0.75" top="1" bottom="1" header="0.5" footer="0.5"/>
  <pageSetup scale="65" orientation="portrait" r:id="rId1"/>
  <ignoredErrors>
    <ignoredError sqref="J5 L5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Estado de Situación</vt:lpstr>
      <vt:lpstr>Ingresos y Gastos</vt:lpstr>
      <vt:lpstr>'Estado de Situación'!Print_Area</vt:lpstr>
      <vt:lpstr>'Ingresos y Gastos'!Print_Area</vt:lpstr>
    </vt:vector>
  </TitlesOfParts>
  <Company>OCIF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OCIF PR - Prestamos Personales Pequeños</dc:title>
  <dc:creator>LYDIAE</dc:creator>
  <cp:lastModifiedBy>melaniac</cp:lastModifiedBy>
  <cp:lastPrinted>2010-02-25T13:07:16Z</cp:lastPrinted>
  <dcterms:created xsi:type="dcterms:W3CDTF">2003-05-16T16:45:22Z</dcterms:created>
  <dcterms:modified xsi:type="dcterms:W3CDTF">2010-02-26T20:05:15Z</dcterms:modified>
</cp:coreProperties>
</file>