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21600" windowHeight="9735" tabRatio="703" firstSheet="8" activeTab="8"/>
  </bookViews>
  <sheets>
    <sheet name="Total" sheetId="9" r:id="rId1"/>
    <sheet name="Mining,Logging &amp; Construction" sheetId="55171" r:id="rId2"/>
    <sheet name="Manufacturing" sheetId="1" r:id="rId3"/>
    <sheet name="Bienes Duraderos" sheetId="55185" r:id="rId4"/>
    <sheet name="Bienes No Duraderos" sheetId="55186" r:id="rId5"/>
    <sheet name="Trade" sheetId="6" r:id="rId6"/>
    <sheet name="Whosale Trade" sheetId="55187" r:id="rId7"/>
    <sheet name="Retail Trade" sheetId="55172" r:id="rId8"/>
    <sheet name="Financial Activities" sheetId="8" r:id="rId9"/>
    <sheet name="Finance and Insurance" sheetId="55188" r:id="rId10"/>
    <sheet name="Real Estate and Rental and Leas" sheetId="55189" r:id="rId11"/>
    <sheet name="Professional Services" sheetId="271" r:id="rId12"/>
    <sheet name="Professional &amp; Tech Serv" sheetId="55174" r:id="rId13"/>
    <sheet name="Adm &amp; Support &amp; Waste" sheetId="55173" r:id="rId14"/>
    <sheet name="Education &amp; Health" sheetId="55168" r:id="rId15"/>
    <sheet name="Educational Services" sheetId="55175" r:id="rId16"/>
    <sheet name="Leisure &amp; Hospitality" sheetId="636" r:id="rId17"/>
    <sheet name="Accomodation and Food Services" sheetId="55176" r:id="rId18"/>
    <sheet name="Other Services" sheetId="55182" r:id="rId19"/>
    <sheet name="Government" sheetId="5" r:id="rId20"/>
    <sheet name="Federal Government" sheetId="55180" r:id="rId21"/>
    <sheet name="State Government" sheetId="55178" r:id="rId22"/>
    <sheet name="Local Government" sheetId="55177" r:id="rId23"/>
    <sheet name="Guayama" sheetId="55169" r:id="rId24"/>
    <sheet name="Mayaguez" sheetId="55183" r:id="rId25"/>
    <sheet name="San Germa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<sst xmlns="http://schemas.openxmlformats.org/spreadsheetml/2006/main" count="829" uniqueCount="84">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</sst>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164" fontId="2" fillId="0" borderId="0" xfId="7" applyNumberFormat="1" applyFont="1" applyAlignment="1" applyProtection="1">
      <alignment horizontal="right"/>
    </xf>
    <xf numFmtId="164" fontId="4" fillId="0" borderId="0" xfId="7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/>
    <xf numFmtId="164" fontId="4" fillId="0" borderId="0" xfId="7" applyNumberFormat="1" applyFont="1" applyAlignment="1" applyProtection="1">
      <alignment horizontal="right"/>
    </xf>
    <xf numFmtId="0" fontId="7" fillId="0" borderId="0" xfId="0" applyFont="1"/>
    <xf numFmtId="0" fontId="4" fillId="0" borderId="0" xfId="8" applyFont="1" applyAlignment="1">
      <alignment horizontal="center"/>
    </xf>
    <xf numFmtId="0" fontId="5" fillId="0" borderId="0" xfId="8" applyFont="1"/>
    <xf numFmtId="0" fontId="4" fillId="0" borderId="0" xfId="8" applyFont="1" applyAlignment="1" applyProtection="1"/>
    <xf numFmtId="0" fontId="4" fillId="0" borderId="0" xfId="9" applyFont="1" applyAlignment="1">
      <alignment horizontal="center"/>
    </xf>
    <xf numFmtId="164" fontId="4" fillId="0" borderId="0" xfId="9" applyNumberFormat="1" applyFont="1" applyAlignment="1">
      <alignment horizontal="center"/>
    </xf>
    <xf numFmtId="0" fontId="4" fillId="0" borderId="0" xfId="9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7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left"/>
    </xf>
    <xf numFmtId="0" fontId="11" fillId="0" borderId="0" xfId="6" applyFont="1"/>
    <xf numFmtId="0" fontId="11" fillId="0" borderId="0" xfId="6" quotePrefix="1" applyFont="1" applyAlignment="1">
      <alignment horizontal="center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0" fontId="11" fillId="0" borderId="0" xfId="7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/>
    <xf numFmtId="164" fontId="11" fillId="0" borderId="0" xfId="8" quotePrefix="1" applyNumberFormat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9" applyFont="1" applyAlignment="1" applyProtection="1">
      <alignment horizontal="center"/>
    </xf>
    <xf numFmtId="0" fontId="8" fillId="0" borderId="0" xfId="9" applyFont="1" applyAlignment="1">
      <alignment horizontal="center"/>
    </xf>
    <xf numFmtId="39" fontId="8" fillId="0" borderId="0" xfId="9" applyNumberFormat="1" applyFont="1" applyAlignment="1" applyProtection="1">
      <alignment horizontal="center"/>
    </xf>
    <xf numFmtId="0" fontId="11" fillId="0" borderId="0" xfId="9" applyFont="1" applyAlignment="1" applyProtection="1">
      <alignment horizontal="center"/>
    </xf>
    <xf numFmtId="164" fontId="11" fillId="0" borderId="0" xfId="9" applyNumberFormat="1" applyFont="1" applyAlignment="1" applyProtection="1">
      <alignment horizontal="center"/>
    </xf>
    <xf numFmtId="39" fontId="11" fillId="0" borderId="0" xfId="9" applyNumberFormat="1" applyFont="1" applyAlignment="1" applyProtection="1">
      <alignment horizontal="center"/>
    </xf>
    <xf numFmtId="0" fontId="11" fillId="0" borderId="0" xfId="9" applyFont="1" applyAlignment="1">
      <alignment horizontal="center"/>
    </xf>
    <xf numFmtId="164" fontId="11" fillId="0" borderId="0" xfId="9" quotePrefix="1" applyNumberFormat="1" applyFont="1" applyAlignment="1" applyProtection="1">
      <alignment horizontal="center"/>
    </xf>
    <xf numFmtId="164" fontId="11" fillId="0" borderId="0" xfId="9" applyNumberFormat="1" applyFont="1" applyAlignment="1">
      <alignment horizontal="center"/>
    </xf>
    <xf numFmtId="0" fontId="11" fillId="0" borderId="0" xfId="9" applyFont="1"/>
    <xf numFmtId="0" fontId="11" fillId="0" borderId="0" xfId="9" quotePrefix="1" applyFont="1" applyAlignment="1">
      <alignment horizontal="center"/>
    </xf>
    <xf numFmtId="164" fontId="11" fillId="0" borderId="0" xfId="9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164" fontId="11" fillId="0" borderId="0" xfId="5" applyNumberFormat="1" applyFont="1" applyAlignment="1" applyProtection="1">
      <alignment horizontal="center"/>
    </xf>
    <xf numFmtId="0" fontId="12" fillId="0" borderId="0" xfId="1" applyFont="1"/>
    <xf numFmtId="164" fontId="4" fillId="0" borderId="0" xfId="6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9" applyNumberFormat="1" applyFont="1" applyBorder="1" applyAlignment="1">
      <alignment horizontal="center"/>
    </xf>
    <xf numFmtId="0" fontId="11" fillId="0" borderId="0" xfId="9" applyNumberFormat="1" applyFont="1" applyBorder="1" applyAlignment="1">
      <alignment horizontal="center"/>
    </xf>
    <xf numFmtId="164" fontId="11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9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164" fontId="11" fillId="0" borderId="0" xfId="8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4" fillId="0" borderId="0" xfId="6" applyFont="1" applyAlignment="1">
      <alignment horizontal="center"/>
    </xf>
    <xf numFmtId="0" fontId="13" fillId="0" borderId="0" xfId="7" applyFont="1" applyAlignment="1" applyProtection="1">
      <alignment horizontal="center"/>
    </xf>
    <xf numFmtId="0" fontId="14" fillId="0" borderId="0" xfId="7" applyFont="1" applyAlignment="1">
      <alignment horizontal="center"/>
    </xf>
    <xf numFmtId="0" fontId="13" fillId="0" borderId="0" xfId="8" applyFont="1" applyAlignment="1" applyProtection="1">
      <alignment horizontal="center"/>
    </xf>
    <xf numFmtId="1" fontId="14" fillId="0" borderId="0" xfId="8" applyNumberFormat="1" applyFont="1" applyAlignment="1">
      <alignment horizontal="center"/>
    </xf>
    <xf numFmtId="0" fontId="13" fillId="0" borderId="0" xfId="9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4" fillId="0" borderId="0" xfId="4" applyFont="1" applyFill="1" applyAlignment="1" applyProtection="1">
      <alignment horizontal="center"/>
    </xf>
    <xf numFmtId="0" fontId="14" fillId="0" borderId="0" xfId="6" applyFont="1" applyFill="1" applyAlignment="1" applyProtection="1">
      <alignment horizontal="center"/>
    </xf>
    <xf numFmtId="0" fontId="14" fillId="0" borderId="0" xfId="6" applyFont="1" applyFill="1" applyAlignment="1">
      <alignment horizontal="center"/>
    </xf>
    <xf numFmtId="1" fontId="14" fillId="0" borderId="0" xfId="7" applyNumberFormat="1" applyFont="1" applyFill="1" applyAlignment="1" applyProtection="1">
      <alignment horizontal="center"/>
    </xf>
    <xf numFmtId="0" fontId="14" fillId="0" borderId="0" xfId="7" applyFont="1" applyFill="1" applyAlignment="1">
      <alignment horizontal="center"/>
    </xf>
    <xf numFmtId="166" fontId="14" fillId="0" borderId="0" xfId="8" applyNumberFormat="1" applyFont="1" applyFill="1" applyAlignment="1" applyProtection="1">
      <alignment horizontal="center"/>
    </xf>
    <xf numFmtId="1" fontId="14" fillId="0" borderId="0" xfId="8" applyNumberFormat="1" applyFont="1" applyFill="1" applyAlignment="1">
      <alignment horizontal="center"/>
    </xf>
    <xf numFmtId="0" fontId="14" fillId="0" borderId="0" xfId="9" applyFont="1" applyFill="1" applyAlignment="1" applyProtection="1">
      <alignment horizontal="center"/>
    </xf>
    <xf numFmtId="0" fontId="14" fillId="0" borderId="0" xfId="9" applyFont="1" applyFill="1" applyAlignment="1">
      <alignment horizontal="center"/>
    </xf>
    <xf numFmtId="166" fontId="14" fillId="0" borderId="0" xfId="2" applyNumberFormat="1" applyFont="1" applyFill="1" applyAlignment="1" applyProtection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3" applyFont="1" applyFill="1" applyAlignment="1" applyProtection="1">
      <alignment horizontal="center" vertical="center"/>
    </xf>
    <xf numFmtId="0" fontId="14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 vertical="center"/>
    </xf>
    <xf numFmtId="0" fontId="14" fillId="0" borderId="0" xfId="7" applyFont="1" applyFill="1" applyAlignment="1" applyProtection="1">
      <alignment horizontal="center"/>
    </xf>
    <xf numFmtId="0" fontId="14" fillId="0" borderId="0" xfId="8" applyFont="1" applyFill="1" applyAlignment="1" applyProtection="1">
      <alignment horizontal="center"/>
    </xf>
    <xf numFmtId="0" fontId="14" fillId="0" borderId="0" xfId="2" applyFont="1" applyFill="1" applyAlignment="1" applyProtection="1">
      <alignment horizontal="center" vertical="center"/>
    </xf>
    <xf numFmtId="0" fontId="11" fillId="0" borderId="0" xfId="2" applyFont="1" applyFill="1" applyAlignment="1" applyProtection="1">
      <alignment horizontal="center"/>
    </xf>
    <xf numFmtId="0" fontId="14" fillId="0" borderId="0" xfId="3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164" fontId="11" fillId="0" borderId="0" xfId="1" applyNumberFormat="1" applyFont="1" applyAlignment="1">
      <alignment horizontal="left"/>
    </xf>
    <xf numFmtId="0" fontId="4" fillId="0" borderId="0" xfId="6" applyFont="1" applyAlignment="1">
      <alignment horizontal="left"/>
    </xf>
    <xf numFmtId="164" fontId="11" fillId="0" borderId="0" xfId="7" applyNumberFormat="1" applyFont="1" applyAlignment="1">
      <alignment horizontal="left"/>
    </xf>
    <xf numFmtId="0" fontId="11" fillId="0" borderId="0" xfId="8" applyFont="1" applyAlignment="1">
      <alignment horizontal="left"/>
    </xf>
    <xf numFmtId="0" fontId="11" fillId="0" borderId="0" xfId="9" applyFont="1" applyAlignment="1">
      <alignment horizontal="left"/>
    </xf>
    <xf numFmtId="0" fontId="11" fillId="0" borderId="0" xfId="2" applyFont="1" applyAlignment="1">
      <alignment horizontal="left"/>
    </xf>
    <xf numFmtId="164" fontId="11" fillId="0" borderId="0" xfId="3" applyNumberFormat="1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quotePrefix="1" applyFont="1" applyAlignment="1">
      <alignment horizontal="center"/>
    </xf>
    <xf numFmtId="0" fontId="13" fillId="0" borderId="0" xfId="7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13" fillId="0" borderId="0" xfId="9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10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7" xfId="7"/>
    <cellStyle name="Normal_Sheet8" xfId="8"/>
    <cellStyle name="Normal_Sheet9" xfId="9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6" workbookViewId="0">
      <selection activeCell="F33" sqref="F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2" t="s">
        <v>19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1"/>
    </row>
    <row r="2" spans="1:17" ht="18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"/>
    </row>
    <row r="3" spans="1:17" ht="18.2" customHeight="1">
      <c r="A3" s="243" t="s">
        <v>54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"/>
    </row>
    <row r="4" spans="1:17" ht="18.2" customHeight="1">
      <c r="A4" s="243" t="s">
        <v>38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1"/>
    </row>
    <row r="5" spans="1:17" ht="18.2" customHeight="1">
      <c r="A5" s="244" t="s">
        <v>36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1"/>
    </row>
    <row r="6" spans="1:17" s="36" customFormat="1" ht="18.2" customHeight="1">
      <c r="A6" s="32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 t="s">
        <v>0</v>
      </c>
      <c r="N6" s="33"/>
      <c r="O6" s="34" t="s">
        <v>8</v>
      </c>
      <c r="P6" s="34" t="s">
        <v>8</v>
      </c>
      <c r="Q6" s="35"/>
    </row>
    <row r="7" spans="1:17" s="36" customFormat="1" ht="18.2" customHeight="1">
      <c r="A7" s="145" t="s">
        <v>1</v>
      </c>
      <c r="B7" s="145" t="s">
        <v>11</v>
      </c>
      <c r="C7" s="145" t="s">
        <v>2</v>
      </c>
      <c r="D7" s="145" t="s">
        <v>12</v>
      </c>
      <c r="E7" s="145" t="s">
        <v>13</v>
      </c>
      <c r="F7" s="145" t="s">
        <v>18</v>
      </c>
      <c r="G7" s="145" t="s">
        <v>14</v>
      </c>
      <c r="H7" s="145" t="s">
        <v>15</v>
      </c>
      <c r="I7" s="145" t="s">
        <v>16</v>
      </c>
      <c r="J7" s="145" t="s">
        <v>17</v>
      </c>
      <c r="K7" s="145" t="s">
        <v>3</v>
      </c>
      <c r="L7" s="145" t="s">
        <v>4</v>
      </c>
      <c r="M7" s="145" t="s">
        <v>5</v>
      </c>
      <c r="N7" s="37"/>
      <c r="O7" s="34" t="s">
        <v>7</v>
      </c>
      <c r="P7" s="34" t="s">
        <v>6</v>
      </c>
      <c r="Q7" s="35"/>
    </row>
    <row r="8" spans="1:17" s="36" customFormat="1" ht="18.2" customHeight="1">
      <c r="A8" s="177">
        <v>1990</v>
      </c>
      <c r="B8" s="40">
        <v>842</v>
      </c>
      <c r="C8" s="38">
        <v>845.7</v>
      </c>
      <c r="D8" s="169">
        <v>847.6</v>
      </c>
      <c r="E8" s="169">
        <v>846.8</v>
      </c>
      <c r="F8" s="169">
        <v>845.9</v>
      </c>
      <c r="G8" s="169">
        <v>876.6</v>
      </c>
      <c r="H8" s="169">
        <v>861.3</v>
      </c>
      <c r="I8" s="168">
        <v>843.7</v>
      </c>
      <c r="J8" s="169">
        <v>842.4</v>
      </c>
      <c r="K8" s="169">
        <v>837.9</v>
      </c>
      <c r="L8" s="169">
        <v>836.5</v>
      </c>
      <c r="M8" s="169">
        <v>835.8</v>
      </c>
      <c r="N8" s="169"/>
      <c r="O8" s="170">
        <f t="shared" ref="O8:O19" si="0">AVERAGE(B8:M8)</f>
        <v>846.84999999999991</v>
      </c>
      <c r="P8" s="197" t="s">
        <v>21</v>
      </c>
      <c r="Q8" s="35"/>
    </row>
    <row r="9" spans="1:17" s="36" customFormat="1" ht="18.2" customHeight="1">
      <c r="A9" s="177">
        <v>1991</v>
      </c>
      <c r="B9" s="40">
        <v>834.4</v>
      </c>
      <c r="C9" s="40">
        <v>834.5</v>
      </c>
      <c r="D9" s="168">
        <v>831.7</v>
      </c>
      <c r="E9" s="168">
        <v>835.3</v>
      </c>
      <c r="F9" s="168">
        <v>835.4</v>
      </c>
      <c r="G9" s="168">
        <v>845.8</v>
      </c>
      <c r="H9" s="168">
        <v>841.3</v>
      </c>
      <c r="I9" s="168">
        <v>832.6</v>
      </c>
      <c r="J9" s="168">
        <v>837.8</v>
      </c>
      <c r="K9" s="168">
        <v>838.2</v>
      </c>
      <c r="L9" s="168">
        <v>839.3</v>
      </c>
      <c r="M9" s="168">
        <v>841.7</v>
      </c>
      <c r="N9" s="168"/>
      <c r="O9" s="170">
        <f t="shared" si="0"/>
        <v>837.33333333333348</v>
      </c>
      <c r="P9" s="39">
        <f t="shared" ref="P9:P23" si="1">(AVERAGE(H8:M8)+AVERAGE(B9:G9))/2</f>
        <v>839.55833333333339</v>
      </c>
      <c r="Q9" s="35"/>
    </row>
    <row r="10" spans="1:17" s="36" customFormat="1" ht="18.2" customHeight="1">
      <c r="A10" s="177">
        <v>1992</v>
      </c>
      <c r="B10" s="40">
        <v>848.2</v>
      </c>
      <c r="C10" s="40">
        <v>850.3</v>
      </c>
      <c r="D10" s="168">
        <v>854</v>
      </c>
      <c r="E10" s="168">
        <v>854</v>
      </c>
      <c r="F10" s="168">
        <v>856.6</v>
      </c>
      <c r="G10" s="168">
        <v>860</v>
      </c>
      <c r="H10" s="168">
        <v>859.1</v>
      </c>
      <c r="I10" s="168">
        <v>854.1</v>
      </c>
      <c r="J10" s="168">
        <v>864.1</v>
      </c>
      <c r="K10" s="168">
        <v>864.9</v>
      </c>
      <c r="L10" s="168">
        <v>863.1</v>
      </c>
      <c r="M10" s="168">
        <v>861.7</v>
      </c>
      <c r="N10" s="168"/>
      <c r="O10" s="170">
        <f t="shared" si="0"/>
        <v>857.50833333333355</v>
      </c>
      <c r="P10" s="39">
        <f t="shared" si="1"/>
        <v>846.16666666666663</v>
      </c>
      <c r="Q10" s="35"/>
    </row>
    <row r="11" spans="1:17" s="36" customFormat="1" ht="18.2" customHeight="1">
      <c r="A11" s="177">
        <v>1993</v>
      </c>
      <c r="B11" s="40">
        <v>867.2</v>
      </c>
      <c r="C11" s="40">
        <v>866.5</v>
      </c>
      <c r="D11" s="168">
        <v>867.7</v>
      </c>
      <c r="E11" s="168">
        <v>872.7</v>
      </c>
      <c r="F11" s="168">
        <v>873</v>
      </c>
      <c r="G11" s="168">
        <v>858</v>
      </c>
      <c r="H11" s="168">
        <v>862.8</v>
      </c>
      <c r="I11" s="168">
        <v>880</v>
      </c>
      <c r="J11" s="168">
        <v>871.1</v>
      </c>
      <c r="K11" s="168">
        <v>873.7</v>
      </c>
      <c r="L11" s="168">
        <v>878.7</v>
      </c>
      <c r="M11" s="168">
        <v>881.9</v>
      </c>
      <c r="N11" s="168"/>
      <c r="O11" s="170">
        <f t="shared" si="0"/>
        <v>871.10833333333346</v>
      </c>
      <c r="P11" s="39">
        <f t="shared" si="1"/>
        <v>864.3416666666667</v>
      </c>
      <c r="Q11" s="35"/>
    </row>
    <row r="12" spans="1:17" s="36" customFormat="1" ht="18.2" customHeight="1">
      <c r="A12" s="177">
        <v>1994</v>
      </c>
      <c r="B12" s="40">
        <v>883.8</v>
      </c>
      <c r="C12" s="40">
        <v>885.1</v>
      </c>
      <c r="D12" s="168">
        <v>888</v>
      </c>
      <c r="E12" s="168">
        <v>891.5</v>
      </c>
      <c r="F12" s="168">
        <v>893.4</v>
      </c>
      <c r="G12" s="168">
        <v>894.7</v>
      </c>
      <c r="H12" s="168">
        <v>903.2</v>
      </c>
      <c r="I12" s="168">
        <v>916.6</v>
      </c>
      <c r="J12" s="168">
        <v>903.3</v>
      </c>
      <c r="K12" s="168">
        <v>906.1</v>
      </c>
      <c r="L12" s="168">
        <v>907.5</v>
      </c>
      <c r="M12" s="169">
        <v>911.4</v>
      </c>
      <c r="N12" s="169"/>
      <c r="O12" s="170">
        <f t="shared" si="0"/>
        <v>898.7166666666667</v>
      </c>
      <c r="P12" s="39">
        <f t="shared" si="1"/>
        <v>882.05833333333328</v>
      </c>
      <c r="Q12" s="35"/>
    </row>
    <row r="13" spans="1:17" s="36" customFormat="1" ht="18.2" customHeight="1">
      <c r="A13" s="177">
        <v>1995</v>
      </c>
      <c r="B13" s="40">
        <v>917.9</v>
      </c>
      <c r="C13" s="40">
        <v>920.6</v>
      </c>
      <c r="D13" s="168">
        <v>923.7</v>
      </c>
      <c r="E13" s="168">
        <v>923.7</v>
      </c>
      <c r="F13" s="168">
        <v>926.1</v>
      </c>
      <c r="G13" s="168">
        <v>926.1</v>
      </c>
      <c r="H13" s="168">
        <v>933.9</v>
      </c>
      <c r="I13" s="168">
        <v>946</v>
      </c>
      <c r="J13" s="168">
        <v>924.6</v>
      </c>
      <c r="K13" s="168">
        <v>935.8</v>
      </c>
      <c r="L13" s="168">
        <v>939.4</v>
      </c>
      <c r="M13" s="169">
        <v>945.2</v>
      </c>
      <c r="N13" s="169"/>
      <c r="O13" s="170">
        <f t="shared" si="0"/>
        <v>930.25</v>
      </c>
      <c r="P13" s="39">
        <f t="shared" si="1"/>
        <v>915.51666666666677</v>
      </c>
      <c r="Q13" s="35"/>
    </row>
    <row r="14" spans="1:17" s="36" customFormat="1" ht="18.2" customHeight="1">
      <c r="A14" s="177">
        <v>1996</v>
      </c>
      <c r="B14" s="40">
        <v>951.8</v>
      </c>
      <c r="C14" s="40">
        <v>953.2</v>
      </c>
      <c r="D14" s="168">
        <v>957.7</v>
      </c>
      <c r="E14" s="168">
        <v>959.2</v>
      </c>
      <c r="F14" s="168">
        <v>961.9</v>
      </c>
      <c r="G14" s="168">
        <v>960.7</v>
      </c>
      <c r="H14" s="168">
        <v>1031.3</v>
      </c>
      <c r="I14" s="168">
        <v>970.5</v>
      </c>
      <c r="J14" s="168">
        <v>961</v>
      </c>
      <c r="K14" s="168">
        <v>983.9</v>
      </c>
      <c r="L14" s="168">
        <v>985.6</v>
      </c>
      <c r="M14" s="168">
        <v>988</v>
      </c>
      <c r="N14" s="169"/>
      <c r="O14" s="170">
        <f t="shared" si="0"/>
        <v>972.06666666666661</v>
      </c>
      <c r="P14" s="39">
        <f t="shared" si="1"/>
        <v>947.44999999999982</v>
      </c>
      <c r="Q14" s="35"/>
    </row>
    <row r="15" spans="1:17" s="36" customFormat="1" ht="18.2" customHeight="1">
      <c r="A15" s="177">
        <v>1997</v>
      </c>
      <c r="B15" s="40">
        <v>986.3</v>
      </c>
      <c r="C15" s="40">
        <v>987.1</v>
      </c>
      <c r="D15" s="168">
        <v>986.8</v>
      </c>
      <c r="E15" s="168">
        <v>988.8</v>
      </c>
      <c r="F15" s="168">
        <v>987.7</v>
      </c>
      <c r="G15" s="168">
        <v>998.6</v>
      </c>
      <c r="H15" s="168">
        <v>986.7</v>
      </c>
      <c r="I15" s="168">
        <v>985.8</v>
      </c>
      <c r="J15" s="168">
        <v>987.7</v>
      </c>
      <c r="K15" s="168">
        <v>991.2</v>
      </c>
      <c r="L15" s="168">
        <v>990.4</v>
      </c>
      <c r="M15" s="168">
        <v>992.6</v>
      </c>
      <c r="N15" s="169"/>
      <c r="O15" s="170">
        <f t="shared" si="0"/>
        <v>989.14166666666677</v>
      </c>
      <c r="P15" s="39">
        <f t="shared" si="1"/>
        <v>987.9666666666667</v>
      </c>
      <c r="Q15" s="35"/>
    </row>
    <row r="16" spans="1:17" s="36" customFormat="1" ht="18.2" customHeight="1">
      <c r="A16" s="177">
        <v>1998</v>
      </c>
      <c r="B16" s="40">
        <v>992.6</v>
      </c>
      <c r="C16" s="40">
        <v>994.9</v>
      </c>
      <c r="D16" s="168">
        <v>997.4</v>
      </c>
      <c r="E16" s="168">
        <v>992.5</v>
      </c>
      <c r="F16" s="168">
        <v>995.5</v>
      </c>
      <c r="G16" s="168">
        <v>1004.6</v>
      </c>
      <c r="H16" s="168">
        <v>1001</v>
      </c>
      <c r="I16" s="168">
        <v>995.1</v>
      </c>
      <c r="J16" s="168">
        <v>997</v>
      </c>
      <c r="K16" s="168">
        <v>992.1</v>
      </c>
      <c r="L16" s="168">
        <v>997.5</v>
      </c>
      <c r="M16" s="169">
        <v>996.4</v>
      </c>
      <c r="N16" s="169"/>
      <c r="O16" s="170">
        <f t="shared" si="0"/>
        <v>996.38333333333333</v>
      </c>
      <c r="P16" s="39">
        <f t="shared" si="1"/>
        <v>992.6583333333333</v>
      </c>
      <c r="Q16" s="35"/>
    </row>
    <row r="17" spans="1:17" s="36" customFormat="1" ht="18.2" customHeight="1">
      <c r="A17" s="177">
        <v>1999</v>
      </c>
      <c r="B17" s="40">
        <v>1002.6</v>
      </c>
      <c r="C17" s="40">
        <v>1001.6</v>
      </c>
      <c r="D17" s="168">
        <v>1005.2</v>
      </c>
      <c r="E17" s="168">
        <v>1010.7</v>
      </c>
      <c r="F17" s="168">
        <v>1013.5</v>
      </c>
      <c r="G17" s="168">
        <v>1030.2</v>
      </c>
      <c r="H17" s="168">
        <v>1024.4000000000001</v>
      </c>
      <c r="I17" s="168">
        <v>1005.4</v>
      </c>
      <c r="J17" s="168">
        <v>1016.1</v>
      </c>
      <c r="K17" s="168">
        <v>1004.6</v>
      </c>
      <c r="L17" s="168">
        <v>1008.6</v>
      </c>
      <c r="M17" s="168">
        <v>1004.8</v>
      </c>
      <c r="N17" s="169"/>
      <c r="O17" s="170">
        <f t="shared" si="0"/>
        <v>1010.6416666666668</v>
      </c>
      <c r="P17" s="39">
        <f t="shared" si="1"/>
        <v>1003.5749999999999</v>
      </c>
      <c r="Q17" s="35"/>
    </row>
    <row r="18" spans="1:17" s="36" customFormat="1" ht="18.2" customHeight="1">
      <c r="A18" s="177">
        <v>2000</v>
      </c>
      <c r="B18" s="40">
        <v>1008.4</v>
      </c>
      <c r="C18" s="40">
        <v>1013.2</v>
      </c>
      <c r="D18" s="168">
        <v>1014.7</v>
      </c>
      <c r="E18" s="168">
        <v>1024</v>
      </c>
      <c r="F18" s="168">
        <v>1024.3</v>
      </c>
      <c r="G18" s="168">
        <v>1064.4000000000001</v>
      </c>
      <c r="H18" s="168">
        <v>1041.9000000000001</v>
      </c>
      <c r="I18" s="168">
        <v>1021.4</v>
      </c>
      <c r="J18" s="168">
        <v>1024.4000000000001</v>
      </c>
      <c r="K18" s="168">
        <v>1026.5999999999999</v>
      </c>
      <c r="L18" s="168">
        <v>1025.3</v>
      </c>
      <c r="M18" s="169">
        <v>1022.6</v>
      </c>
      <c r="N18" s="169"/>
      <c r="O18" s="170">
        <f t="shared" si="0"/>
        <v>1025.9333333333332</v>
      </c>
      <c r="P18" s="39">
        <f t="shared" si="1"/>
        <v>1017.7416666666667</v>
      </c>
      <c r="Q18" s="35"/>
    </row>
    <row r="19" spans="1:17" s="36" customFormat="1" ht="18.2" customHeight="1">
      <c r="A19" s="177">
        <v>2001</v>
      </c>
      <c r="B19" s="40">
        <v>1016.3</v>
      </c>
      <c r="C19" s="40">
        <v>1017.1</v>
      </c>
      <c r="D19" s="168">
        <v>1017</v>
      </c>
      <c r="E19" s="168">
        <v>1016</v>
      </c>
      <c r="F19" s="168">
        <v>1012.4</v>
      </c>
      <c r="G19" s="168">
        <v>1018.3</v>
      </c>
      <c r="H19" s="168">
        <v>1006.5</v>
      </c>
      <c r="I19" s="168">
        <v>1005.7</v>
      </c>
      <c r="J19" s="168">
        <v>1006.1</v>
      </c>
      <c r="K19" s="168">
        <v>999.9</v>
      </c>
      <c r="L19" s="168">
        <v>997.6</v>
      </c>
      <c r="M19" s="217">
        <v>1001.1</v>
      </c>
      <c r="N19" s="169"/>
      <c r="O19" s="170">
        <f t="shared" si="0"/>
        <v>1009.5</v>
      </c>
      <c r="P19" s="39">
        <f t="shared" si="1"/>
        <v>1021.6083333333335</v>
      </c>
      <c r="Q19" s="35"/>
    </row>
    <row r="20" spans="1:17" s="36" customFormat="1" ht="18.2" customHeight="1">
      <c r="A20" s="177">
        <v>2002</v>
      </c>
      <c r="B20" s="40">
        <v>1005.6</v>
      </c>
      <c r="C20" s="40">
        <v>1006.2</v>
      </c>
      <c r="D20" s="168">
        <v>1004.1</v>
      </c>
      <c r="E20" s="168">
        <v>1005.9</v>
      </c>
      <c r="F20" s="168">
        <v>1005.5</v>
      </c>
      <c r="G20" s="168">
        <v>994.6</v>
      </c>
      <c r="H20" s="168">
        <v>1004</v>
      </c>
      <c r="I20" s="168">
        <v>1004.9</v>
      </c>
      <c r="J20" s="168">
        <v>1006.7</v>
      </c>
      <c r="K20" s="168">
        <v>1005.1</v>
      </c>
      <c r="L20" s="168">
        <v>1001.9</v>
      </c>
      <c r="M20" s="169">
        <v>1008.9</v>
      </c>
      <c r="N20" s="169"/>
      <c r="O20" s="170">
        <f>AVERAGE(B20:M20)</f>
        <v>1004.4499999999999</v>
      </c>
      <c r="P20" s="39">
        <f t="shared" si="1"/>
        <v>1003.2333333333333</v>
      </c>
      <c r="Q20" s="35"/>
    </row>
    <row r="21" spans="1:17" s="36" customFormat="1" ht="18.2" customHeight="1">
      <c r="A21" s="177">
        <v>2003</v>
      </c>
      <c r="B21" s="40">
        <v>1011.5</v>
      </c>
      <c r="C21" s="40">
        <v>1017.5</v>
      </c>
      <c r="D21" s="168">
        <v>1022.4</v>
      </c>
      <c r="E21" s="168">
        <v>1021.2</v>
      </c>
      <c r="F21" s="168">
        <v>1021.5</v>
      </c>
      <c r="G21" s="168">
        <v>1010.6</v>
      </c>
      <c r="H21" s="168">
        <v>1022.7</v>
      </c>
      <c r="I21" s="168">
        <v>1026.3</v>
      </c>
      <c r="J21" s="168">
        <v>1028.3</v>
      </c>
      <c r="K21" s="168">
        <v>1034.0999999999999</v>
      </c>
      <c r="L21" s="168">
        <v>1033.9000000000001</v>
      </c>
      <c r="M21" s="168">
        <v>1038</v>
      </c>
      <c r="N21" s="169"/>
      <c r="O21" s="170">
        <f t="shared" ref="O21:O32" si="2">AVERAGE(B21:M21)</f>
        <v>1024</v>
      </c>
      <c r="P21" s="39">
        <f t="shared" si="1"/>
        <v>1011.3500000000001</v>
      </c>
      <c r="Q21" s="35"/>
    </row>
    <row r="22" spans="1:17" s="36" customFormat="1" ht="18.2" customHeight="1">
      <c r="A22" s="177">
        <v>2004</v>
      </c>
      <c r="B22" s="40">
        <v>1038.5</v>
      </c>
      <c r="C22" s="40">
        <v>1039.2</v>
      </c>
      <c r="D22" s="168">
        <v>1040.0999999999999</v>
      </c>
      <c r="E22" s="168">
        <v>1040</v>
      </c>
      <c r="F22" s="168">
        <v>1042.7</v>
      </c>
      <c r="G22" s="168">
        <v>1047.7</v>
      </c>
      <c r="H22" s="168">
        <v>1055.3</v>
      </c>
      <c r="I22" s="168">
        <v>1052.2</v>
      </c>
      <c r="J22" s="168">
        <v>1052.9000000000001</v>
      </c>
      <c r="K22" s="168">
        <v>1058.0999999999999</v>
      </c>
      <c r="L22" s="168">
        <v>1056.8</v>
      </c>
      <c r="M22" s="169">
        <v>1057.9000000000001</v>
      </c>
      <c r="N22" s="169"/>
      <c r="O22" s="170">
        <f t="shared" si="2"/>
        <v>1048.4499999999998</v>
      </c>
      <c r="P22" s="39">
        <f t="shared" si="1"/>
        <v>1035.9583333333333</v>
      </c>
      <c r="Q22" s="35"/>
    </row>
    <row r="23" spans="1:17" s="36" customFormat="1" ht="18.2" customHeight="1">
      <c r="A23" s="177">
        <v>2005</v>
      </c>
      <c r="B23" s="40">
        <v>1051.9000000000001</v>
      </c>
      <c r="C23" s="40">
        <v>1052.9000000000001</v>
      </c>
      <c r="D23" s="168">
        <v>1051.3</v>
      </c>
      <c r="E23" s="168">
        <v>1053.5</v>
      </c>
      <c r="F23" s="168">
        <v>1052.3</v>
      </c>
      <c r="G23" s="168">
        <v>1050</v>
      </c>
      <c r="H23" s="168">
        <v>1049.5</v>
      </c>
      <c r="I23" s="168">
        <v>1048</v>
      </c>
      <c r="J23" s="168">
        <v>1050.7</v>
      </c>
      <c r="K23" s="168">
        <v>1051.7</v>
      </c>
      <c r="L23" s="168">
        <v>1058.0999999999999</v>
      </c>
      <c r="M23" s="168">
        <v>1051.9000000000001</v>
      </c>
      <c r="N23" s="169"/>
      <c r="O23" s="170">
        <f t="shared" si="2"/>
        <v>1051.8166666666668</v>
      </c>
      <c r="P23" s="39">
        <f t="shared" si="1"/>
        <v>1053.7583333333334</v>
      </c>
      <c r="Q23" s="35"/>
    </row>
    <row r="24" spans="1:17" s="36" customFormat="1" ht="18.2" customHeight="1">
      <c r="A24" s="177">
        <v>2006</v>
      </c>
      <c r="B24" s="40">
        <v>1055.9000000000001</v>
      </c>
      <c r="C24" s="40">
        <v>1056.7</v>
      </c>
      <c r="D24" s="40">
        <v>1057.4000000000001</v>
      </c>
      <c r="E24" s="40">
        <v>1051.4000000000001</v>
      </c>
      <c r="F24" s="40">
        <v>1048.8</v>
      </c>
      <c r="G24" s="40">
        <v>1044.4000000000001</v>
      </c>
      <c r="H24" s="40">
        <v>1045</v>
      </c>
      <c r="I24" s="40">
        <v>1040.8</v>
      </c>
      <c r="J24" s="40">
        <v>1037.9000000000001</v>
      </c>
      <c r="K24" s="40">
        <v>1037.7</v>
      </c>
      <c r="L24" s="40">
        <v>1039.9000000000001</v>
      </c>
      <c r="M24" s="38">
        <v>1026.9000000000001</v>
      </c>
      <c r="N24" s="38"/>
      <c r="O24" s="170">
        <f t="shared" si="2"/>
        <v>1045.2333333333333</v>
      </c>
      <c r="P24" s="39">
        <f>(AVERAGE(H23:M23)+AVERAGE(B24:G24))/2</f>
        <v>1052.0416666666665</v>
      </c>
      <c r="Q24" s="35"/>
    </row>
    <row r="25" spans="1:17" s="36" customFormat="1" ht="18.2" customHeight="1">
      <c r="A25" s="177">
        <v>2007</v>
      </c>
      <c r="B25" s="40">
        <v>1037.7</v>
      </c>
      <c r="C25" s="40">
        <v>1033.7</v>
      </c>
      <c r="D25" s="40">
        <v>1034.2</v>
      </c>
      <c r="E25" s="40">
        <v>1035.4000000000001</v>
      </c>
      <c r="F25" s="40">
        <v>1036.5999999999999</v>
      </c>
      <c r="G25" s="40">
        <v>1034.5999999999999</v>
      </c>
      <c r="H25" s="40">
        <v>1044.2</v>
      </c>
      <c r="I25" s="40">
        <v>1032.5</v>
      </c>
      <c r="J25" s="40">
        <v>1031.0999999999999</v>
      </c>
      <c r="K25" s="40">
        <v>1026</v>
      </c>
      <c r="L25" s="40">
        <v>1023.5</v>
      </c>
      <c r="M25" s="38">
        <v>1021.2</v>
      </c>
      <c r="N25" s="38"/>
      <c r="O25" s="170">
        <f t="shared" si="2"/>
        <v>1032.5583333333336</v>
      </c>
      <c r="P25" s="39">
        <f t="shared" ref="P25:P27" si="3">(AVERAGE(H24:M24)+AVERAGE(B25:G25))/2</f>
        <v>1036.7000000000003</v>
      </c>
      <c r="Q25" s="35"/>
    </row>
    <row r="26" spans="1:17" s="36" customFormat="1" ht="18.2" customHeight="1">
      <c r="A26" s="177">
        <v>2008</v>
      </c>
      <c r="B26" s="40">
        <v>1020.2</v>
      </c>
      <c r="C26" s="41">
        <v>1020.1</v>
      </c>
      <c r="D26" s="42">
        <v>1018.9</v>
      </c>
      <c r="E26" s="42">
        <v>1015.9</v>
      </c>
      <c r="F26" s="42">
        <v>1015.6</v>
      </c>
      <c r="G26" s="42">
        <v>1026.0999999999999</v>
      </c>
      <c r="H26" s="42">
        <v>1011.3</v>
      </c>
      <c r="I26" s="42">
        <v>1010.9</v>
      </c>
      <c r="J26" s="42">
        <v>1011.3</v>
      </c>
      <c r="K26" s="42">
        <v>1004.7</v>
      </c>
      <c r="L26" s="42">
        <v>1001.4</v>
      </c>
      <c r="M26" s="42">
        <v>1010.7</v>
      </c>
      <c r="N26" s="42"/>
      <c r="O26" s="170">
        <f t="shared" si="2"/>
        <v>1013.9250000000002</v>
      </c>
      <c r="P26" s="39">
        <f t="shared" si="3"/>
        <v>1024.6083333333333</v>
      </c>
      <c r="Q26" s="35"/>
    </row>
    <row r="27" spans="1:17" ht="18.2" customHeight="1">
      <c r="A27" s="177">
        <v>2009</v>
      </c>
      <c r="B27" s="42">
        <v>990.5</v>
      </c>
      <c r="C27" s="42">
        <v>986.3</v>
      </c>
      <c r="D27" s="41">
        <v>981.7</v>
      </c>
      <c r="E27" s="42">
        <v>981</v>
      </c>
      <c r="F27" s="42">
        <v>980.3</v>
      </c>
      <c r="G27" s="41">
        <v>975.4</v>
      </c>
      <c r="H27" s="41">
        <v>957.6</v>
      </c>
      <c r="I27" s="42">
        <v>948.3</v>
      </c>
      <c r="J27" s="41">
        <v>943.4</v>
      </c>
      <c r="K27" s="41">
        <v>945.6</v>
      </c>
      <c r="L27" s="42">
        <v>942.8</v>
      </c>
      <c r="M27" s="42">
        <v>941.4</v>
      </c>
      <c r="N27" s="129"/>
      <c r="O27" s="170">
        <f t="shared" si="2"/>
        <v>964.52499999999998</v>
      </c>
      <c r="P27" s="39">
        <f t="shared" si="3"/>
        <v>995.45833333333326</v>
      </c>
      <c r="Q27" s="1"/>
    </row>
    <row r="28" spans="1:17" ht="18.2" customHeight="1">
      <c r="A28" s="177">
        <v>2010</v>
      </c>
      <c r="B28" s="42">
        <v>941.2</v>
      </c>
      <c r="C28" s="42">
        <v>941</v>
      </c>
      <c r="D28" s="42">
        <v>947.6</v>
      </c>
      <c r="E28" s="42">
        <v>933.9</v>
      </c>
      <c r="F28" s="42">
        <v>938.1</v>
      </c>
      <c r="G28" s="42">
        <v>931.7</v>
      </c>
      <c r="H28" s="208">
        <v>930</v>
      </c>
      <c r="I28" s="42">
        <v>927.1</v>
      </c>
      <c r="J28" s="41">
        <v>925.3</v>
      </c>
      <c r="K28" s="42">
        <v>923.2</v>
      </c>
      <c r="L28" s="42">
        <v>922.9</v>
      </c>
      <c r="M28" s="41">
        <v>924.4</v>
      </c>
      <c r="N28" s="129" t="s">
        <v>0</v>
      </c>
      <c r="O28" s="170">
        <f t="shared" si="2"/>
        <v>932.19999999999993</v>
      </c>
      <c r="P28" s="39">
        <f>(AVERAGE(H27:M27)+AVERAGE(B28:G28))/2</f>
        <v>942.71666666666658</v>
      </c>
      <c r="Q28" s="1"/>
    </row>
    <row r="29" spans="1:17" ht="18.2" customHeight="1">
      <c r="A29" s="177">
        <v>2011</v>
      </c>
      <c r="B29" s="42">
        <v>921.8</v>
      </c>
      <c r="C29" s="42">
        <v>922.5</v>
      </c>
      <c r="D29" s="42">
        <v>922.1</v>
      </c>
      <c r="E29" s="42">
        <v>925.2</v>
      </c>
      <c r="F29" s="42">
        <v>923.6</v>
      </c>
      <c r="G29" s="41">
        <v>922.7</v>
      </c>
      <c r="H29" s="141">
        <v>926.7</v>
      </c>
      <c r="I29" s="41">
        <v>921.5</v>
      </c>
      <c r="J29" s="41">
        <v>924.1</v>
      </c>
      <c r="K29" s="42">
        <v>925</v>
      </c>
      <c r="L29" s="42">
        <v>933.4</v>
      </c>
      <c r="M29" s="42">
        <v>930.3</v>
      </c>
      <c r="N29" s="129"/>
      <c r="O29" s="170">
        <f t="shared" si="2"/>
        <v>924.9083333333333</v>
      </c>
      <c r="P29" s="39">
        <f>(AVERAGE(H28:M28)+AVERAGE(B29:G29))/2</f>
        <v>924.23333333333335</v>
      </c>
      <c r="Q29" s="1"/>
    </row>
    <row r="30" spans="1:17" ht="18.2" customHeight="1">
      <c r="A30" s="177">
        <v>2012</v>
      </c>
      <c r="B30" s="42">
        <v>934.5</v>
      </c>
      <c r="C30" s="42">
        <v>932.7</v>
      </c>
      <c r="D30" s="42">
        <v>933.5</v>
      </c>
      <c r="E30" s="42">
        <v>940.6</v>
      </c>
      <c r="F30" s="42">
        <v>940.1</v>
      </c>
      <c r="G30" s="41">
        <v>942.5</v>
      </c>
      <c r="H30" s="141">
        <v>940.6</v>
      </c>
      <c r="I30" s="41">
        <v>940.5</v>
      </c>
      <c r="J30" s="41">
        <v>944.3</v>
      </c>
      <c r="K30" s="42">
        <v>945.1</v>
      </c>
      <c r="L30" s="42">
        <v>943.5</v>
      </c>
      <c r="M30" s="42">
        <v>939.6</v>
      </c>
      <c r="N30" s="129"/>
      <c r="O30" s="170">
        <f t="shared" si="2"/>
        <v>939.79166666666663</v>
      </c>
      <c r="P30" s="39">
        <f>(AVERAGE(H29:M29)+AVERAGE(B30:G30))/2</f>
        <v>932.07500000000005</v>
      </c>
      <c r="Q30" s="1"/>
    </row>
    <row r="31" spans="1:17" ht="18.2" customHeight="1">
      <c r="A31" s="146">
        <v>2013</v>
      </c>
      <c r="B31" s="42">
        <v>936.7</v>
      </c>
      <c r="C31" s="42">
        <v>933.8</v>
      </c>
      <c r="D31" s="42">
        <v>933.2</v>
      </c>
      <c r="E31" s="42">
        <v>929.9</v>
      </c>
      <c r="F31" s="42">
        <v>929.8</v>
      </c>
      <c r="G31" s="41">
        <v>924.6</v>
      </c>
      <c r="H31" s="141">
        <v>917.2</v>
      </c>
      <c r="I31" s="42">
        <v>921</v>
      </c>
      <c r="J31" s="41">
        <v>919.3</v>
      </c>
      <c r="K31" s="42">
        <v>921.3</v>
      </c>
      <c r="L31" s="42">
        <v>920.3</v>
      </c>
      <c r="M31" s="41">
        <v>919.5</v>
      </c>
      <c r="N31" s="129"/>
      <c r="O31" s="170">
        <f t="shared" si="2"/>
        <v>925.54999999999984</v>
      </c>
      <c r="P31" s="39">
        <f>(AVERAGE(H30:M30)+AVERAGE(B31:G31))/2</f>
        <v>936.80000000000007</v>
      </c>
      <c r="Q31" s="1"/>
    </row>
    <row r="32" spans="1:17" ht="18.2" customHeight="1">
      <c r="A32" s="38">
        <v>2014</v>
      </c>
      <c r="B32" s="42">
        <v>916.7</v>
      </c>
      <c r="C32" s="42">
        <v>916.5</v>
      </c>
      <c r="D32" s="41">
        <v>916.6</v>
      </c>
      <c r="E32" s="42">
        <v>913.4</v>
      </c>
      <c r="F32" s="42">
        <v>912.9</v>
      </c>
      <c r="G32" s="41">
        <v>900.8</v>
      </c>
      <c r="H32" s="42">
        <v>902</v>
      </c>
      <c r="I32" s="42">
        <v>903.5</v>
      </c>
      <c r="J32" s="41">
        <v>905.8</v>
      </c>
      <c r="K32" s="41">
        <v>907.1</v>
      </c>
      <c r="L32" s="42">
        <v>907.9</v>
      </c>
      <c r="M32" s="41">
        <v>908.2</v>
      </c>
      <c r="N32" s="129"/>
      <c r="O32" s="170">
        <f t="shared" si="2"/>
        <v>909.28333333333342</v>
      </c>
      <c r="P32" s="39">
        <f>(AVERAGE(H31:M31)+AVERAGE(B32:G32))/2</f>
        <v>916.29166666666674</v>
      </c>
      <c r="Q32" s="1"/>
    </row>
    <row r="33" spans="1:17" ht="15.75" customHeight="1">
      <c r="A33" s="38">
        <v>2015</v>
      </c>
      <c r="B33" s="42">
        <v>905.8</v>
      </c>
      <c r="C33" s="42">
        <v>906.3</v>
      </c>
      <c r="D33" s="41">
        <v>910.5</v>
      </c>
      <c r="E33" s="42">
        <v>909.7</v>
      </c>
      <c r="F33" s="235" t="s">
        <v>40</v>
      </c>
      <c r="G33" s="41"/>
      <c r="H33" s="41"/>
      <c r="I33" s="41"/>
      <c r="J33" s="41"/>
      <c r="K33" s="41"/>
      <c r="L33" s="42"/>
      <c r="M33" s="133"/>
      <c r="N33" s="129"/>
      <c r="O33" s="39"/>
      <c r="P33" s="39"/>
      <c r="Q33" s="1"/>
    </row>
    <row r="34" spans="1:17" ht="15.75" customHeight="1">
      <c r="A34" s="38"/>
      <c r="B34" s="31"/>
    </row>
    <row r="35" spans="1:17" ht="15.75" customHeight="1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>
      <c r="A36" s="230" t="s">
        <v>82</v>
      </c>
      <c r="B36" s="4"/>
      <c r="C36" s="4"/>
      <c r="D36" s="4"/>
      <c r="E36" s="4"/>
      <c r="F36" s="4"/>
      <c r="G36" s="4"/>
      <c r="H36" s="4"/>
      <c r="N36" s="30"/>
      <c r="O36" s="4"/>
      <c r="P36" s="4"/>
      <c r="Q36" s="1"/>
    </row>
    <row r="37" spans="1:17" ht="15.75" customHeight="1">
      <c r="A37" s="5"/>
      <c r="O37" s="30"/>
      <c r="P37" s="30"/>
    </row>
    <row r="38" spans="1:17" ht="15.75" customHeight="1">
      <c r="H38" s="10"/>
      <c r="I38" s="4" t="s">
        <v>26</v>
      </c>
      <c r="J38" s="4"/>
      <c r="K38" s="4"/>
      <c r="L38" s="4"/>
      <c r="M38" s="4"/>
    </row>
    <row r="39" spans="1:17" ht="15.75" customHeight="1">
      <c r="H39" s="10"/>
      <c r="I39" s="4"/>
      <c r="J39" s="4" t="s">
        <v>27</v>
      </c>
      <c r="K39" s="30"/>
      <c r="L39" s="30"/>
      <c r="M39" s="30"/>
    </row>
    <row r="40" spans="1:17" ht="15.75">
      <c r="I40" s="31"/>
      <c r="J40" s="31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10" workbookViewId="0">
      <selection activeCell="F23" sqref="F2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2" t="s">
        <v>20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1"/>
    </row>
    <row r="2" spans="1:17" ht="18.2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"/>
    </row>
    <row r="3" spans="1:17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1"/>
    </row>
    <row r="4" spans="1:17" ht="18.2" customHeight="1">
      <c r="A4" s="243" t="s">
        <v>77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1"/>
    </row>
    <row r="5" spans="1:17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1"/>
    </row>
    <row r="6" spans="1:17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1"/>
    </row>
    <row r="7" spans="1:17" s="36" customFormat="1" ht="18.2" customHeight="1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 t="s">
        <v>0</v>
      </c>
      <c r="N7" s="33"/>
      <c r="O7" s="34" t="s">
        <v>8</v>
      </c>
      <c r="P7" s="34" t="s">
        <v>8</v>
      </c>
      <c r="Q7" s="35"/>
    </row>
    <row r="8" spans="1:17" s="36" customFormat="1" ht="18.2" customHeight="1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37"/>
      <c r="O8" s="34" t="s">
        <v>7</v>
      </c>
      <c r="P8" s="34" t="s">
        <v>6</v>
      </c>
      <c r="Q8" s="35"/>
    </row>
    <row r="9" spans="1:17" s="36" customFormat="1" ht="18.2" customHeight="1">
      <c r="A9" s="177">
        <v>2001</v>
      </c>
      <c r="B9" s="40">
        <v>74.5</v>
      </c>
      <c r="C9" s="40">
        <v>74.2</v>
      </c>
      <c r="D9" s="40">
        <v>74.5</v>
      </c>
      <c r="E9" s="40">
        <v>74.8</v>
      </c>
      <c r="F9" s="40">
        <v>74.7</v>
      </c>
      <c r="G9" s="40">
        <v>75.8</v>
      </c>
      <c r="H9" s="40">
        <v>74.8</v>
      </c>
      <c r="I9" s="40">
        <v>72.3</v>
      </c>
      <c r="J9" s="40">
        <v>73.5</v>
      </c>
      <c r="K9" s="40">
        <v>72.5</v>
      </c>
      <c r="L9" s="40">
        <v>71.8</v>
      </c>
      <c r="M9" s="38">
        <v>72.7</v>
      </c>
      <c r="N9" s="38"/>
      <c r="O9" s="39">
        <f>AVERAGE(B9:M9)</f>
        <v>73.841666666666654</v>
      </c>
      <c r="P9" s="197" t="s">
        <v>21</v>
      </c>
      <c r="Q9" s="35"/>
    </row>
    <row r="10" spans="1:17" s="36" customFormat="1" ht="18.2" customHeight="1">
      <c r="A10" s="177">
        <v>2002</v>
      </c>
      <c r="B10" s="40">
        <v>73</v>
      </c>
      <c r="C10" s="40">
        <v>72.5</v>
      </c>
      <c r="D10" s="40">
        <v>71</v>
      </c>
      <c r="E10" s="40">
        <v>70.7</v>
      </c>
      <c r="F10" s="40">
        <v>70.7</v>
      </c>
      <c r="G10" s="40">
        <v>70</v>
      </c>
      <c r="H10" s="40">
        <v>69.7</v>
      </c>
      <c r="I10" s="40">
        <v>69.5</v>
      </c>
      <c r="J10" s="40">
        <v>69.7</v>
      </c>
      <c r="K10" s="40">
        <v>69.400000000000006</v>
      </c>
      <c r="L10" s="40">
        <v>68.3</v>
      </c>
      <c r="M10" s="38">
        <v>67.099999999999994</v>
      </c>
      <c r="N10" s="38"/>
      <c r="O10" s="39">
        <f t="shared" ref="O10:O22" si="0">AVERAGE(B10:M10)</f>
        <v>70.133333333333326</v>
      </c>
      <c r="P10" s="39">
        <f>(AVERAGE(H9:M9)+AVERAGE(B10:G10))/2</f>
        <v>72.125</v>
      </c>
      <c r="Q10" s="35"/>
    </row>
    <row r="11" spans="1:17" s="36" customFormat="1" ht="18.2" customHeight="1">
      <c r="A11" s="177">
        <v>2003</v>
      </c>
      <c r="B11" s="40">
        <v>67.400000000000006</v>
      </c>
      <c r="C11" s="40">
        <v>67.7</v>
      </c>
      <c r="D11" s="40">
        <v>68.400000000000006</v>
      </c>
      <c r="E11" s="40">
        <v>68.2</v>
      </c>
      <c r="F11" s="40">
        <v>68.3</v>
      </c>
      <c r="G11" s="40">
        <v>68.7</v>
      </c>
      <c r="H11" s="40">
        <v>68.599999999999994</v>
      </c>
      <c r="I11" s="40">
        <v>69.099999999999994</v>
      </c>
      <c r="J11" s="40">
        <v>68.900000000000006</v>
      </c>
      <c r="K11" s="40">
        <v>69.2</v>
      </c>
      <c r="L11" s="40">
        <v>69.5</v>
      </c>
      <c r="M11" s="40">
        <v>70</v>
      </c>
      <c r="N11" s="38"/>
      <c r="O11" s="39">
        <f t="shared" si="0"/>
        <v>68.666666666666671</v>
      </c>
      <c r="P11" s="39">
        <f t="shared" ref="P11:P22" si="1">(AVERAGE(H10:M10)+AVERAGE(B11:G11))/2</f>
        <v>68.533333333333331</v>
      </c>
      <c r="Q11" s="35"/>
    </row>
    <row r="12" spans="1:17" s="36" customFormat="1" ht="18.2" customHeight="1">
      <c r="A12" s="177">
        <v>2004</v>
      </c>
      <c r="B12" s="40">
        <v>70.2</v>
      </c>
      <c r="C12" s="40">
        <v>70</v>
      </c>
      <c r="D12" s="40">
        <v>69.8</v>
      </c>
      <c r="E12" s="40">
        <v>69.400000000000006</v>
      </c>
      <c r="F12" s="40">
        <v>69.2</v>
      </c>
      <c r="G12" s="40">
        <v>69.400000000000006</v>
      </c>
      <c r="H12" s="40">
        <v>69.2</v>
      </c>
      <c r="I12" s="40">
        <v>69.099999999999994</v>
      </c>
      <c r="J12" s="40">
        <v>68.8</v>
      </c>
      <c r="K12" s="40">
        <v>69</v>
      </c>
      <c r="L12" s="40">
        <v>68.900000000000006</v>
      </c>
      <c r="M12" s="38">
        <v>68.7</v>
      </c>
      <c r="N12" s="38"/>
      <c r="O12" s="39">
        <f t="shared" si="0"/>
        <v>69.308333333333323</v>
      </c>
      <c r="P12" s="39">
        <f t="shared" si="1"/>
        <v>69.441666666666663</v>
      </c>
      <c r="Q12" s="35"/>
    </row>
    <row r="13" spans="1:17" s="36" customFormat="1" ht="18.2" customHeight="1">
      <c r="A13" s="177">
        <v>2005</v>
      </c>
      <c r="B13" s="40">
        <v>68</v>
      </c>
      <c r="C13" s="40">
        <v>68.2</v>
      </c>
      <c r="D13" s="40">
        <v>67.900000000000006</v>
      </c>
      <c r="E13" s="40">
        <v>67.7</v>
      </c>
      <c r="F13" s="40">
        <v>66.900000000000006</v>
      </c>
      <c r="G13" s="40">
        <v>66</v>
      </c>
      <c r="H13" s="40">
        <v>65.3</v>
      </c>
      <c r="I13" s="40">
        <v>64.78</v>
      </c>
      <c r="J13" s="40">
        <v>64.900000000000006</v>
      </c>
      <c r="K13" s="40">
        <v>63.6</v>
      </c>
      <c r="L13" s="40">
        <v>65</v>
      </c>
      <c r="M13" s="38">
        <v>63.5</v>
      </c>
      <c r="N13" s="38"/>
      <c r="O13" s="39">
        <f t="shared" si="0"/>
        <v>65.981666666666669</v>
      </c>
      <c r="P13" s="39">
        <f t="shared" si="1"/>
        <v>68.2</v>
      </c>
      <c r="Q13" s="35"/>
    </row>
    <row r="14" spans="1:17" s="36" customFormat="1" ht="18.2" customHeight="1">
      <c r="A14" s="177">
        <v>2006</v>
      </c>
      <c r="B14" s="40">
        <v>67.900000000000006</v>
      </c>
      <c r="C14" s="40">
        <v>67.599999999999994</v>
      </c>
      <c r="D14" s="40">
        <v>67.5</v>
      </c>
      <c r="E14" s="40">
        <v>67.099999999999994</v>
      </c>
      <c r="F14" s="40">
        <v>67.2</v>
      </c>
      <c r="G14" s="40">
        <v>66.8</v>
      </c>
      <c r="H14" s="40">
        <v>66.3</v>
      </c>
      <c r="I14" s="40">
        <v>65.599999999999994</v>
      </c>
      <c r="J14" s="40">
        <v>64.900000000000006</v>
      </c>
      <c r="K14" s="40">
        <v>64.400000000000006</v>
      </c>
      <c r="L14" s="40">
        <v>64</v>
      </c>
      <c r="M14" s="38">
        <v>63.3</v>
      </c>
      <c r="N14" s="38"/>
      <c r="O14" s="39">
        <f t="shared" si="0"/>
        <v>66.05</v>
      </c>
      <c r="P14" s="39">
        <f t="shared" si="1"/>
        <v>65.931666666666672</v>
      </c>
      <c r="Q14" s="35"/>
    </row>
    <row r="15" spans="1:17" s="36" customFormat="1" ht="18.2" customHeight="1">
      <c r="A15" s="177">
        <v>2007</v>
      </c>
      <c r="B15" s="40">
        <v>65</v>
      </c>
      <c r="C15" s="40">
        <v>64.7</v>
      </c>
      <c r="D15" s="40">
        <v>64.099999999999994</v>
      </c>
      <c r="E15" s="40">
        <v>64.099999999999994</v>
      </c>
      <c r="F15" s="40">
        <v>64.099999999999994</v>
      </c>
      <c r="G15" s="40">
        <v>63.1</v>
      </c>
      <c r="H15" s="40">
        <v>63.1</v>
      </c>
      <c r="I15" s="40">
        <v>62.7</v>
      </c>
      <c r="J15" s="40">
        <v>62.6</v>
      </c>
      <c r="K15" s="40">
        <v>62.2</v>
      </c>
      <c r="L15" s="40">
        <v>61.9</v>
      </c>
      <c r="M15" s="40">
        <v>61</v>
      </c>
      <c r="N15" s="38"/>
      <c r="O15" s="39">
        <f t="shared" si="0"/>
        <v>63.216666666666669</v>
      </c>
      <c r="P15" s="39">
        <f t="shared" si="1"/>
        <v>64.466666666666669</v>
      </c>
      <c r="Q15" s="35"/>
    </row>
    <row r="16" spans="1:17" s="36" customFormat="1" ht="18.2" customHeight="1">
      <c r="A16" s="177">
        <v>2008</v>
      </c>
      <c r="B16" s="40">
        <v>57.7</v>
      </c>
      <c r="C16" s="41">
        <v>57.4</v>
      </c>
      <c r="D16" s="42">
        <v>57.1</v>
      </c>
      <c r="E16" s="42">
        <v>57.2</v>
      </c>
      <c r="F16" s="42">
        <v>56.7</v>
      </c>
      <c r="G16" s="42">
        <v>56.2</v>
      </c>
      <c r="H16" s="42">
        <v>55.5</v>
      </c>
      <c r="I16" s="42">
        <v>54.6</v>
      </c>
      <c r="J16" s="42">
        <v>53.5</v>
      </c>
      <c r="K16" s="42">
        <v>52.3</v>
      </c>
      <c r="L16" s="42">
        <v>51.2</v>
      </c>
      <c r="M16" s="42">
        <v>54.5</v>
      </c>
      <c r="N16" s="42"/>
      <c r="O16" s="39">
        <f t="shared" si="0"/>
        <v>55.324999999999996</v>
      </c>
      <c r="P16" s="39">
        <f t="shared" si="1"/>
        <v>59.649999999999991</v>
      </c>
      <c r="Q16" s="35"/>
    </row>
    <row r="17" spans="1:17" ht="18.2" customHeight="1">
      <c r="A17" s="177">
        <v>2009</v>
      </c>
      <c r="B17" s="42">
        <v>48.4</v>
      </c>
      <c r="C17" s="42">
        <v>47</v>
      </c>
      <c r="D17" s="41">
        <v>45.8</v>
      </c>
      <c r="E17" s="42">
        <v>43.8</v>
      </c>
      <c r="F17" s="42">
        <v>42.4</v>
      </c>
      <c r="G17" s="41">
        <v>41.4</v>
      </c>
      <c r="H17" s="41">
        <v>40.6</v>
      </c>
      <c r="I17" s="41">
        <v>39.6</v>
      </c>
      <c r="J17" s="41">
        <v>38.299999999999997</v>
      </c>
      <c r="K17" s="41">
        <v>37.4</v>
      </c>
      <c r="L17" s="42">
        <v>36.6</v>
      </c>
      <c r="M17" s="41">
        <v>36.5</v>
      </c>
      <c r="N17" s="129"/>
      <c r="O17" s="39">
        <f t="shared" si="0"/>
        <v>41.483333333333341</v>
      </c>
      <c r="P17" s="39">
        <f t="shared" si="1"/>
        <v>49.2</v>
      </c>
      <c r="Q17" s="1"/>
    </row>
    <row r="18" spans="1:17" ht="18.2" customHeight="1">
      <c r="A18" s="177">
        <v>2010</v>
      </c>
      <c r="B18" s="42">
        <v>35.200000000000003</v>
      </c>
      <c r="C18" s="42">
        <v>35</v>
      </c>
      <c r="D18" s="42">
        <v>34.299999999999997</v>
      </c>
      <c r="E18" s="42">
        <v>33.9</v>
      </c>
      <c r="F18" s="42">
        <v>33.700000000000003</v>
      </c>
      <c r="G18" s="42">
        <v>33.200000000000003</v>
      </c>
      <c r="H18" s="141">
        <v>32.5</v>
      </c>
      <c r="I18" s="42">
        <v>32.299999999999997</v>
      </c>
      <c r="J18" s="42">
        <v>32.1</v>
      </c>
      <c r="K18" s="42">
        <v>32.1</v>
      </c>
      <c r="L18" s="42">
        <v>32.6</v>
      </c>
      <c r="M18" s="41">
        <v>32.700000000000003</v>
      </c>
      <c r="N18" s="129" t="s">
        <v>0</v>
      </c>
      <c r="O18" s="39">
        <f t="shared" si="0"/>
        <v>33.300000000000004</v>
      </c>
      <c r="P18" s="39">
        <f t="shared" si="1"/>
        <v>36.191666666666663</v>
      </c>
      <c r="Q18" s="1"/>
    </row>
    <row r="19" spans="1:17" ht="18.2" customHeight="1">
      <c r="A19" s="177">
        <v>2011</v>
      </c>
      <c r="B19" s="42">
        <v>32</v>
      </c>
      <c r="C19" s="42">
        <v>32</v>
      </c>
      <c r="D19" s="42">
        <v>31.7</v>
      </c>
      <c r="E19" s="42">
        <v>32.1</v>
      </c>
      <c r="F19" s="42">
        <v>31.9</v>
      </c>
      <c r="G19" s="42">
        <v>31.7</v>
      </c>
      <c r="H19" s="141">
        <v>32.799999999999997</v>
      </c>
      <c r="I19" s="41">
        <v>32.9</v>
      </c>
      <c r="J19" s="41">
        <v>33.4</v>
      </c>
      <c r="K19" s="42">
        <v>34.200000000000003</v>
      </c>
      <c r="L19" s="42">
        <v>35</v>
      </c>
      <c r="M19" s="41">
        <v>34.6</v>
      </c>
      <c r="N19" s="129"/>
      <c r="O19" s="39">
        <f t="shared" si="0"/>
        <v>32.858333333333327</v>
      </c>
      <c r="P19" s="39">
        <f t="shared" si="1"/>
        <v>32.141666666666666</v>
      </c>
      <c r="Q19" s="1"/>
    </row>
    <row r="20" spans="1:17" ht="18.2" customHeight="1">
      <c r="A20" s="177">
        <v>2012</v>
      </c>
      <c r="B20" s="42">
        <v>35.5</v>
      </c>
      <c r="C20" s="42">
        <v>35.6</v>
      </c>
      <c r="D20" s="42">
        <v>35.799999999999997</v>
      </c>
      <c r="E20" s="42">
        <v>37.299999999999997</v>
      </c>
      <c r="F20" s="42">
        <v>37.700000000000003</v>
      </c>
      <c r="G20" s="42">
        <v>38</v>
      </c>
      <c r="H20" s="208">
        <v>37.299999999999997</v>
      </c>
      <c r="I20" s="41">
        <v>36.9</v>
      </c>
      <c r="J20" s="41">
        <v>36.6</v>
      </c>
      <c r="K20" s="42">
        <v>35.5</v>
      </c>
      <c r="L20" s="42">
        <v>34.799999999999997</v>
      </c>
      <c r="M20" s="42">
        <v>34.4</v>
      </c>
      <c r="N20" s="129"/>
      <c r="O20" s="39">
        <f t="shared" si="0"/>
        <v>36.283333333333331</v>
      </c>
      <c r="P20" s="39">
        <f t="shared" si="1"/>
        <v>35.233333333333334</v>
      </c>
      <c r="Q20" s="1"/>
    </row>
    <row r="21" spans="1:17" ht="18.2" customHeight="1">
      <c r="A21" s="146">
        <v>2013</v>
      </c>
      <c r="B21" s="42">
        <v>33.799999999999997</v>
      </c>
      <c r="C21" s="42">
        <v>32.799999999999997</v>
      </c>
      <c r="D21" s="42">
        <v>32</v>
      </c>
      <c r="E21" s="42">
        <v>30.5</v>
      </c>
      <c r="F21" s="42">
        <v>29.9</v>
      </c>
      <c r="G21" s="41">
        <v>29.6</v>
      </c>
      <c r="H21" s="141">
        <v>29.4</v>
      </c>
      <c r="I21" s="42">
        <v>29.3</v>
      </c>
      <c r="J21" s="41">
        <v>28.9</v>
      </c>
      <c r="K21" s="42">
        <v>28.6</v>
      </c>
      <c r="L21" s="42">
        <v>27.9</v>
      </c>
      <c r="M21" s="41">
        <v>27.7</v>
      </c>
      <c r="N21" s="129"/>
      <c r="O21" s="39">
        <f t="shared" si="0"/>
        <v>30.033333333333331</v>
      </c>
      <c r="P21" s="39">
        <f t="shared" si="1"/>
        <v>33.674999999999997</v>
      </c>
      <c r="Q21" s="1"/>
    </row>
    <row r="22" spans="1:17" ht="18.2" customHeight="1">
      <c r="A22" s="38">
        <v>2014</v>
      </c>
      <c r="B22" s="42">
        <v>27.8</v>
      </c>
      <c r="C22" s="42">
        <v>27.8</v>
      </c>
      <c r="D22" s="41">
        <v>27.7</v>
      </c>
      <c r="E22" s="42">
        <v>27.6</v>
      </c>
      <c r="F22" s="42">
        <v>27.6</v>
      </c>
      <c r="G22" s="41">
        <v>27.4</v>
      </c>
      <c r="H22" s="41">
        <v>27.4</v>
      </c>
      <c r="I22" s="41">
        <v>27.1</v>
      </c>
      <c r="J22" s="41">
        <v>27.1</v>
      </c>
      <c r="K22" s="41">
        <v>27.2</v>
      </c>
      <c r="L22" s="42">
        <v>27.1</v>
      </c>
      <c r="M22" s="41">
        <v>28.5</v>
      </c>
      <c r="N22" s="129"/>
      <c r="O22" s="39">
        <f t="shared" si="0"/>
        <v>27.525000000000002</v>
      </c>
      <c r="P22" s="39">
        <f t="shared" si="1"/>
        <v>28.141666666666666</v>
      </c>
      <c r="Q22" s="1"/>
    </row>
    <row r="23" spans="1:17" ht="18.2" customHeight="1">
      <c r="A23" s="38">
        <v>2015</v>
      </c>
      <c r="B23" s="42">
        <v>26.3</v>
      </c>
      <c r="C23" s="42">
        <v>25.2</v>
      </c>
      <c r="D23" s="42">
        <v>24.9</v>
      </c>
      <c r="E23" s="42">
        <v>24.6</v>
      </c>
      <c r="F23" s="235" t="s">
        <v>40</v>
      </c>
      <c r="G23" s="41"/>
      <c r="H23" s="41"/>
      <c r="I23" s="41"/>
      <c r="J23" s="41"/>
      <c r="K23" s="41"/>
      <c r="L23" s="42"/>
      <c r="M23" s="133"/>
      <c r="N23" s="129"/>
      <c r="O23" s="39"/>
      <c r="P23" s="39"/>
      <c r="Q23" s="1"/>
    </row>
    <row r="24" spans="1:17" ht="15.75" customHeight="1">
      <c r="A24" s="38"/>
      <c r="B24" s="42"/>
      <c r="C24" s="42"/>
      <c r="D24" s="41"/>
      <c r="E24" s="42"/>
      <c r="F24" s="42"/>
      <c r="G24" s="41"/>
      <c r="H24" s="41"/>
      <c r="I24" s="41"/>
      <c r="J24" s="41"/>
      <c r="K24" s="41"/>
      <c r="L24" s="42"/>
      <c r="M24" s="133"/>
      <c r="N24" s="129"/>
      <c r="O24" s="39"/>
      <c r="P24" s="39"/>
      <c r="Q24" s="1"/>
    </row>
    <row r="25" spans="1:17" ht="15.75" customHeight="1">
      <c r="A25" s="5" t="s">
        <v>10</v>
      </c>
      <c r="N25" s="4"/>
    </row>
    <row r="26" spans="1:17" ht="15.75" customHeight="1">
      <c r="A26" s="230" t="s">
        <v>82</v>
      </c>
      <c r="B26" s="3"/>
      <c r="C26" s="3"/>
      <c r="D26" s="4"/>
      <c r="E26" s="4"/>
      <c r="F26" s="4"/>
      <c r="G26" s="4"/>
      <c r="H26" s="4"/>
      <c r="N26" s="30"/>
      <c r="O26" s="4"/>
      <c r="P26" s="4"/>
      <c r="Q26" s="1"/>
    </row>
    <row r="27" spans="1:17" ht="15.75" customHeight="1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>
      <c r="A28" s="4"/>
      <c r="I28" s="4" t="s">
        <v>26</v>
      </c>
      <c r="J28" s="4"/>
      <c r="K28" s="4"/>
      <c r="L28" s="4"/>
      <c r="M28" s="4"/>
      <c r="O28" s="30"/>
      <c r="P28" s="30"/>
    </row>
    <row r="29" spans="1:17" ht="15.75" customHeight="1">
      <c r="H29" s="10"/>
      <c r="I29" s="4"/>
      <c r="J29" s="4" t="s">
        <v>27</v>
      </c>
      <c r="K29" s="30"/>
      <c r="L29" s="30"/>
      <c r="M29" s="30"/>
    </row>
    <row r="30" spans="1:17" ht="15.75" customHeight="1">
      <c r="H30" s="10"/>
      <c r="I30" s="31"/>
      <c r="J30" s="31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9" zoomScale="110" zoomScaleNormal="110" workbookViewId="0">
      <selection activeCell="F34" sqref="F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8" t="s">
        <v>33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2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7" t="s">
        <v>29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7">
        <v>159.4</v>
      </c>
      <c r="C9" s="47">
        <v>161.5</v>
      </c>
      <c r="D9" s="48">
        <v>161</v>
      </c>
      <c r="E9" s="47">
        <v>161.1</v>
      </c>
      <c r="F9" s="47">
        <v>159.6</v>
      </c>
      <c r="G9" s="48">
        <v>158.6</v>
      </c>
      <c r="H9" s="47">
        <v>158.4</v>
      </c>
      <c r="I9" s="47">
        <v>157.69999999999999</v>
      </c>
      <c r="J9" s="48">
        <v>157.1</v>
      </c>
      <c r="K9" s="48">
        <v>158</v>
      </c>
      <c r="L9" s="47">
        <v>156.6</v>
      </c>
      <c r="M9" s="47">
        <v>155.6</v>
      </c>
      <c r="N9" s="47"/>
      <c r="O9" s="39">
        <f>AVERAGE(B9:M9)</f>
        <v>158.71666666666667</v>
      </c>
      <c r="P9" s="49" t="s">
        <v>21</v>
      </c>
    </row>
    <row r="10" spans="1:16" s="36" customFormat="1" ht="18.2" customHeight="1">
      <c r="A10" s="178">
        <v>1991</v>
      </c>
      <c r="B10" s="47">
        <v>154.6</v>
      </c>
      <c r="C10" s="47">
        <v>154.69999999999999</v>
      </c>
      <c r="D10" s="47">
        <v>153.19999999999999</v>
      </c>
      <c r="E10" s="47">
        <v>152.80000000000001</v>
      </c>
      <c r="F10" s="47">
        <v>153.19999999999999</v>
      </c>
      <c r="G10" s="47">
        <v>152.80000000000001</v>
      </c>
      <c r="H10" s="47">
        <v>153.5</v>
      </c>
      <c r="I10" s="47">
        <v>153.4</v>
      </c>
      <c r="J10" s="47">
        <v>154.30000000000001</v>
      </c>
      <c r="K10" s="48">
        <v>153.9</v>
      </c>
      <c r="L10" s="47">
        <v>154.80000000000001</v>
      </c>
      <c r="M10" s="47">
        <v>154.69999999999999</v>
      </c>
      <c r="N10" s="47"/>
      <c r="O10" s="39">
        <f t="shared" ref="O10:O33" si="0">AVERAGE(B10:M10)</f>
        <v>153.82500000000002</v>
      </c>
      <c r="P10" s="39">
        <f>(AVERAGE(H9:M9)+AVERAGE(B10:G10))/2</f>
        <v>155.39166666666665</v>
      </c>
    </row>
    <row r="11" spans="1:16" s="36" customFormat="1" ht="18.2" customHeight="1">
      <c r="A11" s="178">
        <v>1992</v>
      </c>
      <c r="B11" s="47">
        <v>154.19999999999999</v>
      </c>
      <c r="C11" s="47">
        <v>154.19999999999999</v>
      </c>
      <c r="D11" s="47">
        <v>154.69999999999999</v>
      </c>
      <c r="E11" s="47">
        <v>154.6</v>
      </c>
      <c r="F11" s="47">
        <v>154.69999999999999</v>
      </c>
      <c r="G11" s="47">
        <v>154.9</v>
      </c>
      <c r="H11" s="48">
        <v>154.19999999999999</v>
      </c>
      <c r="I11" s="47">
        <v>153.9</v>
      </c>
      <c r="J11" s="48">
        <v>154</v>
      </c>
      <c r="K11" s="47">
        <v>154.9</v>
      </c>
      <c r="L11" s="48">
        <v>155</v>
      </c>
      <c r="M11" s="48">
        <v>155</v>
      </c>
      <c r="N11" s="47"/>
      <c r="O11" s="39">
        <f t="shared" si="0"/>
        <v>154.52500000000001</v>
      </c>
      <c r="P11" s="39">
        <f t="shared" ref="P11:P33" si="1">(AVERAGE(H10:M10)+AVERAGE(B11:G11))/2</f>
        <v>154.32499999999999</v>
      </c>
    </row>
    <row r="12" spans="1:16" s="36" customFormat="1" ht="18.2" customHeight="1">
      <c r="A12" s="178">
        <v>1993</v>
      </c>
      <c r="B12" s="47">
        <v>155.6</v>
      </c>
      <c r="C12" s="47">
        <v>155.5</v>
      </c>
      <c r="D12" s="47">
        <v>155.4</v>
      </c>
      <c r="E12" s="47">
        <v>155.5</v>
      </c>
      <c r="F12" s="47">
        <v>156.1</v>
      </c>
      <c r="G12" s="48">
        <v>156</v>
      </c>
      <c r="H12" s="47">
        <v>156.4</v>
      </c>
      <c r="I12" s="47">
        <v>156.80000000000001</v>
      </c>
      <c r="J12" s="47">
        <v>156.69999999999999</v>
      </c>
      <c r="K12" s="47">
        <v>152.80000000000001</v>
      </c>
      <c r="L12" s="47">
        <v>153.5</v>
      </c>
      <c r="M12" s="47">
        <v>154.19999999999999</v>
      </c>
      <c r="N12" s="47"/>
      <c r="O12" s="39">
        <f t="shared" si="0"/>
        <v>155.375</v>
      </c>
      <c r="P12" s="39">
        <f t="shared" si="1"/>
        <v>155.09166666666667</v>
      </c>
    </row>
    <row r="13" spans="1:16" s="36" customFormat="1" ht="18.2" customHeight="1">
      <c r="A13" s="178">
        <v>1994</v>
      </c>
      <c r="B13" s="47">
        <v>154.80000000000001</v>
      </c>
      <c r="C13" s="47">
        <v>154.9</v>
      </c>
      <c r="D13" s="47">
        <v>154.30000000000001</v>
      </c>
      <c r="E13" s="47">
        <v>155.19999999999999</v>
      </c>
      <c r="F13" s="47">
        <v>155.1</v>
      </c>
      <c r="G13" s="48">
        <v>155.80000000000001</v>
      </c>
      <c r="H13" s="48">
        <v>154.9</v>
      </c>
      <c r="I13" s="47">
        <v>155.4</v>
      </c>
      <c r="J13" s="47">
        <v>156.1</v>
      </c>
      <c r="K13" s="48">
        <v>157</v>
      </c>
      <c r="L13" s="47">
        <v>156.69999999999999</v>
      </c>
      <c r="M13" s="47">
        <v>157.19999999999999</v>
      </c>
      <c r="N13" s="47"/>
      <c r="O13" s="39">
        <f t="shared" si="0"/>
        <v>155.6166666666667</v>
      </c>
      <c r="P13" s="39">
        <f t="shared" si="1"/>
        <v>155.04166666666669</v>
      </c>
    </row>
    <row r="14" spans="1:16" s="36" customFormat="1" ht="18.2" customHeight="1">
      <c r="A14" s="178">
        <v>1995</v>
      </c>
      <c r="B14" s="47">
        <v>159.80000000000001</v>
      </c>
      <c r="C14" s="47">
        <v>159.69999999999999</v>
      </c>
      <c r="D14" s="47">
        <v>159.9</v>
      </c>
      <c r="E14" s="47">
        <v>158.69999999999999</v>
      </c>
      <c r="F14" s="47">
        <v>158.5</v>
      </c>
      <c r="G14" s="47">
        <v>158.19999999999999</v>
      </c>
      <c r="H14" s="47">
        <v>159.19999999999999</v>
      </c>
      <c r="I14" s="47">
        <v>158.19999999999999</v>
      </c>
      <c r="J14" s="47">
        <v>158.4</v>
      </c>
      <c r="K14" s="47">
        <v>159.1</v>
      </c>
      <c r="L14" s="48">
        <v>158.9</v>
      </c>
      <c r="M14" s="47">
        <v>159.19999999999999</v>
      </c>
      <c r="N14" s="47"/>
      <c r="O14" s="39">
        <f t="shared" si="0"/>
        <v>158.98333333333335</v>
      </c>
      <c r="P14" s="39">
        <f t="shared" si="1"/>
        <v>157.67500000000001</v>
      </c>
    </row>
    <row r="15" spans="1:16" s="36" customFormat="1" ht="18.2" customHeight="1">
      <c r="A15" s="178">
        <v>1996</v>
      </c>
      <c r="B15" s="47">
        <v>161.1</v>
      </c>
      <c r="C15" s="47">
        <v>157.5</v>
      </c>
      <c r="D15" s="47">
        <v>156.4</v>
      </c>
      <c r="E15" s="48">
        <v>158</v>
      </c>
      <c r="F15" s="47">
        <v>158.30000000000001</v>
      </c>
      <c r="G15" s="47">
        <v>157.5</v>
      </c>
      <c r="H15" s="47">
        <v>156.5</v>
      </c>
      <c r="I15" s="47">
        <v>157.4</v>
      </c>
      <c r="J15" s="47">
        <v>155.30000000000001</v>
      </c>
      <c r="K15" s="47">
        <v>157.69999999999999</v>
      </c>
      <c r="L15" s="48">
        <v>157.80000000000001</v>
      </c>
      <c r="M15" s="48">
        <v>157.1</v>
      </c>
      <c r="N15" s="47"/>
      <c r="O15" s="39">
        <f t="shared" si="0"/>
        <v>157.54999999999998</v>
      </c>
      <c r="P15" s="39">
        <f t="shared" si="1"/>
        <v>158.48333333333335</v>
      </c>
    </row>
    <row r="16" spans="1:16" s="36" customFormat="1" ht="18.2" customHeight="1">
      <c r="A16" s="178">
        <v>1997</v>
      </c>
      <c r="B16" s="47">
        <v>155.5</v>
      </c>
      <c r="C16" s="47">
        <v>155.6</v>
      </c>
      <c r="D16" s="48">
        <v>156.5</v>
      </c>
      <c r="E16" s="48">
        <v>156</v>
      </c>
      <c r="F16" s="47">
        <v>154.69999999999999</v>
      </c>
      <c r="G16" s="47">
        <v>155.30000000000001</v>
      </c>
      <c r="H16" s="47">
        <v>154.5</v>
      </c>
      <c r="I16" s="47">
        <v>153.69999999999999</v>
      </c>
      <c r="J16" s="47">
        <v>154.4</v>
      </c>
      <c r="K16" s="47">
        <v>154.9</v>
      </c>
      <c r="L16" s="48">
        <v>153</v>
      </c>
      <c r="M16" s="47">
        <v>151.80000000000001</v>
      </c>
      <c r="N16" s="47"/>
      <c r="O16" s="39">
        <f t="shared" si="0"/>
        <v>154.65833333333333</v>
      </c>
      <c r="P16" s="39">
        <f t="shared" si="1"/>
        <v>156.28333333333333</v>
      </c>
    </row>
    <row r="17" spans="1:16" s="36" customFormat="1" ht="18.2" customHeight="1">
      <c r="A17" s="178">
        <v>1998</v>
      </c>
      <c r="B17" s="47">
        <v>150.69999999999999</v>
      </c>
      <c r="C17" s="48">
        <v>151</v>
      </c>
      <c r="D17" s="48">
        <v>150.30000000000001</v>
      </c>
      <c r="E17" s="48">
        <v>148</v>
      </c>
      <c r="F17" s="48">
        <v>147.5</v>
      </c>
      <c r="G17" s="47">
        <v>147.1</v>
      </c>
      <c r="H17" s="47">
        <v>147.80000000000001</v>
      </c>
      <c r="I17" s="47">
        <v>147.1</v>
      </c>
      <c r="J17" s="48">
        <v>146.80000000000001</v>
      </c>
      <c r="K17" s="48">
        <v>144.80000000000001</v>
      </c>
      <c r="L17" s="47">
        <v>145.69999999999999</v>
      </c>
      <c r="M17" s="47">
        <v>144.9</v>
      </c>
      <c r="N17" s="47"/>
      <c r="O17" s="39">
        <f t="shared" si="0"/>
        <v>147.64166666666668</v>
      </c>
      <c r="P17" s="39">
        <f t="shared" si="1"/>
        <v>151.40833333333333</v>
      </c>
    </row>
    <row r="18" spans="1:16" s="36" customFormat="1" ht="18.2" customHeight="1">
      <c r="A18" s="178">
        <v>1999</v>
      </c>
      <c r="B18" s="47">
        <v>145.69999999999999</v>
      </c>
      <c r="C18" s="47">
        <v>144.5</v>
      </c>
      <c r="D18" s="47">
        <v>143.5</v>
      </c>
      <c r="E18" s="47">
        <v>146.19999999999999</v>
      </c>
      <c r="F18" s="47">
        <v>145.9</v>
      </c>
      <c r="G18" s="47">
        <v>145.5</v>
      </c>
      <c r="H18" s="48">
        <v>145.5</v>
      </c>
      <c r="I18" s="47">
        <v>144.30000000000001</v>
      </c>
      <c r="J18" s="47">
        <v>143.4</v>
      </c>
      <c r="K18" s="48">
        <v>141.6</v>
      </c>
      <c r="L18" s="47">
        <v>141.69999999999999</v>
      </c>
      <c r="M18" s="47">
        <v>141.5</v>
      </c>
      <c r="N18" s="47"/>
      <c r="O18" s="39">
        <f t="shared" si="0"/>
        <v>144.10833333333332</v>
      </c>
      <c r="P18" s="39">
        <f t="shared" si="1"/>
        <v>145.69999999999999</v>
      </c>
    </row>
    <row r="19" spans="1:16" s="36" customFormat="1" ht="18.2" customHeight="1">
      <c r="A19" s="178">
        <v>2000</v>
      </c>
      <c r="B19" s="47">
        <v>143.9</v>
      </c>
      <c r="C19" s="47">
        <v>144.1</v>
      </c>
      <c r="D19" s="47">
        <v>142.69999999999999</v>
      </c>
      <c r="E19" s="48">
        <v>142.80000000000001</v>
      </c>
      <c r="F19" s="47">
        <v>142.4</v>
      </c>
      <c r="G19" s="48">
        <v>142</v>
      </c>
      <c r="H19" s="48">
        <v>143.1</v>
      </c>
      <c r="I19" s="47">
        <v>142.30000000000001</v>
      </c>
      <c r="J19" s="47">
        <v>142.19999999999999</v>
      </c>
      <c r="K19" s="47">
        <v>142.80000000000001</v>
      </c>
      <c r="L19" s="47">
        <v>142.19999999999999</v>
      </c>
      <c r="M19" s="47">
        <v>141.5</v>
      </c>
      <c r="N19" s="47"/>
      <c r="O19" s="39">
        <f t="shared" si="0"/>
        <v>142.66666666666666</v>
      </c>
      <c r="P19" s="39">
        <f t="shared" si="1"/>
        <v>142.99166666666667</v>
      </c>
    </row>
    <row r="20" spans="1:16" s="36" customFormat="1" ht="18.2" customHeight="1">
      <c r="A20" s="178">
        <v>2001</v>
      </c>
      <c r="B20" s="48">
        <v>138.9</v>
      </c>
      <c r="C20" s="48">
        <v>138.5</v>
      </c>
      <c r="D20" s="48">
        <v>138.1</v>
      </c>
      <c r="E20" s="48">
        <v>136</v>
      </c>
      <c r="F20" s="48">
        <v>134.4</v>
      </c>
      <c r="G20" s="48">
        <v>134.69999999999999</v>
      </c>
      <c r="H20" s="48">
        <v>130.30000000000001</v>
      </c>
      <c r="I20" s="48">
        <v>128</v>
      </c>
      <c r="J20" s="48">
        <v>127.4</v>
      </c>
      <c r="K20" s="48">
        <v>126.4</v>
      </c>
      <c r="L20" s="48">
        <v>124.9</v>
      </c>
      <c r="M20" s="48">
        <v>124.2</v>
      </c>
      <c r="N20" s="48"/>
      <c r="O20" s="39">
        <f t="shared" si="0"/>
        <v>131.81666666666669</v>
      </c>
      <c r="P20" s="39">
        <f t="shared" si="1"/>
        <v>139.55833333333334</v>
      </c>
    </row>
    <row r="21" spans="1:16" s="36" customFormat="1" ht="18.2" customHeight="1">
      <c r="A21" s="178">
        <v>2002</v>
      </c>
      <c r="B21" s="48">
        <v>123.2</v>
      </c>
      <c r="C21" s="48">
        <v>122.1</v>
      </c>
      <c r="D21" s="48">
        <v>121.8</v>
      </c>
      <c r="E21" s="48">
        <v>122.8</v>
      </c>
      <c r="F21" s="48">
        <v>123.3</v>
      </c>
      <c r="G21" s="48">
        <v>122.8</v>
      </c>
      <c r="H21" s="48">
        <v>120.2</v>
      </c>
      <c r="I21" s="48">
        <v>120.6</v>
      </c>
      <c r="J21" s="48">
        <v>120.2</v>
      </c>
      <c r="K21" s="48">
        <v>118.9</v>
      </c>
      <c r="L21" s="48">
        <v>118.3</v>
      </c>
      <c r="M21" s="48">
        <v>118.9</v>
      </c>
      <c r="N21" s="48"/>
      <c r="O21" s="39">
        <f t="shared" si="0"/>
        <v>121.09166666666668</v>
      </c>
      <c r="P21" s="39">
        <f t="shared" si="1"/>
        <v>124.76666666666668</v>
      </c>
    </row>
    <row r="22" spans="1:16" s="36" customFormat="1" ht="18.2" customHeight="1">
      <c r="A22" s="178">
        <v>2003</v>
      </c>
      <c r="B22" s="48">
        <v>117.7</v>
      </c>
      <c r="C22" s="48">
        <v>118.2</v>
      </c>
      <c r="D22" s="48">
        <v>118.9</v>
      </c>
      <c r="E22" s="48">
        <v>118.3</v>
      </c>
      <c r="F22" s="48">
        <v>117.3</v>
      </c>
      <c r="G22" s="48">
        <v>117.5</v>
      </c>
      <c r="H22" s="50">
        <v>117.1</v>
      </c>
      <c r="I22" s="48">
        <v>117.6</v>
      </c>
      <c r="J22" s="48">
        <v>117.9</v>
      </c>
      <c r="K22" s="50">
        <v>119.1</v>
      </c>
      <c r="L22" s="50">
        <v>119.6</v>
      </c>
      <c r="M22" s="50">
        <v>118.9</v>
      </c>
      <c r="N22" s="48"/>
      <c r="O22" s="39">
        <f t="shared" si="0"/>
        <v>118.175</v>
      </c>
      <c r="P22" s="39">
        <f t="shared" si="1"/>
        <v>118.75</v>
      </c>
    </row>
    <row r="23" spans="1:16" s="36" customFormat="1" ht="18.2" customHeight="1">
      <c r="A23" s="178">
        <v>2004</v>
      </c>
      <c r="B23" s="48">
        <v>119</v>
      </c>
      <c r="C23" s="48">
        <v>118.9</v>
      </c>
      <c r="D23" s="48">
        <v>118.9</v>
      </c>
      <c r="E23" s="51">
        <v>118.1</v>
      </c>
      <c r="F23" s="50">
        <v>117.8</v>
      </c>
      <c r="G23" s="48">
        <v>118.2</v>
      </c>
      <c r="H23" s="51">
        <v>118</v>
      </c>
      <c r="I23" s="48">
        <v>118.5</v>
      </c>
      <c r="J23" s="50">
        <v>118.1</v>
      </c>
      <c r="K23" s="50">
        <v>117.8</v>
      </c>
      <c r="L23" s="50">
        <v>117.9</v>
      </c>
      <c r="M23" s="50">
        <v>118.3</v>
      </c>
      <c r="N23" s="52"/>
      <c r="O23" s="39">
        <f t="shared" si="0"/>
        <v>118.29166666666667</v>
      </c>
      <c r="P23" s="39">
        <f t="shared" si="1"/>
        <v>118.42500000000001</v>
      </c>
    </row>
    <row r="24" spans="1:16" s="36" customFormat="1" ht="18.2" customHeight="1">
      <c r="A24" s="178">
        <v>2005</v>
      </c>
      <c r="B24" s="48">
        <v>118.1</v>
      </c>
      <c r="C24" s="48">
        <v>117.4</v>
      </c>
      <c r="D24" s="51">
        <v>117.2</v>
      </c>
      <c r="E24" s="51">
        <v>116.1</v>
      </c>
      <c r="F24" s="51">
        <v>115.5</v>
      </c>
      <c r="G24" s="51">
        <v>115.2</v>
      </c>
      <c r="H24" s="51">
        <v>114.7</v>
      </c>
      <c r="I24" s="48">
        <v>113.4</v>
      </c>
      <c r="J24" s="51">
        <v>113.5</v>
      </c>
      <c r="K24" s="51">
        <v>114.1</v>
      </c>
      <c r="L24" s="50">
        <v>114.2</v>
      </c>
      <c r="M24" s="50">
        <v>114.4</v>
      </c>
      <c r="N24" s="52"/>
      <c r="O24" s="39">
        <f t="shared" si="0"/>
        <v>115.31666666666666</v>
      </c>
      <c r="P24" s="39">
        <f t="shared" si="1"/>
        <v>117.34166666666667</v>
      </c>
    </row>
    <row r="25" spans="1:16" s="36" customFormat="1" ht="18.2" customHeight="1">
      <c r="A25" s="178">
        <v>2006</v>
      </c>
      <c r="B25" s="48">
        <v>112.4</v>
      </c>
      <c r="C25" s="48">
        <v>112</v>
      </c>
      <c r="D25" s="50">
        <v>111.5</v>
      </c>
      <c r="E25" s="51">
        <v>110.9</v>
      </c>
      <c r="F25" s="51">
        <v>110.6</v>
      </c>
      <c r="G25" s="51">
        <v>109.8</v>
      </c>
      <c r="H25" s="51">
        <v>109.5</v>
      </c>
      <c r="I25" s="48">
        <v>109</v>
      </c>
      <c r="J25" s="50">
        <v>108.3</v>
      </c>
      <c r="K25" s="51">
        <v>108</v>
      </c>
      <c r="L25" s="50">
        <v>107.7</v>
      </c>
      <c r="M25" s="51">
        <v>107.2</v>
      </c>
      <c r="N25" s="53"/>
      <c r="O25" s="39">
        <f t="shared" si="0"/>
        <v>109.74166666666667</v>
      </c>
      <c r="P25" s="39">
        <f t="shared" si="1"/>
        <v>112.625</v>
      </c>
    </row>
    <row r="26" spans="1:16" s="36" customFormat="1" ht="18.2" customHeight="1">
      <c r="A26" s="178">
        <v>2007</v>
      </c>
      <c r="B26" s="48">
        <v>107.9</v>
      </c>
      <c r="C26" s="48">
        <v>107.6</v>
      </c>
      <c r="D26" s="51">
        <v>106.8</v>
      </c>
      <c r="E26" s="51">
        <v>107.3</v>
      </c>
      <c r="F26" s="51">
        <v>107.2</v>
      </c>
      <c r="G26" s="50">
        <v>107.3</v>
      </c>
      <c r="H26" s="51">
        <v>107.4</v>
      </c>
      <c r="I26" s="48">
        <v>106.6</v>
      </c>
      <c r="J26" s="50">
        <v>106.3</v>
      </c>
      <c r="K26" s="51">
        <v>105</v>
      </c>
      <c r="L26" s="50">
        <v>104.6</v>
      </c>
      <c r="M26" s="51">
        <v>103.7</v>
      </c>
      <c r="N26" s="53"/>
      <c r="O26" s="39">
        <f t="shared" si="0"/>
        <v>106.47500000000001</v>
      </c>
      <c r="P26" s="39">
        <f t="shared" si="1"/>
        <v>107.81666666666668</v>
      </c>
    </row>
    <row r="27" spans="1:16" s="36" customFormat="1" ht="18.2" customHeight="1">
      <c r="A27" s="178">
        <v>2008</v>
      </c>
      <c r="B27" s="50">
        <v>103.4</v>
      </c>
      <c r="C27" s="51">
        <v>103</v>
      </c>
      <c r="D27" s="51">
        <v>102.7</v>
      </c>
      <c r="E27" s="50">
        <v>102.5</v>
      </c>
      <c r="F27" s="51">
        <v>102</v>
      </c>
      <c r="G27" s="51">
        <v>101.2</v>
      </c>
      <c r="H27" s="51">
        <v>101.3</v>
      </c>
      <c r="I27" s="50">
        <v>100.4</v>
      </c>
      <c r="J27" s="51">
        <v>100.2</v>
      </c>
      <c r="K27" s="51">
        <v>99.1</v>
      </c>
      <c r="L27" s="50">
        <v>98.2</v>
      </c>
      <c r="M27" s="50">
        <v>98.1</v>
      </c>
      <c r="N27" s="50"/>
      <c r="O27" s="39">
        <f t="shared" si="0"/>
        <v>101.00833333333333</v>
      </c>
      <c r="P27" s="39">
        <f t="shared" si="1"/>
        <v>104.03333333333335</v>
      </c>
    </row>
    <row r="28" spans="1:16" s="36" customFormat="1" ht="18.2" customHeight="1">
      <c r="A28" s="178">
        <v>2009</v>
      </c>
      <c r="B28" s="48">
        <v>96.7</v>
      </c>
      <c r="C28" s="51">
        <v>95.5</v>
      </c>
      <c r="D28" s="50">
        <v>93.9</v>
      </c>
      <c r="E28" s="131">
        <v>93.4</v>
      </c>
      <c r="F28" s="51">
        <v>92.4</v>
      </c>
      <c r="G28" s="51">
        <v>91.6</v>
      </c>
      <c r="H28" s="50">
        <v>90.7</v>
      </c>
      <c r="I28" s="50">
        <v>90.1</v>
      </c>
      <c r="J28" s="50">
        <v>89.6</v>
      </c>
      <c r="K28" s="51">
        <v>89.1</v>
      </c>
      <c r="L28" s="50">
        <v>88.6</v>
      </c>
      <c r="M28" s="51">
        <v>87.7</v>
      </c>
      <c r="N28" s="50"/>
      <c r="O28" s="39">
        <f t="shared" si="0"/>
        <v>91.608333333333348</v>
      </c>
      <c r="P28" s="39">
        <f t="shared" si="1"/>
        <v>96.733333333333334</v>
      </c>
    </row>
    <row r="29" spans="1:16" s="36" customFormat="1" ht="18.2" customHeight="1">
      <c r="A29" s="178">
        <v>2010</v>
      </c>
      <c r="B29" s="48">
        <v>88.6</v>
      </c>
      <c r="C29" s="51">
        <v>88</v>
      </c>
      <c r="D29" s="50">
        <v>87.2</v>
      </c>
      <c r="E29" s="132">
        <v>86.9</v>
      </c>
      <c r="F29" s="51">
        <v>86.8</v>
      </c>
      <c r="G29" s="51">
        <v>86.5</v>
      </c>
      <c r="H29" s="50">
        <v>86.5</v>
      </c>
      <c r="I29" s="51">
        <v>86.2</v>
      </c>
      <c r="J29" s="50">
        <v>86.1</v>
      </c>
      <c r="K29" s="51">
        <v>86.5</v>
      </c>
      <c r="L29" s="50">
        <v>86.3</v>
      </c>
      <c r="M29" s="51">
        <v>86</v>
      </c>
      <c r="N29" s="50" t="s">
        <v>0</v>
      </c>
      <c r="O29" s="39">
        <f t="shared" si="0"/>
        <v>86.8</v>
      </c>
      <c r="P29" s="39">
        <f t="shared" si="1"/>
        <v>88.316666666666663</v>
      </c>
    </row>
    <row r="30" spans="1:16" s="36" customFormat="1" ht="18.2" customHeight="1">
      <c r="A30" s="178">
        <v>2011</v>
      </c>
      <c r="B30" s="48">
        <v>85.6</v>
      </c>
      <c r="C30" s="51">
        <v>85.5</v>
      </c>
      <c r="D30" s="50">
        <v>85.2</v>
      </c>
      <c r="E30" s="132">
        <v>85.3</v>
      </c>
      <c r="F30" s="51">
        <v>85.1</v>
      </c>
      <c r="G30" s="51">
        <v>84</v>
      </c>
      <c r="H30" s="50">
        <v>84.4</v>
      </c>
      <c r="I30" s="51">
        <v>84</v>
      </c>
      <c r="J30" s="50">
        <v>83.4</v>
      </c>
      <c r="K30" s="51">
        <v>82.8</v>
      </c>
      <c r="L30" s="50">
        <v>82.8</v>
      </c>
      <c r="M30" s="50">
        <v>82.8</v>
      </c>
      <c r="N30" s="50"/>
      <c r="O30" s="39">
        <f t="shared" si="0"/>
        <v>84.24166666666666</v>
      </c>
      <c r="P30" s="39">
        <f t="shared" si="1"/>
        <v>85.691666666666663</v>
      </c>
    </row>
    <row r="31" spans="1:16" s="36" customFormat="1" ht="18.2" customHeight="1">
      <c r="A31" s="178">
        <v>2012</v>
      </c>
      <c r="B31" s="48">
        <v>84.6</v>
      </c>
      <c r="C31" s="51">
        <v>84.2</v>
      </c>
      <c r="D31" s="51">
        <v>83.8</v>
      </c>
      <c r="E31" s="131">
        <v>83.3</v>
      </c>
      <c r="F31" s="51">
        <v>83.2</v>
      </c>
      <c r="G31" s="51">
        <v>82.9</v>
      </c>
      <c r="H31" s="51">
        <v>82</v>
      </c>
      <c r="I31" s="50">
        <v>81.5</v>
      </c>
      <c r="J31" s="50">
        <v>80.7</v>
      </c>
      <c r="K31" s="51">
        <v>79.900000000000006</v>
      </c>
      <c r="L31" s="50">
        <v>79.3</v>
      </c>
      <c r="M31" s="50">
        <v>78.5</v>
      </c>
      <c r="N31" s="50"/>
      <c r="O31" s="39">
        <f t="shared" si="0"/>
        <v>81.99166666666666</v>
      </c>
      <c r="P31" s="39">
        <f t="shared" si="1"/>
        <v>83.51666666666668</v>
      </c>
    </row>
    <row r="32" spans="1:16" s="36" customFormat="1" ht="18.2" customHeight="1">
      <c r="A32" s="148">
        <v>2013</v>
      </c>
      <c r="B32" s="48">
        <v>77.8</v>
      </c>
      <c r="C32" s="51">
        <v>77.5</v>
      </c>
      <c r="D32" s="50">
        <v>77.599999999999994</v>
      </c>
      <c r="E32" s="132">
        <v>77</v>
      </c>
      <c r="F32" s="51">
        <v>76.599999999999994</v>
      </c>
      <c r="G32" s="51">
        <v>76.3</v>
      </c>
      <c r="H32" s="51">
        <v>76</v>
      </c>
      <c r="I32" s="50">
        <v>75.2</v>
      </c>
      <c r="J32" s="51">
        <v>75</v>
      </c>
      <c r="K32" s="51">
        <v>75.900000000000006</v>
      </c>
      <c r="L32" s="51">
        <v>76.099999999999994</v>
      </c>
      <c r="M32" s="50">
        <v>76.099999999999994</v>
      </c>
      <c r="N32" s="50"/>
      <c r="O32" s="39">
        <f t="shared" si="0"/>
        <v>76.424999999999997</v>
      </c>
      <c r="P32" s="39">
        <f t="shared" si="1"/>
        <v>78.725000000000009</v>
      </c>
    </row>
    <row r="33" spans="1:16" s="36" customFormat="1" ht="18.2" customHeight="1">
      <c r="A33" s="148">
        <v>2014</v>
      </c>
      <c r="B33" s="48">
        <v>75.5</v>
      </c>
      <c r="C33" s="51">
        <v>75.5</v>
      </c>
      <c r="D33" s="51">
        <v>75.400000000000006</v>
      </c>
      <c r="E33" s="132">
        <v>75</v>
      </c>
      <c r="F33" s="51">
        <v>75.099999999999994</v>
      </c>
      <c r="G33" s="51">
        <v>75.099999999999994</v>
      </c>
      <c r="H33" s="51">
        <v>75</v>
      </c>
      <c r="I33" s="51">
        <v>75</v>
      </c>
      <c r="J33" s="50">
        <v>75.099999999999994</v>
      </c>
      <c r="K33" s="51">
        <v>75.099999999999994</v>
      </c>
      <c r="L33" s="50">
        <v>74.900000000000006</v>
      </c>
      <c r="M33" s="50">
        <v>74.900000000000006</v>
      </c>
      <c r="N33" s="50"/>
      <c r="O33" s="39">
        <f t="shared" si="0"/>
        <v>75.13333333333334</v>
      </c>
      <c r="P33" s="39">
        <f t="shared" si="1"/>
        <v>75.491666666666674</v>
      </c>
    </row>
    <row r="34" spans="1:16" s="36" customFormat="1" ht="18.2" customHeight="1">
      <c r="A34" s="148">
        <v>2015</v>
      </c>
      <c r="B34" s="48">
        <v>73.8</v>
      </c>
      <c r="C34" s="51">
        <v>73.7</v>
      </c>
      <c r="D34" s="51">
        <v>74.099999999999994</v>
      </c>
      <c r="E34" s="131">
        <v>73.8</v>
      </c>
      <c r="F34" s="210" t="s">
        <v>40</v>
      </c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F34" sqref="F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8" t="s">
        <v>60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7" t="s">
        <v>61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8">
        <v>56</v>
      </c>
      <c r="C9" s="48">
        <v>57</v>
      </c>
      <c r="D9" s="48">
        <v>56.7</v>
      </c>
      <c r="E9" s="47">
        <v>56.7</v>
      </c>
      <c r="F9" s="47">
        <v>56.3</v>
      </c>
      <c r="G9" s="48">
        <v>56.1</v>
      </c>
      <c r="H9" s="47">
        <v>56.4</v>
      </c>
      <c r="I9" s="47">
        <v>56.5</v>
      </c>
      <c r="J9" s="48">
        <v>56.2</v>
      </c>
      <c r="K9" s="48">
        <v>56.4</v>
      </c>
      <c r="L9" s="47">
        <v>56.2</v>
      </c>
      <c r="M9" s="47">
        <v>55.8</v>
      </c>
      <c r="N9" s="47"/>
      <c r="O9" s="39">
        <f>AVERAGE(B9:M9)</f>
        <v>56.358333333333327</v>
      </c>
      <c r="P9" s="49" t="s">
        <v>21</v>
      </c>
    </row>
    <row r="10" spans="1:16" s="36" customFormat="1" ht="18.2" customHeight="1">
      <c r="A10" s="178">
        <v>1991</v>
      </c>
      <c r="B10" s="47">
        <v>55.1</v>
      </c>
      <c r="C10" s="47">
        <v>55.6</v>
      </c>
      <c r="D10" s="47">
        <v>55.8</v>
      </c>
      <c r="E10" s="47">
        <v>54.9</v>
      </c>
      <c r="F10" s="47">
        <v>54.6</v>
      </c>
      <c r="G10" s="47">
        <v>54.4</v>
      </c>
      <c r="H10" s="47">
        <v>53.8</v>
      </c>
      <c r="I10" s="47">
        <v>53.5</v>
      </c>
      <c r="J10" s="47">
        <v>53.6</v>
      </c>
      <c r="K10" s="48">
        <v>53.8</v>
      </c>
      <c r="L10" s="47">
        <v>54.2</v>
      </c>
      <c r="M10" s="47">
        <v>53.9</v>
      </c>
      <c r="N10" s="47"/>
      <c r="O10" s="39">
        <f t="shared" ref="O10:O33" si="0">AVERAGE(B10:M10)</f>
        <v>54.433333333333337</v>
      </c>
      <c r="P10" s="39">
        <f>(AVERAGE(H9:M9)+AVERAGE(B10:G10))/2</f>
        <v>55.658333333333331</v>
      </c>
    </row>
    <row r="11" spans="1:16" s="36" customFormat="1" ht="18.2" customHeight="1">
      <c r="A11" s="178">
        <v>1992</v>
      </c>
      <c r="B11" s="48">
        <v>54</v>
      </c>
      <c r="C11" s="48">
        <v>54</v>
      </c>
      <c r="D11" s="47">
        <v>54.1</v>
      </c>
      <c r="E11" s="47">
        <v>53.4</v>
      </c>
      <c r="F11" s="47">
        <v>53.8</v>
      </c>
      <c r="G11" s="48">
        <v>54</v>
      </c>
      <c r="H11" s="48">
        <v>54.1</v>
      </c>
      <c r="I11" s="47">
        <v>53.8</v>
      </c>
      <c r="J11" s="48">
        <v>53.8</v>
      </c>
      <c r="K11" s="47">
        <v>53.6</v>
      </c>
      <c r="L11" s="48">
        <v>53.5</v>
      </c>
      <c r="M11" s="48">
        <v>53.4</v>
      </c>
      <c r="N11" s="47"/>
      <c r="O11" s="39">
        <f t="shared" si="0"/>
        <v>53.791666666666664</v>
      </c>
      <c r="P11" s="39">
        <f t="shared" ref="P11:P33" si="1">(AVERAGE(H10:M10)+AVERAGE(B11:G11))/2</f>
        <v>53.841666666666661</v>
      </c>
    </row>
    <row r="12" spans="1:16" s="36" customFormat="1" ht="18.2" customHeight="1">
      <c r="A12" s="178">
        <v>1993</v>
      </c>
      <c r="B12" s="47">
        <v>53.2</v>
      </c>
      <c r="C12" s="47">
        <v>52.8</v>
      </c>
      <c r="D12" s="47">
        <v>52.3</v>
      </c>
      <c r="E12" s="48">
        <v>53</v>
      </c>
      <c r="F12" s="47">
        <v>53.3</v>
      </c>
      <c r="G12" s="48">
        <v>53.3</v>
      </c>
      <c r="H12" s="47">
        <v>53.5</v>
      </c>
      <c r="I12" s="48">
        <v>54</v>
      </c>
      <c r="J12" s="47">
        <v>54.2</v>
      </c>
      <c r="K12" s="47">
        <v>53.1</v>
      </c>
      <c r="L12" s="47">
        <v>53.6</v>
      </c>
      <c r="M12" s="47">
        <v>54.2</v>
      </c>
      <c r="N12" s="47"/>
      <c r="O12" s="39">
        <f t="shared" si="0"/>
        <v>53.375000000000007</v>
      </c>
      <c r="P12" s="39">
        <f t="shared" si="1"/>
        <v>53.341666666666669</v>
      </c>
    </row>
    <row r="13" spans="1:16" s="36" customFormat="1" ht="18.2" customHeight="1">
      <c r="A13" s="178">
        <v>1994</v>
      </c>
      <c r="B13" s="47">
        <v>54.6</v>
      </c>
      <c r="C13" s="48">
        <v>55</v>
      </c>
      <c r="D13" s="47">
        <v>54.8</v>
      </c>
      <c r="E13" s="47">
        <v>55.4</v>
      </c>
      <c r="F13" s="47">
        <v>55.4</v>
      </c>
      <c r="G13" s="48">
        <v>55.8</v>
      </c>
      <c r="H13" s="48">
        <v>55.3</v>
      </c>
      <c r="I13" s="47">
        <v>55.3</v>
      </c>
      <c r="J13" s="47">
        <v>55.6</v>
      </c>
      <c r="K13" s="48">
        <v>55.6</v>
      </c>
      <c r="L13" s="47">
        <v>55.3</v>
      </c>
      <c r="M13" s="47">
        <v>55.9</v>
      </c>
      <c r="N13" s="47"/>
      <c r="O13" s="39">
        <f t="shared" si="0"/>
        <v>55.333333333333336</v>
      </c>
      <c r="P13" s="39">
        <f t="shared" si="1"/>
        <v>54.466666666666661</v>
      </c>
    </row>
    <row r="14" spans="1:16" s="36" customFormat="1" ht="18.2" customHeight="1">
      <c r="A14" s="178">
        <v>1995</v>
      </c>
      <c r="B14" s="47">
        <v>56.4</v>
      </c>
      <c r="C14" s="47">
        <v>56.8</v>
      </c>
      <c r="D14" s="48">
        <v>57</v>
      </c>
      <c r="E14" s="47">
        <v>56.7</v>
      </c>
      <c r="F14" s="47">
        <v>57.1</v>
      </c>
      <c r="G14" s="47">
        <v>56.8</v>
      </c>
      <c r="H14" s="47">
        <v>57.6</v>
      </c>
      <c r="I14" s="47">
        <v>57.6</v>
      </c>
      <c r="J14" s="47">
        <v>57.6</v>
      </c>
      <c r="K14" s="47">
        <v>58.2</v>
      </c>
      <c r="L14" s="48">
        <v>58</v>
      </c>
      <c r="M14" s="47">
        <v>58.2</v>
      </c>
      <c r="N14" s="47"/>
      <c r="O14" s="39">
        <f t="shared" si="0"/>
        <v>57.333333333333343</v>
      </c>
      <c r="P14" s="39">
        <f t="shared" si="1"/>
        <v>56.15</v>
      </c>
    </row>
    <row r="15" spans="1:16" s="36" customFormat="1" ht="18.2" customHeight="1">
      <c r="A15" s="178">
        <v>1996</v>
      </c>
      <c r="B15" s="47">
        <v>61.2</v>
      </c>
      <c r="C15" s="47">
        <v>57.6</v>
      </c>
      <c r="D15" s="47">
        <v>57.5</v>
      </c>
      <c r="E15" s="48">
        <v>58.4</v>
      </c>
      <c r="F15" s="47">
        <v>58.7</v>
      </c>
      <c r="G15" s="47">
        <v>58.7</v>
      </c>
      <c r="H15" s="47">
        <v>58.8</v>
      </c>
      <c r="I15" s="47">
        <v>59.1</v>
      </c>
      <c r="J15" s="47">
        <v>58.6</v>
      </c>
      <c r="K15" s="47">
        <v>60.7</v>
      </c>
      <c r="L15" s="48">
        <v>60.5</v>
      </c>
      <c r="M15" s="48">
        <v>60.4</v>
      </c>
      <c r="N15" s="47"/>
      <c r="O15" s="39">
        <f t="shared" si="0"/>
        <v>59.183333333333337</v>
      </c>
      <c r="P15" s="39">
        <f t="shared" si="1"/>
        <v>58.275000000000006</v>
      </c>
    </row>
    <row r="16" spans="1:16" s="36" customFormat="1" ht="18.2" customHeight="1">
      <c r="A16" s="178">
        <v>1997</v>
      </c>
      <c r="B16" s="47">
        <v>60.2</v>
      </c>
      <c r="C16" s="47">
        <v>60.4</v>
      </c>
      <c r="D16" s="48">
        <v>60.5</v>
      </c>
      <c r="E16" s="48">
        <v>60.5</v>
      </c>
      <c r="F16" s="47">
        <v>59.8</v>
      </c>
      <c r="G16" s="47">
        <v>60.2</v>
      </c>
      <c r="H16" s="47">
        <v>59.9</v>
      </c>
      <c r="I16" s="47">
        <v>59.7</v>
      </c>
      <c r="J16" s="47">
        <v>60.3</v>
      </c>
      <c r="K16" s="47">
        <v>61.6</v>
      </c>
      <c r="L16" s="48">
        <v>60.6</v>
      </c>
      <c r="M16" s="48">
        <v>60</v>
      </c>
      <c r="N16" s="47"/>
      <c r="O16" s="39">
        <f t="shared" si="0"/>
        <v>60.30833333333333</v>
      </c>
      <c r="P16" s="39">
        <f t="shared" si="1"/>
        <v>59.974999999999994</v>
      </c>
    </row>
    <row r="17" spans="1:16" s="36" customFormat="1" ht="18.2" customHeight="1">
      <c r="A17" s="178">
        <v>1998</v>
      </c>
      <c r="B17" s="47">
        <v>58.9</v>
      </c>
      <c r="C17" s="48">
        <v>59.3</v>
      </c>
      <c r="D17" s="48">
        <v>58.8</v>
      </c>
      <c r="E17" s="48">
        <v>58.4</v>
      </c>
      <c r="F17" s="48">
        <v>58.1</v>
      </c>
      <c r="G17" s="47">
        <v>57.9</v>
      </c>
      <c r="H17" s="47">
        <v>56.9</v>
      </c>
      <c r="I17" s="47">
        <v>56.7</v>
      </c>
      <c r="J17" s="48">
        <v>56.7</v>
      </c>
      <c r="K17" s="48">
        <v>56.2</v>
      </c>
      <c r="L17" s="47">
        <v>57.1</v>
      </c>
      <c r="M17" s="48">
        <v>57</v>
      </c>
      <c r="N17" s="47"/>
      <c r="O17" s="39">
        <f t="shared" si="0"/>
        <v>57.666666666666664</v>
      </c>
      <c r="P17" s="39">
        <f t="shared" si="1"/>
        <v>59.458333333333329</v>
      </c>
    </row>
    <row r="18" spans="1:16" s="36" customFormat="1" ht="18.2" customHeight="1">
      <c r="A18" s="178">
        <v>1999</v>
      </c>
      <c r="B18" s="47">
        <v>57.1</v>
      </c>
      <c r="C18" s="47">
        <v>56.9</v>
      </c>
      <c r="D18" s="47">
        <v>56.3</v>
      </c>
      <c r="E18" s="47">
        <v>57.5</v>
      </c>
      <c r="F18" s="47">
        <v>57.6</v>
      </c>
      <c r="G18" s="47">
        <v>57.5</v>
      </c>
      <c r="H18" s="48">
        <v>58.4</v>
      </c>
      <c r="I18" s="47">
        <v>58.2</v>
      </c>
      <c r="J18" s="47">
        <v>57.6</v>
      </c>
      <c r="K18" s="48">
        <v>57.4</v>
      </c>
      <c r="L18" s="47">
        <v>56.9</v>
      </c>
      <c r="M18" s="47">
        <v>56.6</v>
      </c>
      <c r="N18" s="47"/>
      <c r="O18" s="39">
        <f t="shared" si="0"/>
        <v>57.333333333333336</v>
      </c>
      <c r="P18" s="39">
        <f t="shared" si="1"/>
        <v>56.958333333333343</v>
      </c>
    </row>
    <row r="19" spans="1:16" s="36" customFormat="1" ht="18.2" customHeight="1">
      <c r="A19" s="178">
        <v>2000</v>
      </c>
      <c r="B19" s="47">
        <v>57.5</v>
      </c>
      <c r="C19" s="47">
        <v>57.6</v>
      </c>
      <c r="D19" s="47">
        <v>57.5</v>
      </c>
      <c r="E19" s="48">
        <v>56.9</v>
      </c>
      <c r="F19" s="47">
        <v>57.2</v>
      </c>
      <c r="G19" s="48">
        <v>57.1</v>
      </c>
      <c r="H19" s="48">
        <v>57.4</v>
      </c>
      <c r="I19" s="47">
        <v>57.2</v>
      </c>
      <c r="J19" s="47">
        <v>57.7</v>
      </c>
      <c r="K19" s="47">
        <v>57.1</v>
      </c>
      <c r="L19" s="47">
        <v>57.1</v>
      </c>
      <c r="M19" s="47">
        <v>56.8</v>
      </c>
      <c r="N19" s="47"/>
      <c r="O19" s="39">
        <f t="shared" si="0"/>
        <v>57.258333333333333</v>
      </c>
      <c r="P19" s="39">
        <f t="shared" si="1"/>
        <v>57.408333333333339</v>
      </c>
    </row>
    <row r="20" spans="1:16" s="36" customFormat="1" ht="18.2" customHeight="1">
      <c r="A20" s="178">
        <v>2001</v>
      </c>
      <c r="B20" s="48">
        <v>56.5</v>
      </c>
      <c r="C20" s="48">
        <v>56.6</v>
      </c>
      <c r="D20" s="48">
        <v>56.6</v>
      </c>
      <c r="E20" s="48">
        <v>56.5</v>
      </c>
      <c r="F20" s="48">
        <v>55</v>
      </c>
      <c r="G20" s="48">
        <v>55.7</v>
      </c>
      <c r="H20" s="48">
        <v>53.2</v>
      </c>
      <c r="I20" s="48">
        <v>52</v>
      </c>
      <c r="J20" s="48">
        <v>51.6</v>
      </c>
      <c r="K20" s="48">
        <v>51</v>
      </c>
      <c r="L20" s="48">
        <v>50.3</v>
      </c>
      <c r="M20" s="48">
        <v>50.5</v>
      </c>
      <c r="N20" s="48"/>
      <c r="O20" s="39">
        <f t="shared" si="0"/>
        <v>53.791666666666664</v>
      </c>
      <c r="P20" s="39">
        <f t="shared" si="1"/>
        <v>56.683333333333337</v>
      </c>
    </row>
    <row r="21" spans="1:16" s="36" customFormat="1" ht="18.2" customHeight="1">
      <c r="A21" s="178">
        <v>2002</v>
      </c>
      <c r="B21" s="48">
        <v>50.5</v>
      </c>
      <c r="C21" s="48">
        <v>49.9</v>
      </c>
      <c r="D21" s="48">
        <v>49.4</v>
      </c>
      <c r="E21" s="48">
        <v>49.1</v>
      </c>
      <c r="F21" s="48">
        <v>49.1</v>
      </c>
      <c r="G21" s="48">
        <v>48.9</v>
      </c>
      <c r="H21" s="48">
        <v>48.9</v>
      </c>
      <c r="I21" s="48">
        <v>49.2</v>
      </c>
      <c r="J21" s="48">
        <v>49.2</v>
      </c>
      <c r="K21" s="48">
        <v>49.1</v>
      </c>
      <c r="L21" s="48">
        <v>48.9</v>
      </c>
      <c r="M21" s="48">
        <v>48.9</v>
      </c>
      <c r="N21" s="48"/>
      <c r="O21" s="39">
        <f t="shared" si="0"/>
        <v>49.258333333333326</v>
      </c>
      <c r="P21" s="39">
        <f t="shared" si="1"/>
        <v>50.458333333333329</v>
      </c>
    </row>
    <row r="22" spans="1:16" s="36" customFormat="1" ht="18.2" customHeight="1">
      <c r="A22" s="178">
        <v>2003</v>
      </c>
      <c r="B22" s="48">
        <v>47.7</v>
      </c>
      <c r="C22" s="48">
        <v>47.8</v>
      </c>
      <c r="D22" s="48">
        <v>47.7</v>
      </c>
      <c r="E22" s="48">
        <v>48.7</v>
      </c>
      <c r="F22" s="48">
        <v>48.3</v>
      </c>
      <c r="G22" s="48">
        <v>48.2</v>
      </c>
      <c r="H22" s="50">
        <v>48.3</v>
      </c>
      <c r="I22" s="48">
        <v>48.5</v>
      </c>
      <c r="J22" s="48">
        <v>48.7</v>
      </c>
      <c r="K22" s="50">
        <v>49.3</v>
      </c>
      <c r="L22" s="50">
        <v>49.6</v>
      </c>
      <c r="M22" s="50">
        <v>49.2</v>
      </c>
      <c r="N22" s="48"/>
      <c r="O22" s="39">
        <f t="shared" si="0"/>
        <v>48.5</v>
      </c>
      <c r="P22" s="39">
        <f t="shared" si="1"/>
        <v>48.55</v>
      </c>
    </row>
    <row r="23" spans="1:16" s="36" customFormat="1" ht="18.2" customHeight="1">
      <c r="A23" s="178">
        <v>2004</v>
      </c>
      <c r="B23" s="48">
        <v>49.2</v>
      </c>
      <c r="C23" s="48">
        <v>48.9</v>
      </c>
      <c r="D23" s="48">
        <v>48.9</v>
      </c>
      <c r="E23" s="51">
        <v>48.6</v>
      </c>
      <c r="F23" s="50">
        <v>48.1</v>
      </c>
      <c r="G23" s="48">
        <v>48.3</v>
      </c>
      <c r="H23" s="51">
        <v>48.1</v>
      </c>
      <c r="I23" s="48">
        <v>48.1</v>
      </c>
      <c r="J23" s="50">
        <v>47.7</v>
      </c>
      <c r="K23" s="50">
        <v>47.7</v>
      </c>
      <c r="L23" s="50">
        <v>47.9</v>
      </c>
      <c r="M23" s="50">
        <v>48.2</v>
      </c>
      <c r="N23" s="52"/>
      <c r="O23" s="39">
        <f t="shared" si="0"/>
        <v>48.308333333333337</v>
      </c>
      <c r="P23" s="39">
        <f t="shared" si="1"/>
        <v>48.8</v>
      </c>
    </row>
    <row r="24" spans="1:16" s="36" customFormat="1" ht="18.2" customHeight="1">
      <c r="A24" s="178">
        <v>2005</v>
      </c>
      <c r="B24" s="48">
        <v>48.8</v>
      </c>
      <c r="C24" s="48">
        <v>48.6</v>
      </c>
      <c r="D24" s="51">
        <v>48.6</v>
      </c>
      <c r="E24" s="51">
        <v>47.9</v>
      </c>
      <c r="F24" s="51">
        <v>47.7</v>
      </c>
      <c r="G24" s="51">
        <v>47.7</v>
      </c>
      <c r="H24" s="51">
        <v>47.3</v>
      </c>
      <c r="I24" s="48">
        <v>47</v>
      </c>
      <c r="J24" s="51">
        <v>46.9</v>
      </c>
      <c r="K24" s="51">
        <v>46.9</v>
      </c>
      <c r="L24" s="50">
        <v>46.9</v>
      </c>
      <c r="M24" s="51">
        <v>47</v>
      </c>
      <c r="N24" s="52"/>
      <c r="O24" s="39">
        <f t="shared" si="0"/>
        <v>47.608333333333327</v>
      </c>
      <c r="P24" s="39">
        <f t="shared" si="1"/>
        <v>48.083333333333343</v>
      </c>
    </row>
    <row r="25" spans="1:16" s="36" customFormat="1" ht="18.2" customHeight="1">
      <c r="A25" s="178">
        <v>2006</v>
      </c>
      <c r="B25" s="48">
        <v>46.1</v>
      </c>
      <c r="C25" s="48">
        <v>46</v>
      </c>
      <c r="D25" s="50">
        <v>45.7</v>
      </c>
      <c r="E25" s="51">
        <v>45.6</v>
      </c>
      <c r="F25" s="51">
        <v>45.5</v>
      </c>
      <c r="G25" s="51">
        <v>45.4</v>
      </c>
      <c r="H25" s="51">
        <v>45.2</v>
      </c>
      <c r="I25" s="48">
        <v>45.3</v>
      </c>
      <c r="J25" s="50">
        <v>45.2</v>
      </c>
      <c r="K25" s="51">
        <v>45.4</v>
      </c>
      <c r="L25" s="50">
        <v>45.2</v>
      </c>
      <c r="M25" s="51">
        <v>45</v>
      </c>
      <c r="N25" s="53"/>
      <c r="O25" s="39">
        <f t="shared" si="0"/>
        <v>45.466666666666661</v>
      </c>
      <c r="P25" s="39">
        <f t="shared" si="1"/>
        <v>46.358333333333334</v>
      </c>
    </row>
    <row r="26" spans="1:16" s="36" customFormat="1" ht="18.2" customHeight="1">
      <c r="A26" s="178">
        <v>2007</v>
      </c>
      <c r="B26" s="48">
        <v>45.6</v>
      </c>
      <c r="C26" s="48">
        <v>45.7</v>
      </c>
      <c r="D26" s="51">
        <v>45.7</v>
      </c>
      <c r="E26" s="51">
        <v>45.7</v>
      </c>
      <c r="F26" s="51">
        <v>45.6</v>
      </c>
      <c r="G26" s="50">
        <v>45.3</v>
      </c>
      <c r="H26" s="51">
        <v>45.3</v>
      </c>
      <c r="I26" s="48">
        <v>45</v>
      </c>
      <c r="J26" s="50">
        <v>44.8</v>
      </c>
      <c r="K26" s="51">
        <v>43.8</v>
      </c>
      <c r="L26" s="50">
        <v>43.3</v>
      </c>
      <c r="M26" s="51">
        <v>42.8</v>
      </c>
      <c r="N26" s="53"/>
      <c r="O26" s="39">
        <f t="shared" si="0"/>
        <v>44.883333333333333</v>
      </c>
      <c r="P26" s="39">
        <f t="shared" si="1"/>
        <v>45.408333333333331</v>
      </c>
    </row>
    <row r="27" spans="1:16" s="36" customFormat="1" ht="18.2" customHeight="1">
      <c r="A27" s="178">
        <v>2008</v>
      </c>
      <c r="B27" s="50">
        <v>42.3</v>
      </c>
      <c r="C27" s="51">
        <v>42.2</v>
      </c>
      <c r="D27" s="51">
        <v>42.1</v>
      </c>
      <c r="E27" s="51">
        <v>42</v>
      </c>
      <c r="F27" s="51">
        <v>41.9</v>
      </c>
      <c r="G27" s="51">
        <v>41.5</v>
      </c>
      <c r="H27" s="51">
        <v>41.1</v>
      </c>
      <c r="I27" s="50">
        <v>40.9</v>
      </c>
      <c r="J27" s="51">
        <v>40.799999999999997</v>
      </c>
      <c r="K27" s="51">
        <v>40.6</v>
      </c>
      <c r="L27" s="50">
        <v>40.200000000000003</v>
      </c>
      <c r="M27" s="50">
        <v>40.299999999999997</v>
      </c>
      <c r="N27" s="50"/>
      <c r="O27" s="39">
        <f t="shared" si="0"/>
        <v>41.325000000000003</v>
      </c>
      <c r="P27" s="39">
        <f t="shared" si="1"/>
        <v>43.083333333333329</v>
      </c>
    </row>
    <row r="28" spans="1:16" s="36" customFormat="1" ht="18.2" customHeight="1">
      <c r="A28" s="178">
        <v>2009</v>
      </c>
      <c r="B28" s="48">
        <v>39.799999999999997</v>
      </c>
      <c r="C28" s="51">
        <v>38.9</v>
      </c>
      <c r="D28" s="50">
        <v>37.700000000000003</v>
      </c>
      <c r="E28" s="131">
        <v>37.6</v>
      </c>
      <c r="F28" s="51">
        <v>36.799999999999997</v>
      </c>
      <c r="G28" s="51">
        <v>36.4</v>
      </c>
      <c r="H28" s="50">
        <v>35.9</v>
      </c>
      <c r="I28" s="50">
        <v>35.6</v>
      </c>
      <c r="J28" s="50">
        <v>35.4</v>
      </c>
      <c r="K28" s="51">
        <v>34.9</v>
      </c>
      <c r="L28" s="50">
        <v>34.799999999999997</v>
      </c>
      <c r="M28" s="51">
        <v>34.6</v>
      </c>
      <c r="N28" s="50"/>
      <c r="O28" s="39">
        <f t="shared" si="0"/>
        <v>36.533333333333339</v>
      </c>
      <c r="P28" s="39">
        <f t="shared" si="1"/>
        <v>39.25833333333334</v>
      </c>
    </row>
    <row r="29" spans="1:16" s="36" customFormat="1" ht="18.2" customHeight="1">
      <c r="A29" s="178">
        <v>2010</v>
      </c>
      <c r="B29" s="48">
        <v>34.5</v>
      </c>
      <c r="C29" s="51">
        <v>34.4</v>
      </c>
      <c r="D29" s="50">
        <v>34.4</v>
      </c>
      <c r="E29" s="132">
        <v>34.4</v>
      </c>
      <c r="F29" s="51">
        <v>34.6</v>
      </c>
      <c r="G29" s="51">
        <v>34.5</v>
      </c>
      <c r="H29" s="50">
        <v>34.6</v>
      </c>
      <c r="I29" s="51">
        <v>34.299999999999997</v>
      </c>
      <c r="J29" s="51">
        <v>34</v>
      </c>
      <c r="K29" s="51">
        <v>34.1</v>
      </c>
      <c r="L29" s="51">
        <v>34</v>
      </c>
      <c r="M29" s="51">
        <v>33.9</v>
      </c>
      <c r="N29" s="50" t="s">
        <v>0</v>
      </c>
      <c r="O29" s="39">
        <f t="shared" si="0"/>
        <v>34.30833333333333</v>
      </c>
      <c r="P29" s="39">
        <f t="shared" si="1"/>
        <v>34.833333333333336</v>
      </c>
    </row>
    <row r="30" spans="1:16" s="36" customFormat="1" ht="18.2" customHeight="1">
      <c r="A30" s="178">
        <v>2011</v>
      </c>
      <c r="B30" s="48">
        <v>33.6</v>
      </c>
      <c r="C30" s="51">
        <v>33.700000000000003</v>
      </c>
      <c r="D30" s="50">
        <v>33.799999999999997</v>
      </c>
      <c r="E30" s="132">
        <v>33.700000000000003</v>
      </c>
      <c r="F30" s="51">
        <v>33.700000000000003</v>
      </c>
      <c r="G30" s="51">
        <v>33.6</v>
      </c>
      <c r="H30" s="50">
        <v>33.700000000000003</v>
      </c>
      <c r="I30" s="51">
        <v>33.4</v>
      </c>
      <c r="J30" s="50">
        <v>33.4</v>
      </c>
      <c r="K30" s="51">
        <v>33.299999999999997</v>
      </c>
      <c r="L30" s="50">
        <v>33.4</v>
      </c>
      <c r="M30" s="50">
        <v>33.4</v>
      </c>
      <c r="N30" s="50"/>
      <c r="O30" s="39">
        <f t="shared" si="0"/>
        <v>33.55833333333333</v>
      </c>
      <c r="P30" s="39">
        <f t="shared" si="1"/>
        <v>33.916666666666664</v>
      </c>
    </row>
    <row r="31" spans="1:16" s="36" customFormat="1" ht="18.2" customHeight="1">
      <c r="A31" s="178">
        <v>2012</v>
      </c>
      <c r="B31" s="48">
        <v>33.4</v>
      </c>
      <c r="C31" s="51">
        <v>33.299999999999997</v>
      </c>
      <c r="D31" s="51">
        <v>33</v>
      </c>
      <c r="E31" s="131">
        <v>33.1</v>
      </c>
      <c r="F31" s="51">
        <v>33.1</v>
      </c>
      <c r="G31" s="51">
        <v>33.200000000000003</v>
      </c>
      <c r="H31" s="51">
        <v>33.1</v>
      </c>
      <c r="I31" s="51">
        <v>33</v>
      </c>
      <c r="J31" s="51">
        <v>33</v>
      </c>
      <c r="K31" s="51">
        <v>32.9</v>
      </c>
      <c r="L31" s="50">
        <v>32.799999999999997</v>
      </c>
      <c r="M31" s="50">
        <v>32.700000000000003</v>
      </c>
      <c r="N31" s="50"/>
      <c r="O31" s="39">
        <f t="shared" si="0"/>
        <v>33.04999999999999</v>
      </c>
      <c r="P31" s="39">
        <f t="shared" si="1"/>
        <v>33.308333333333337</v>
      </c>
    </row>
    <row r="32" spans="1:16" s="36" customFormat="1" ht="18.2" customHeight="1">
      <c r="A32" s="148">
        <v>2013</v>
      </c>
      <c r="B32" s="48">
        <v>32.5</v>
      </c>
      <c r="C32" s="51">
        <v>32.6</v>
      </c>
      <c r="D32" s="50">
        <v>32.799999999999997</v>
      </c>
      <c r="E32" s="132">
        <v>32.6</v>
      </c>
      <c r="F32" s="51">
        <v>32.700000000000003</v>
      </c>
      <c r="G32" s="51">
        <v>32.700000000000003</v>
      </c>
      <c r="H32" s="51">
        <v>32.6</v>
      </c>
      <c r="I32" s="50">
        <v>32.6</v>
      </c>
      <c r="J32" s="51">
        <v>32.4</v>
      </c>
      <c r="K32" s="51">
        <v>32.6</v>
      </c>
      <c r="L32" s="51">
        <v>32.5</v>
      </c>
      <c r="M32" s="50">
        <v>32.4</v>
      </c>
      <c r="N32" s="50"/>
      <c r="O32" s="39">
        <f t="shared" si="0"/>
        <v>32.583333333333329</v>
      </c>
      <c r="P32" s="39">
        <f t="shared" si="1"/>
        <v>32.783333333333331</v>
      </c>
    </row>
    <row r="33" spans="1:16" s="36" customFormat="1" ht="18.2" customHeight="1">
      <c r="A33" s="148">
        <v>2014</v>
      </c>
      <c r="B33" s="48">
        <v>32.4</v>
      </c>
      <c r="C33" s="51">
        <v>32.299999999999997</v>
      </c>
      <c r="D33" s="51">
        <v>32.299999999999997</v>
      </c>
      <c r="E33" s="132">
        <v>32.200000000000003</v>
      </c>
      <c r="F33" s="51">
        <v>32.200000000000003</v>
      </c>
      <c r="G33" s="51">
        <v>32.1</v>
      </c>
      <c r="H33" s="51">
        <v>32.1</v>
      </c>
      <c r="I33" s="51">
        <v>32.1</v>
      </c>
      <c r="J33" s="50">
        <v>32.1</v>
      </c>
      <c r="K33" s="51">
        <v>32.200000000000003</v>
      </c>
      <c r="L33" s="50">
        <v>32.1</v>
      </c>
      <c r="M33" s="50">
        <v>32.299999999999997</v>
      </c>
      <c r="N33" s="50"/>
      <c r="O33" s="39">
        <f t="shared" si="0"/>
        <v>32.200000000000003</v>
      </c>
      <c r="P33" s="39">
        <f t="shared" si="1"/>
        <v>32.383333333333326</v>
      </c>
    </row>
    <row r="34" spans="1:16" s="36" customFormat="1" ht="18.2" customHeight="1">
      <c r="A34" s="148">
        <v>2015</v>
      </c>
      <c r="B34" s="48">
        <v>31.7</v>
      </c>
      <c r="C34" s="51">
        <v>31.7</v>
      </c>
      <c r="D34" s="51">
        <v>31.7</v>
      </c>
      <c r="E34" s="131">
        <v>31.6</v>
      </c>
      <c r="F34" s="210" t="s">
        <v>40</v>
      </c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28" zoomScale="110" zoomScaleNormal="110" workbookViewId="0">
      <selection activeCell="F34" sqref="F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8" t="s">
        <v>30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7" t="s">
        <v>62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8">
        <v>103.4</v>
      </c>
      <c r="C9" s="48">
        <v>104.5</v>
      </c>
      <c r="D9" s="48">
        <v>104.3</v>
      </c>
      <c r="E9" s="47">
        <v>104.4</v>
      </c>
      <c r="F9" s="47">
        <v>103.3</v>
      </c>
      <c r="G9" s="48">
        <v>102.5</v>
      </c>
      <c r="H9" s="48">
        <v>102</v>
      </c>
      <c r="I9" s="47">
        <v>101.2</v>
      </c>
      <c r="J9" s="48">
        <v>100.9</v>
      </c>
      <c r="K9" s="48">
        <v>101.6</v>
      </c>
      <c r="L9" s="47">
        <v>100.4</v>
      </c>
      <c r="M9" s="47">
        <v>99.8</v>
      </c>
      <c r="N9" s="47"/>
      <c r="O9" s="39">
        <f>AVERAGE(B9:M9)</f>
        <v>102.35833333333333</v>
      </c>
      <c r="P9" s="49" t="s">
        <v>21</v>
      </c>
    </row>
    <row r="10" spans="1:16" s="36" customFormat="1" ht="18.2" customHeight="1">
      <c r="A10" s="178">
        <v>1991</v>
      </c>
      <c r="B10" s="47">
        <v>99.5</v>
      </c>
      <c r="C10" s="47">
        <v>99.1</v>
      </c>
      <c r="D10" s="47">
        <v>97.4</v>
      </c>
      <c r="E10" s="47">
        <v>97.9</v>
      </c>
      <c r="F10" s="47">
        <v>98.6</v>
      </c>
      <c r="G10" s="47">
        <v>98.4</v>
      </c>
      <c r="H10" s="47">
        <v>99.7</v>
      </c>
      <c r="I10" s="47">
        <v>99.9</v>
      </c>
      <c r="J10" s="47">
        <v>100.7</v>
      </c>
      <c r="K10" s="48">
        <v>100.1</v>
      </c>
      <c r="L10" s="47">
        <v>100.6</v>
      </c>
      <c r="M10" s="47">
        <v>100.8</v>
      </c>
      <c r="N10" s="47"/>
      <c r="O10" s="39">
        <f t="shared" ref="O10:O33" si="0">AVERAGE(B10:M10)</f>
        <v>99.391666666666666</v>
      </c>
      <c r="P10" s="39">
        <f>(AVERAGE(H9:M9)+AVERAGE(B10:G10))/2</f>
        <v>99.733333333333334</v>
      </c>
    </row>
    <row r="11" spans="1:16" s="36" customFormat="1" ht="18.2" customHeight="1">
      <c r="A11" s="178">
        <v>1992</v>
      </c>
      <c r="B11" s="48">
        <v>100.2</v>
      </c>
      <c r="C11" s="48">
        <v>100.2</v>
      </c>
      <c r="D11" s="47">
        <v>100.6</v>
      </c>
      <c r="E11" s="47">
        <v>101.2</v>
      </c>
      <c r="F11" s="47">
        <v>100.9</v>
      </c>
      <c r="G11" s="48">
        <v>100.9</v>
      </c>
      <c r="H11" s="48">
        <v>100.1</v>
      </c>
      <c r="I11" s="47">
        <v>100.1</v>
      </c>
      <c r="J11" s="48">
        <v>100.2</v>
      </c>
      <c r="K11" s="47">
        <v>101.3</v>
      </c>
      <c r="L11" s="48">
        <v>101.5</v>
      </c>
      <c r="M11" s="48">
        <v>101.6</v>
      </c>
      <c r="N11" s="47"/>
      <c r="O11" s="39">
        <f t="shared" si="0"/>
        <v>100.73333333333333</v>
      </c>
      <c r="P11" s="39">
        <f t="shared" ref="P11:P33" si="1">(AVERAGE(H10:M10)+AVERAGE(B11:G11))/2</f>
        <v>100.48333333333333</v>
      </c>
    </row>
    <row r="12" spans="1:16" s="36" customFormat="1" ht="18.2" customHeight="1">
      <c r="A12" s="178">
        <v>1993</v>
      </c>
      <c r="B12" s="47">
        <v>102.4</v>
      </c>
      <c r="C12" s="47">
        <v>102.7</v>
      </c>
      <c r="D12" s="47">
        <v>103.1</v>
      </c>
      <c r="E12" s="48">
        <v>102.5</v>
      </c>
      <c r="F12" s="47">
        <v>102.8</v>
      </c>
      <c r="G12" s="48">
        <v>102.7</v>
      </c>
      <c r="H12" s="47">
        <v>102.9</v>
      </c>
      <c r="I12" s="48">
        <v>102.8</v>
      </c>
      <c r="J12" s="47">
        <v>102.5</v>
      </c>
      <c r="K12" s="47">
        <v>99.7</v>
      </c>
      <c r="L12" s="47">
        <v>99.9</v>
      </c>
      <c r="M12" s="48">
        <v>100</v>
      </c>
      <c r="N12" s="47"/>
      <c r="O12" s="39">
        <f t="shared" si="0"/>
        <v>102</v>
      </c>
      <c r="P12" s="39">
        <f t="shared" si="1"/>
        <v>101.75</v>
      </c>
    </row>
    <row r="13" spans="1:16" s="36" customFormat="1" ht="18.2" customHeight="1">
      <c r="A13" s="178">
        <v>1994</v>
      </c>
      <c r="B13" s="47">
        <v>100.2</v>
      </c>
      <c r="C13" s="48">
        <v>99.9</v>
      </c>
      <c r="D13" s="47">
        <v>99.5</v>
      </c>
      <c r="E13" s="47">
        <v>99.8</v>
      </c>
      <c r="F13" s="47">
        <v>99.7</v>
      </c>
      <c r="G13" s="48">
        <v>100</v>
      </c>
      <c r="H13" s="48">
        <v>99.6</v>
      </c>
      <c r="I13" s="47">
        <v>100.1</v>
      </c>
      <c r="J13" s="47">
        <v>100.5</v>
      </c>
      <c r="K13" s="48">
        <v>101.4</v>
      </c>
      <c r="L13" s="47">
        <v>101.4</v>
      </c>
      <c r="M13" s="47">
        <v>101.3</v>
      </c>
      <c r="N13" s="47"/>
      <c r="O13" s="39">
        <f t="shared" si="0"/>
        <v>100.28333333333335</v>
      </c>
      <c r="P13" s="39">
        <f t="shared" si="1"/>
        <v>100.575</v>
      </c>
    </row>
    <row r="14" spans="1:16" s="36" customFormat="1" ht="18.2" customHeight="1">
      <c r="A14" s="178">
        <v>1995</v>
      </c>
      <c r="B14" s="47">
        <v>103.4</v>
      </c>
      <c r="C14" s="47">
        <v>102.9</v>
      </c>
      <c r="D14" s="48">
        <v>102.9</v>
      </c>
      <c r="E14" s="48">
        <v>102</v>
      </c>
      <c r="F14" s="47">
        <v>101.4</v>
      </c>
      <c r="G14" s="47">
        <v>101.4</v>
      </c>
      <c r="H14" s="47">
        <v>101.6</v>
      </c>
      <c r="I14" s="47">
        <v>100.6</v>
      </c>
      <c r="J14" s="47">
        <v>100.8</v>
      </c>
      <c r="K14" s="47">
        <v>100.9</v>
      </c>
      <c r="L14" s="48">
        <v>100.9</v>
      </c>
      <c r="M14" s="48">
        <v>101</v>
      </c>
      <c r="N14" s="47"/>
      <c r="O14" s="39">
        <f t="shared" si="0"/>
        <v>101.64999999999999</v>
      </c>
      <c r="P14" s="39">
        <f t="shared" si="1"/>
        <v>101.52499999999999</v>
      </c>
    </row>
    <row r="15" spans="1:16" s="36" customFormat="1" ht="18.2" customHeight="1">
      <c r="A15" s="178">
        <v>1996</v>
      </c>
      <c r="B15" s="47">
        <v>99.9</v>
      </c>
      <c r="C15" s="47">
        <v>99.9</v>
      </c>
      <c r="D15" s="47">
        <v>98.9</v>
      </c>
      <c r="E15" s="48">
        <v>99.6</v>
      </c>
      <c r="F15" s="47">
        <v>99.6</v>
      </c>
      <c r="G15" s="47">
        <v>98.8</v>
      </c>
      <c r="H15" s="47">
        <v>97.7</v>
      </c>
      <c r="I15" s="47">
        <v>98.3</v>
      </c>
      <c r="J15" s="47">
        <v>96.7</v>
      </c>
      <c r="K15" s="48">
        <v>97</v>
      </c>
      <c r="L15" s="48">
        <v>97.3</v>
      </c>
      <c r="M15" s="48">
        <v>96.7</v>
      </c>
      <c r="N15" s="47"/>
      <c r="O15" s="39">
        <f t="shared" si="0"/>
        <v>98.366666666666674</v>
      </c>
      <c r="P15" s="39">
        <f t="shared" si="1"/>
        <v>100.20833333333333</v>
      </c>
    </row>
    <row r="16" spans="1:16" s="36" customFormat="1" ht="18.2" customHeight="1">
      <c r="A16" s="178">
        <v>1997</v>
      </c>
      <c r="B16" s="47">
        <v>95.3</v>
      </c>
      <c r="C16" s="47">
        <v>95.2</v>
      </c>
      <c r="D16" s="48">
        <v>96</v>
      </c>
      <c r="E16" s="48">
        <v>95.5</v>
      </c>
      <c r="F16" s="47">
        <v>94.9</v>
      </c>
      <c r="G16" s="47">
        <v>95.1</v>
      </c>
      <c r="H16" s="47">
        <v>94.6</v>
      </c>
      <c r="I16" s="48">
        <v>94</v>
      </c>
      <c r="J16" s="47">
        <v>94.1</v>
      </c>
      <c r="K16" s="47">
        <v>93.3</v>
      </c>
      <c r="L16" s="48">
        <v>92.4</v>
      </c>
      <c r="M16" s="48">
        <v>91.8</v>
      </c>
      <c r="N16" s="47"/>
      <c r="O16" s="39">
        <f t="shared" si="0"/>
        <v>94.350000000000009</v>
      </c>
      <c r="P16" s="39">
        <f t="shared" si="1"/>
        <v>96.308333333333337</v>
      </c>
    </row>
    <row r="17" spans="1:16" s="36" customFormat="1" ht="18.2" customHeight="1">
      <c r="A17" s="178">
        <v>1998</v>
      </c>
      <c r="B17" s="47">
        <v>91.8</v>
      </c>
      <c r="C17" s="48">
        <v>91.7</v>
      </c>
      <c r="D17" s="48">
        <v>91.5</v>
      </c>
      <c r="E17" s="48">
        <v>89.6</v>
      </c>
      <c r="F17" s="48">
        <v>89.4</v>
      </c>
      <c r="G17" s="47">
        <v>89.2</v>
      </c>
      <c r="H17" s="47">
        <v>90.9</v>
      </c>
      <c r="I17" s="47">
        <v>90.4</v>
      </c>
      <c r="J17" s="48">
        <v>90.1</v>
      </c>
      <c r="K17" s="48">
        <v>88.6</v>
      </c>
      <c r="L17" s="47">
        <v>88.6</v>
      </c>
      <c r="M17" s="48">
        <v>87.9</v>
      </c>
      <c r="N17" s="47"/>
      <c r="O17" s="39">
        <f t="shared" si="0"/>
        <v>89.975000000000009</v>
      </c>
      <c r="P17" s="39">
        <f t="shared" si="1"/>
        <v>91.95</v>
      </c>
    </row>
    <row r="18" spans="1:16" s="36" customFormat="1" ht="18.2" customHeight="1">
      <c r="A18" s="178">
        <v>1999</v>
      </c>
      <c r="B18" s="47">
        <v>88.6</v>
      </c>
      <c r="C18" s="47">
        <v>87.6</v>
      </c>
      <c r="D18" s="47">
        <v>87.2</v>
      </c>
      <c r="E18" s="47">
        <v>88.7</v>
      </c>
      <c r="F18" s="47">
        <v>88.3</v>
      </c>
      <c r="G18" s="48">
        <v>88</v>
      </c>
      <c r="H18" s="48">
        <v>87.1</v>
      </c>
      <c r="I18" s="47">
        <v>86.1</v>
      </c>
      <c r="J18" s="47">
        <v>85.8</v>
      </c>
      <c r="K18" s="48">
        <v>84.2</v>
      </c>
      <c r="L18" s="47">
        <v>84.8</v>
      </c>
      <c r="M18" s="47">
        <v>84.9</v>
      </c>
      <c r="N18" s="47"/>
      <c r="O18" s="39">
        <f t="shared" si="0"/>
        <v>86.774999999999991</v>
      </c>
      <c r="P18" s="39">
        <f t="shared" si="1"/>
        <v>88.741666666666674</v>
      </c>
    </row>
    <row r="19" spans="1:16" s="36" customFormat="1" ht="18.2" customHeight="1">
      <c r="A19" s="178">
        <v>2000</v>
      </c>
      <c r="B19" s="47">
        <v>86.4</v>
      </c>
      <c r="C19" s="47">
        <v>86.5</v>
      </c>
      <c r="D19" s="47">
        <v>85.2</v>
      </c>
      <c r="E19" s="48">
        <v>85.9</v>
      </c>
      <c r="F19" s="47">
        <v>85.2</v>
      </c>
      <c r="G19" s="48">
        <v>84.9</v>
      </c>
      <c r="H19" s="48">
        <v>85.7</v>
      </c>
      <c r="I19" s="47">
        <v>85.1</v>
      </c>
      <c r="J19" s="47">
        <v>84.5</v>
      </c>
      <c r="K19" s="47">
        <v>85.7</v>
      </c>
      <c r="L19" s="47">
        <v>85.1</v>
      </c>
      <c r="M19" s="47">
        <v>84.7</v>
      </c>
      <c r="N19" s="47"/>
      <c r="O19" s="39">
        <f t="shared" si="0"/>
        <v>85.408333333333346</v>
      </c>
      <c r="P19" s="39">
        <f t="shared" si="1"/>
        <v>85.583333333333343</v>
      </c>
    </row>
    <row r="20" spans="1:16" s="36" customFormat="1" ht="18.2" customHeight="1">
      <c r="A20" s="178">
        <v>2001</v>
      </c>
      <c r="B20" s="48">
        <v>82.4</v>
      </c>
      <c r="C20" s="48">
        <v>81.900000000000006</v>
      </c>
      <c r="D20" s="48">
        <v>81.5</v>
      </c>
      <c r="E20" s="48">
        <v>79.5</v>
      </c>
      <c r="F20" s="48">
        <v>79.400000000000006</v>
      </c>
      <c r="G20" s="48">
        <v>79</v>
      </c>
      <c r="H20" s="48">
        <v>77.099999999999994</v>
      </c>
      <c r="I20" s="48">
        <v>76</v>
      </c>
      <c r="J20" s="48">
        <v>75.8</v>
      </c>
      <c r="K20" s="48">
        <v>75.400000000000006</v>
      </c>
      <c r="L20" s="48">
        <v>74.599999999999994</v>
      </c>
      <c r="M20" s="48">
        <v>73.7</v>
      </c>
      <c r="N20" s="48"/>
      <c r="O20" s="39">
        <f t="shared" si="0"/>
        <v>78.025000000000006</v>
      </c>
      <c r="P20" s="39">
        <f t="shared" si="1"/>
        <v>82.875</v>
      </c>
    </row>
    <row r="21" spans="1:16" s="36" customFormat="1" ht="18.2" customHeight="1">
      <c r="A21" s="178">
        <v>2002</v>
      </c>
      <c r="B21" s="48">
        <v>72.7</v>
      </c>
      <c r="C21" s="48">
        <v>72.2</v>
      </c>
      <c r="D21" s="48">
        <v>72.400000000000006</v>
      </c>
      <c r="E21" s="48">
        <v>73.7</v>
      </c>
      <c r="F21" s="48">
        <v>74.2</v>
      </c>
      <c r="G21" s="48">
        <v>73.900000000000006</v>
      </c>
      <c r="H21" s="48">
        <v>71.3</v>
      </c>
      <c r="I21" s="48">
        <v>71.400000000000006</v>
      </c>
      <c r="J21" s="48">
        <v>71</v>
      </c>
      <c r="K21" s="48">
        <v>69.8</v>
      </c>
      <c r="L21" s="48">
        <v>69.400000000000006</v>
      </c>
      <c r="M21" s="48">
        <v>70</v>
      </c>
      <c r="N21" s="48"/>
      <c r="O21" s="39">
        <f t="shared" si="0"/>
        <v>71.833333333333329</v>
      </c>
      <c r="P21" s="39">
        <f t="shared" si="1"/>
        <v>74.308333333333337</v>
      </c>
    </row>
    <row r="22" spans="1:16" s="36" customFormat="1" ht="18.2" customHeight="1">
      <c r="A22" s="178">
        <v>2003</v>
      </c>
      <c r="B22" s="48">
        <v>70</v>
      </c>
      <c r="C22" s="48">
        <v>70.400000000000006</v>
      </c>
      <c r="D22" s="48">
        <v>71.2</v>
      </c>
      <c r="E22" s="48">
        <v>69.599999999999994</v>
      </c>
      <c r="F22" s="48">
        <v>69</v>
      </c>
      <c r="G22" s="48">
        <v>69.3</v>
      </c>
      <c r="H22" s="50">
        <v>68.8</v>
      </c>
      <c r="I22" s="48">
        <v>69.099999999999994</v>
      </c>
      <c r="J22" s="48">
        <v>69.2</v>
      </c>
      <c r="K22" s="50">
        <v>69.8</v>
      </c>
      <c r="L22" s="51">
        <v>70</v>
      </c>
      <c r="M22" s="50">
        <v>69.7</v>
      </c>
      <c r="N22" s="48"/>
      <c r="O22" s="39">
        <f t="shared" si="0"/>
        <v>69.675000000000011</v>
      </c>
      <c r="P22" s="39">
        <f t="shared" si="1"/>
        <v>70.2</v>
      </c>
    </row>
    <row r="23" spans="1:16" s="36" customFormat="1" ht="18.2" customHeight="1">
      <c r="A23" s="178">
        <v>2004</v>
      </c>
      <c r="B23" s="48">
        <v>69.8</v>
      </c>
      <c r="C23" s="48">
        <v>70</v>
      </c>
      <c r="D23" s="48">
        <v>70</v>
      </c>
      <c r="E23" s="51">
        <v>69.5</v>
      </c>
      <c r="F23" s="50">
        <v>69.7</v>
      </c>
      <c r="G23" s="48">
        <v>69.900000000000006</v>
      </c>
      <c r="H23" s="51">
        <v>69.900000000000006</v>
      </c>
      <c r="I23" s="48">
        <v>70.400000000000006</v>
      </c>
      <c r="J23" s="50">
        <v>70.400000000000006</v>
      </c>
      <c r="K23" s="50">
        <v>70.099999999999994</v>
      </c>
      <c r="L23" s="51">
        <v>70</v>
      </c>
      <c r="M23" s="50">
        <v>70.099999999999994</v>
      </c>
      <c r="N23" s="52"/>
      <c r="O23" s="39">
        <f t="shared" si="0"/>
        <v>69.983333333333334</v>
      </c>
      <c r="P23" s="39">
        <f t="shared" si="1"/>
        <v>69.625</v>
      </c>
    </row>
    <row r="24" spans="1:16" s="36" customFormat="1" ht="18.2" customHeight="1">
      <c r="A24" s="178">
        <v>2005</v>
      </c>
      <c r="B24" s="48">
        <v>69.3</v>
      </c>
      <c r="C24" s="48">
        <v>68.8</v>
      </c>
      <c r="D24" s="51">
        <v>68.599999999999994</v>
      </c>
      <c r="E24" s="51">
        <v>68.2</v>
      </c>
      <c r="F24" s="51">
        <v>67.8</v>
      </c>
      <c r="G24" s="51">
        <v>67.5</v>
      </c>
      <c r="H24" s="51">
        <v>67.400000000000006</v>
      </c>
      <c r="I24" s="48">
        <v>66.400000000000006</v>
      </c>
      <c r="J24" s="51">
        <v>66.599999999999994</v>
      </c>
      <c r="K24" s="51">
        <v>67.2</v>
      </c>
      <c r="L24" s="50">
        <v>67.3</v>
      </c>
      <c r="M24" s="51">
        <v>67.400000000000006</v>
      </c>
      <c r="N24" s="52"/>
      <c r="O24" s="39">
        <f t="shared" si="0"/>
        <v>67.708333333333329</v>
      </c>
      <c r="P24" s="39">
        <f t="shared" si="1"/>
        <v>69.258333333333326</v>
      </c>
    </row>
    <row r="25" spans="1:16" s="36" customFormat="1" ht="18.2" customHeight="1">
      <c r="A25" s="178">
        <v>2006</v>
      </c>
      <c r="B25" s="48">
        <v>66.3</v>
      </c>
      <c r="C25" s="48">
        <v>66</v>
      </c>
      <c r="D25" s="50">
        <v>65.8</v>
      </c>
      <c r="E25" s="51">
        <v>65.3</v>
      </c>
      <c r="F25" s="51">
        <v>65.099999999999994</v>
      </c>
      <c r="G25" s="51">
        <v>64.400000000000006</v>
      </c>
      <c r="H25" s="51">
        <v>64.3</v>
      </c>
      <c r="I25" s="48">
        <v>63.7</v>
      </c>
      <c r="J25" s="50">
        <v>63.1</v>
      </c>
      <c r="K25" s="51">
        <v>62.6</v>
      </c>
      <c r="L25" s="50">
        <v>62.5</v>
      </c>
      <c r="M25" s="51">
        <v>62.2</v>
      </c>
      <c r="N25" s="53"/>
      <c r="O25" s="39">
        <f t="shared" si="0"/>
        <v>64.275000000000006</v>
      </c>
      <c r="P25" s="39">
        <f t="shared" si="1"/>
        <v>66.26666666666668</v>
      </c>
    </row>
    <row r="26" spans="1:16" s="36" customFormat="1" ht="18.2" customHeight="1">
      <c r="A26" s="178">
        <v>2007</v>
      </c>
      <c r="B26" s="48">
        <v>62.3</v>
      </c>
      <c r="C26" s="48">
        <v>61.9</v>
      </c>
      <c r="D26" s="51">
        <v>61.1</v>
      </c>
      <c r="E26" s="51">
        <v>61.6</v>
      </c>
      <c r="F26" s="51">
        <v>61.6</v>
      </c>
      <c r="G26" s="51">
        <v>62</v>
      </c>
      <c r="H26" s="51">
        <v>62.1</v>
      </c>
      <c r="I26" s="48">
        <v>61.6</v>
      </c>
      <c r="J26" s="50">
        <v>61.5</v>
      </c>
      <c r="K26" s="51">
        <v>61.2</v>
      </c>
      <c r="L26" s="50">
        <v>61.3</v>
      </c>
      <c r="M26" s="51">
        <v>60.9</v>
      </c>
      <c r="N26" s="53"/>
      <c r="O26" s="39">
        <f t="shared" si="0"/>
        <v>61.591666666666669</v>
      </c>
      <c r="P26" s="39">
        <f t="shared" si="1"/>
        <v>62.408333333333331</v>
      </c>
    </row>
    <row r="27" spans="1:16" s="36" customFormat="1" ht="18.2" customHeight="1">
      <c r="A27" s="178">
        <v>2008</v>
      </c>
      <c r="B27" s="50">
        <v>61.1</v>
      </c>
      <c r="C27" s="51">
        <v>60.8</v>
      </c>
      <c r="D27" s="51">
        <v>60.6</v>
      </c>
      <c r="E27" s="51">
        <v>60.5</v>
      </c>
      <c r="F27" s="51">
        <v>60.1</v>
      </c>
      <c r="G27" s="51">
        <v>59.7</v>
      </c>
      <c r="H27" s="51">
        <v>60.2</v>
      </c>
      <c r="I27" s="50">
        <v>59.5</v>
      </c>
      <c r="J27" s="51">
        <v>59.4</v>
      </c>
      <c r="K27" s="51">
        <v>58.5</v>
      </c>
      <c r="L27" s="51">
        <v>58</v>
      </c>
      <c r="M27" s="50">
        <v>57.8</v>
      </c>
      <c r="N27" s="50"/>
      <c r="O27" s="39">
        <f t="shared" si="0"/>
        <v>59.68333333333333</v>
      </c>
      <c r="P27" s="39">
        <f t="shared" si="1"/>
        <v>60.95</v>
      </c>
    </row>
    <row r="28" spans="1:16" s="36" customFormat="1" ht="18.2" customHeight="1">
      <c r="A28" s="178">
        <v>2009</v>
      </c>
      <c r="B28" s="48">
        <v>56.9</v>
      </c>
      <c r="C28" s="51">
        <v>56.6</v>
      </c>
      <c r="D28" s="50">
        <v>56.2</v>
      </c>
      <c r="E28" s="131">
        <v>55.8</v>
      </c>
      <c r="F28" s="51">
        <v>55.6</v>
      </c>
      <c r="G28" s="51">
        <v>55.2</v>
      </c>
      <c r="H28" s="50">
        <v>54.8</v>
      </c>
      <c r="I28" s="50">
        <v>54.5</v>
      </c>
      <c r="J28" s="50">
        <v>54.2</v>
      </c>
      <c r="K28" s="51">
        <v>54.2</v>
      </c>
      <c r="L28" s="50">
        <v>53.8</v>
      </c>
      <c r="M28" s="51">
        <v>53.1</v>
      </c>
      <c r="N28" s="50"/>
      <c r="O28" s="39">
        <f t="shared" si="0"/>
        <v>55.074999999999996</v>
      </c>
      <c r="P28" s="39">
        <f t="shared" si="1"/>
        <v>57.475000000000009</v>
      </c>
    </row>
    <row r="29" spans="1:16" s="36" customFormat="1" ht="18.2" customHeight="1">
      <c r="A29" s="178">
        <v>2010</v>
      </c>
      <c r="B29" s="48">
        <v>54.1</v>
      </c>
      <c r="C29" s="51">
        <v>53.6</v>
      </c>
      <c r="D29" s="50">
        <v>52.8</v>
      </c>
      <c r="E29" s="132">
        <v>52.5</v>
      </c>
      <c r="F29" s="51">
        <v>52.2</v>
      </c>
      <c r="G29" s="51">
        <v>52</v>
      </c>
      <c r="H29" s="50">
        <v>51.9</v>
      </c>
      <c r="I29" s="51">
        <v>51.9</v>
      </c>
      <c r="J29" s="51">
        <v>52.1</v>
      </c>
      <c r="K29" s="51">
        <v>52.4</v>
      </c>
      <c r="L29" s="51">
        <v>52.3</v>
      </c>
      <c r="M29" s="51">
        <v>52.1</v>
      </c>
      <c r="N29" s="50" t="s">
        <v>0</v>
      </c>
      <c r="O29" s="39">
        <f t="shared" si="0"/>
        <v>52.491666666666667</v>
      </c>
      <c r="P29" s="39">
        <f t="shared" si="1"/>
        <v>53.483333333333334</v>
      </c>
    </row>
    <row r="30" spans="1:16" s="36" customFormat="1" ht="18.2" customHeight="1">
      <c r="A30" s="178">
        <v>2011</v>
      </c>
      <c r="B30" s="48">
        <v>52</v>
      </c>
      <c r="C30" s="51">
        <v>51.8</v>
      </c>
      <c r="D30" s="50">
        <v>51.4</v>
      </c>
      <c r="E30" s="132">
        <v>51.6</v>
      </c>
      <c r="F30" s="51">
        <v>51.4</v>
      </c>
      <c r="G30" s="51">
        <v>50.4</v>
      </c>
      <c r="H30" s="50">
        <v>50.7</v>
      </c>
      <c r="I30" s="51">
        <v>50.6</v>
      </c>
      <c r="J30" s="51">
        <v>50</v>
      </c>
      <c r="K30" s="51">
        <v>49.5</v>
      </c>
      <c r="L30" s="50">
        <v>49.4</v>
      </c>
      <c r="M30" s="50">
        <v>49.4</v>
      </c>
      <c r="N30" s="50"/>
      <c r="O30" s="39">
        <f t="shared" si="0"/>
        <v>50.68333333333333</v>
      </c>
      <c r="P30" s="39">
        <f t="shared" si="1"/>
        <v>51.775000000000006</v>
      </c>
    </row>
    <row r="31" spans="1:16" s="36" customFormat="1" ht="18.2" customHeight="1">
      <c r="A31" s="178">
        <v>2012</v>
      </c>
      <c r="B31" s="48">
        <v>51.2</v>
      </c>
      <c r="C31" s="51">
        <v>50.9</v>
      </c>
      <c r="D31" s="51">
        <v>50.8</v>
      </c>
      <c r="E31" s="131">
        <v>50.2</v>
      </c>
      <c r="F31" s="51">
        <v>50.1</v>
      </c>
      <c r="G31" s="51">
        <v>49.7</v>
      </c>
      <c r="H31" s="51">
        <v>48.9</v>
      </c>
      <c r="I31" s="51">
        <v>48.5</v>
      </c>
      <c r="J31" s="51">
        <v>47.7</v>
      </c>
      <c r="K31" s="51">
        <v>47</v>
      </c>
      <c r="L31" s="50">
        <v>46.5</v>
      </c>
      <c r="M31" s="50">
        <v>45.8</v>
      </c>
      <c r="N31" s="50"/>
      <c r="O31" s="39">
        <f t="shared" si="0"/>
        <v>48.941666666666663</v>
      </c>
      <c r="P31" s="39">
        <f t="shared" si="1"/>
        <v>50.208333333333329</v>
      </c>
    </row>
    <row r="32" spans="1:16" s="36" customFormat="1" ht="18.2" customHeight="1">
      <c r="A32" s="148">
        <v>2013</v>
      </c>
      <c r="B32" s="48">
        <v>45.3</v>
      </c>
      <c r="C32" s="51">
        <v>44.9</v>
      </c>
      <c r="D32" s="50">
        <v>44.8</v>
      </c>
      <c r="E32" s="132">
        <v>44.4</v>
      </c>
      <c r="F32" s="51">
        <v>43.9</v>
      </c>
      <c r="G32" s="51">
        <v>43.6</v>
      </c>
      <c r="H32" s="51">
        <v>43.4</v>
      </c>
      <c r="I32" s="50">
        <v>42.6</v>
      </c>
      <c r="J32" s="51">
        <v>42.6</v>
      </c>
      <c r="K32" s="51">
        <v>43.3</v>
      </c>
      <c r="L32" s="51">
        <v>43.6</v>
      </c>
      <c r="M32" s="50">
        <v>43.7</v>
      </c>
      <c r="N32" s="50"/>
      <c r="O32" s="39">
        <f t="shared" si="0"/>
        <v>43.841666666666676</v>
      </c>
      <c r="P32" s="39">
        <f t="shared" si="1"/>
        <v>45.941666666666677</v>
      </c>
    </row>
    <row r="33" spans="1:16" s="36" customFormat="1" ht="18.2" customHeight="1">
      <c r="A33" s="148">
        <v>2014</v>
      </c>
      <c r="B33" s="48">
        <v>43.1</v>
      </c>
      <c r="C33" s="51">
        <v>43.2</v>
      </c>
      <c r="D33" s="51">
        <v>43.1</v>
      </c>
      <c r="E33" s="132">
        <v>42.8</v>
      </c>
      <c r="F33" s="51">
        <v>42.9</v>
      </c>
      <c r="G33" s="51">
        <v>43</v>
      </c>
      <c r="H33" s="51">
        <v>42.9</v>
      </c>
      <c r="I33" s="51">
        <v>42.9</v>
      </c>
      <c r="J33" s="51">
        <v>43</v>
      </c>
      <c r="K33" s="51">
        <v>42.9</v>
      </c>
      <c r="L33" s="50">
        <v>42.8</v>
      </c>
      <c r="M33" s="50">
        <v>42.6</v>
      </c>
      <c r="N33" s="50"/>
      <c r="O33" s="39">
        <f t="shared" si="0"/>
        <v>42.93333333333333</v>
      </c>
      <c r="P33" s="39">
        <f t="shared" si="1"/>
        <v>43.108333333333334</v>
      </c>
    </row>
    <row r="34" spans="1:16" s="36" customFormat="1" ht="18.2" customHeight="1">
      <c r="A34" s="148">
        <v>2015</v>
      </c>
      <c r="B34" s="48">
        <v>42.1</v>
      </c>
      <c r="C34" s="51">
        <v>42</v>
      </c>
      <c r="D34" s="51">
        <v>42.4</v>
      </c>
      <c r="E34" s="131">
        <v>42.2</v>
      </c>
      <c r="F34" s="210" t="s">
        <v>40</v>
      </c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F34" sqref="F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0" t="s">
        <v>63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" customHeight="1">
      <c r="A8" s="149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54"/>
      <c r="O8" s="56" t="s">
        <v>7</v>
      </c>
      <c r="P8" s="56" t="s">
        <v>6</v>
      </c>
    </row>
    <row r="9" spans="1:16" ht="18" customHeight="1">
      <c r="A9" s="179">
        <v>1990</v>
      </c>
      <c r="B9" s="57">
        <v>137.80000000000001</v>
      </c>
      <c r="C9" s="57">
        <v>140.1</v>
      </c>
      <c r="D9" s="57">
        <v>141.30000000000001</v>
      </c>
      <c r="E9" s="57">
        <v>141.4</v>
      </c>
      <c r="F9" s="60">
        <v>141.9</v>
      </c>
      <c r="G9" s="57">
        <v>141.19999999999999</v>
      </c>
      <c r="H9" s="57">
        <v>140.1</v>
      </c>
      <c r="I9" s="57">
        <v>139.6</v>
      </c>
      <c r="J9" s="57">
        <v>139.30000000000001</v>
      </c>
      <c r="K9" s="57">
        <v>139.19999999999999</v>
      </c>
      <c r="L9" s="57">
        <v>139.30000000000001</v>
      </c>
      <c r="M9" s="57">
        <v>139.1</v>
      </c>
      <c r="N9" s="57"/>
      <c r="O9" s="58">
        <f>AVERAGE(B9:M9)</f>
        <v>140.02500000000001</v>
      </c>
      <c r="P9" s="59" t="s">
        <v>21</v>
      </c>
    </row>
    <row r="10" spans="1:16" ht="18" customHeight="1">
      <c r="A10" s="179">
        <v>1991</v>
      </c>
      <c r="B10" s="57">
        <v>138.6</v>
      </c>
      <c r="C10" s="57">
        <v>138.1</v>
      </c>
      <c r="D10" s="57">
        <v>137.6</v>
      </c>
      <c r="E10" s="57">
        <v>138.5</v>
      </c>
      <c r="F10" s="57">
        <v>138.19999999999999</v>
      </c>
      <c r="G10" s="57">
        <v>137.6</v>
      </c>
      <c r="H10" s="60">
        <v>138.1</v>
      </c>
      <c r="I10" s="57">
        <v>137.9</v>
      </c>
      <c r="J10" s="57">
        <v>137.80000000000001</v>
      </c>
      <c r="K10" s="60">
        <v>137.9</v>
      </c>
      <c r="L10" s="57">
        <v>137.30000000000001</v>
      </c>
      <c r="M10" s="57">
        <v>138.19999999999999</v>
      </c>
      <c r="N10" s="57"/>
      <c r="O10" s="58">
        <f t="shared" ref="O10:O33" si="0">AVERAGE(B10:M10)</f>
        <v>137.98333333333335</v>
      </c>
      <c r="P10" s="39">
        <f>(AVERAGE(H9:M9)+AVERAGE(B10:G10))/2</f>
        <v>138.76666666666665</v>
      </c>
    </row>
    <row r="11" spans="1:16" ht="18" customHeight="1">
      <c r="A11" s="179">
        <v>1992</v>
      </c>
      <c r="B11" s="57">
        <v>138.80000000000001</v>
      </c>
      <c r="C11" s="57">
        <v>139.4</v>
      </c>
      <c r="D11" s="57">
        <v>140.1</v>
      </c>
      <c r="E11" s="57">
        <v>139.5</v>
      </c>
      <c r="F11" s="57">
        <v>139.9</v>
      </c>
      <c r="G11" s="57">
        <v>140.5</v>
      </c>
      <c r="H11" s="57">
        <v>141.6</v>
      </c>
      <c r="I11" s="57">
        <v>142.6</v>
      </c>
      <c r="J11" s="60">
        <v>142.4</v>
      </c>
      <c r="K11" s="60">
        <v>143.19999999999999</v>
      </c>
      <c r="L11" s="57">
        <v>143.4</v>
      </c>
      <c r="M11" s="57">
        <v>143.5</v>
      </c>
      <c r="N11" s="60"/>
      <c r="O11" s="58">
        <f t="shared" si="0"/>
        <v>141.2416666666667</v>
      </c>
      <c r="P11" s="39">
        <f t="shared" ref="P11:P33" si="1">(AVERAGE(H10:M10)+AVERAGE(B11:G11))/2</f>
        <v>138.78333333333336</v>
      </c>
    </row>
    <row r="12" spans="1:16" ht="18" customHeight="1">
      <c r="A12" s="179">
        <v>1993</v>
      </c>
      <c r="B12" s="57">
        <v>145.80000000000001</v>
      </c>
      <c r="C12" s="57">
        <v>145.6</v>
      </c>
      <c r="D12" s="57">
        <v>145.69999999999999</v>
      </c>
      <c r="E12" s="57">
        <v>147.69999999999999</v>
      </c>
      <c r="F12" s="57">
        <v>147.1</v>
      </c>
      <c r="G12" s="60">
        <v>148.1</v>
      </c>
      <c r="H12" s="57">
        <v>147.69999999999999</v>
      </c>
      <c r="I12" s="60">
        <v>147.1</v>
      </c>
      <c r="J12" s="60">
        <v>147.80000000000001</v>
      </c>
      <c r="K12" s="60">
        <v>147.9</v>
      </c>
      <c r="L12" s="57">
        <v>148.1</v>
      </c>
      <c r="M12" s="57">
        <v>148.19999999999999</v>
      </c>
      <c r="N12" s="60"/>
      <c r="O12" s="58">
        <f t="shared" si="0"/>
        <v>147.23333333333332</v>
      </c>
      <c r="P12" s="39">
        <f t="shared" si="1"/>
        <v>144.72499999999999</v>
      </c>
    </row>
    <row r="13" spans="1:16" ht="18" customHeight="1">
      <c r="A13" s="179">
        <v>1994</v>
      </c>
      <c r="B13" s="57">
        <v>148.6</v>
      </c>
      <c r="C13" s="57">
        <v>148.6</v>
      </c>
      <c r="D13" s="57">
        <v>148.9</v>
      </c>
      <c r="E13" s="57">
        <v>148.80000000000001</v>
      </c>
      <c r="F13" s="60">
        <v>149.9</v>
      </c>
      <c r="G13" s="57">
        <v>151.9</v>
      </c>
      <c r="H13" s="60">
        <v>151.30000000000001</v>
      </c>
      <c r="I13" s="60">
        <v>151.1</v>
      </c>
      <c r="J13" s="57">
        <v>153.1</v>
      </c>
      <c r="K13" s="57">
        <v>154.9</v>
      </c>
      <c r="L13" s="57">
        <v>155.19999999999999</v>
      </c>
      <c r="M13" s="57">
        <v>155.9</v>
      </c>
      <c r="N13" s="57"/>
      <c r="O13" s="58">
        <f t="shared" si="0"/>
        <v>151.51666666666668</v>
      </c>
      <c r="P13" s="39">
        <f t="shared" si="1"/>
        <v>148.625</v>
      </c>
    </row>
    <row r="14" spans="1:16" ht="18" customHeight="1">
      <c r="A14" s="179">
        <v>1995</v>
      </c>
      <c r="B14" s="57">
        <v>155.69999999999999</v>
      </c>
      <c r="C14" s="57">
        <v>156.4</v>
      </c>
      <c r="D14" s="57">
        <v>157.19999999999999</v>
      </c>
      <c r="E14" s="60">
        <v>157</v>
      </c>
      <c r="F14" s="57">
        <v>157.19999999999999</v>
      </c>
      <c r="G14" s="57">
        <v>156.80000000000001</v>
      </c>
      <c r="H14" s="60">
        <v>157</v>
      </c>
      <c r="I14" s="57">
        <v>157.69999999999999</v>
      </c>
      <c r="J14" s="57">
        <v>158.5</v>
      </c>
      <c r="K14" s="60">
        <v>158.1</v>
      </c>
      <c r="L14" s="60">
        <v>158.9</v>
      </c>
      <c r="M14" s="57">
        <v>159.30000000000001</v>
      </c>
      <c r="N14" s="57"/>
      <c r="O14" s="58">
        <f t="shared" si="0"/>
        <v>157.48333333333332</v>
      </c>
      <c r="P14" s="39">
        <f t="shared" si="1"/>
        <v>155.14999999999998</v>
      </c>
    </row>
    <row r="15" spans="1:16" ht="18" customHeight="1">
      <c r="A15" s="179">
        <v>1996</v>
      </c>
      <c r="B15" s="57">
        <v>159.69999999999999</v>
      </c>
      <c r="C15" s="60">
        <v>160.5</v>
      </c>
      <c r="D15" s="57">
        <v>160.80000000000001</v>
      </c>
      <c r="E15" s="57">
        <v>161.69999999999999</v>
      </c>
      <c r="F15" s="57">
        <v>162.4</v>
      </c>
      <c r="G15" s="57">
        <v>162.69999999999999</v>
      </c>
      <c r="H15" s="60">
        <v>163.30000000000001</v>
      </c>
      <c r="I15" s="60">
        <v>163.9</v>
      </c>
      <c r="J15" s="57">
        <v>161.4</v>
      </c>
      <c r="K15" s="57">
        <v>165.4</v>
      </c>
      <c r="L15" s="60">
        <v>166.9</v>
      </c>
      <c r="M15" s="60">
        <v>168.5</v>
      </c>
      <c r="N15" s="57"/>
      <c r="O15" s="58">
        <f t="shared" si="0"/>
        <v>163.10000000000002</v>
      </c>
      <c r="P15" s="39">
        <f t="shared" si="1"/>
        <v>159.77499999999998</v>
      </c>
    </row>
    <row r="16" spans="1:16" ht="18" customHeight="1">
      <c r="A16" s="179">
        <v>1997</v>
      </c>
      <c r="B16" s="60">
        <v>167.5</v>
      </c>
      <c r="C16" s="57">
        <v>167.3</v>
      </c>
      <c r="D16" s="57">
        <v>167.9</v>
      </c>
      <c r="E16" s="60">
        <v>167.9</v>
      </c>
      <c r="F16" s="57">
        <v>168.3</v>
      </c>
      <c r="G16" s="57">
        <v>169.5</v>
      </c>
      <c r="H16" s="57">
        <v>169.9</v>
      </c>
      <c r="I16" s="57">
        <v>170.4</v>
      </c>
      <c r="J16" s="57">
        <v>170.7</v>
      </c>
      <c r="K16" s="57">
        <v>169.9</v>
      </c>
      <c r="L16" s="57">
        <v>169.5</v>
      </c>
      <c r="M16" s="57">
        <v>169.8</v>
      </c>
      <c r="N16" s="57"/>
      <c r="O16" s="58">
        <f t="shared" si="0"/>
        <v>169.05000000000004</v>
      </c>
      <c r="P16" s="39">
        <f t="shared" si="1"/>
        <v>166.48333333333335</v>
      </c>
    </row>
    <row r="17" spans="1:16" ht="18" customHeight="1">
      <c r="A17" s="179">
        <v>1998</v>
      </c>
      <c r="B17" s="60">
        <v>168.6</v>
      </c>
      <c r="C17" s="60">
        <v>170</v>
      </c>
      <c r="D17" s="60">
        <v>171.2</v>
      </c>
      <c r="E17" s="57">
        <v>170.2</v>
      </c>
      <c r="F17" s="57">
        <v>170.6</v>
      </c>
      <c r="G17" s="57">
        <v>170.7</v>
      </c>
      <c r="H17" s="57">
        <v>171.4</v>
      </c>
      <c r="I17" s="57">
        <v>171.9</v>
      </c>
      <c r="J17" s="60">
        <v>173</v>
      </c>
      <c r="K17" s="60">
        <v>171</v>
      </c>
      <c r="L17" s="57">
        <v>172.4</v>
      </c>
      <c r="M17" s="60">
        <v>172.4</v>
      </c>
      <c r="N17" s="57"/>
      <c r="O17" s="58">
        <f t="shared" si="0"/>
        <v>171.11666666666667</v>
      </c>
      <c r="P17" s="39">
        <f t="shared" si="1"/>
        <v>170.125</v>
      </c>
    </row>
    <row r="18" spans="1:16" ht="18" customHeight="1">
      <c r="A18" s="179">
        <v>1999</v>
      </c>
      <c r="B18" s="60">
        <v>175</v>
      </c>
      <c r="C18" s="57">
        <v>176.7</v>
      </c>
      <c r="D18" s="57">
        <v>177.3</v>
      </c>
      <c r="E18" s="57">
        <v>179.3</v>
      </c>
      <c r="F18" s="57">
        <v>179.6</v>
      </c>
      <c r="G18" s="60">
        <v>180.8</v>
      </c>
      <c r="H18" s="60">
        <v>180.8</v>
      </c>
      <c r="I18" s="57">
        <v>181.4</v>
      </c>
      <c r="J18" s="57">
        <v>182.3</v>
      </c>
      <c r="K18" s="57">
        <v>182.5</v>
      </c>
      <c r="L18" s="57">
        <v>183.1</v>
      </c>
      <c r="M18" s="57">
        <v>182.1</v>
      </c>
      <c r="N18" s="57"/>
      <c r="O18" s="58">
        <f t="shared" si="0"/>
        <v>180.07500000000002</v>
      </c>
      <c r="P18" s="39">
        <f t="shared" si="1"/>
        <v>175.06666666666666</v>
      </c>
    </row>
    <row r="19" spans="1:16" ht="18" customHeight="1">
      <c r="A19" s="179">
        <v>2000</v>
      </c>
      <c r="B19" s="60">
        <v>183.2</v>
      </c>
      <c r="C19" s="57">
        <v>183.4</v>
      </c>
      <c r="D19" s="60">
        <v>184.1</v>
      </c>
      <c r="E19" s="60">
        <v>185.7</v>
      </c>
      <c r="F19" s="57">
        <v>185.5</v>
      </c>
      <c r="G19" s="57">
        <v>184.8</v>
      </c>
      <c r="H19" s="60">
        <v>186</v>
      </c>
      <c r="I19" s="57">
        <v>186.6</v>
      </c>
      <c r="J19" s="60">
        <v>187</v>
      </c>
      <c r="K19" s="57">
        <v>188.7</v>
      </c>
      <c r="L19" s="57">
        <v>188.8</v>
      </c>
      <c r="M19" s="60">
        <v>188.8</v>
      </c>
      <c r="N19" s="57"/>
      <c r="O19" s="58">
        <f t="shared" si="0"/>
        <v>186.04999999999998</v>
      </c>
      <c r="P19" s="39">
        <f t="shared" si="1"/>
        <v>183.24166666666667</v>
      </c>
    </row>
    <row r="20" spans="1:16" ht="18" customHeight="1">
      <c r="A20" s="179">
        <v>2001</v>
      </c>
      <c r="B20" s="60">
        <v>186.5</v>
      </c>
      <c r="C20" s="60">
        <v>186.9</v>
      </c>
      <c r="D20" s="60">
        <v>186.6</v>
      </c>
      <c r="E20" s="60">
        <v>186.4</v>
      </c>
      <c r="F20" s="60">
        <v>186</v>
      </c>
      <c r="G20" s="60">
        <v>186.1</v>
      </c>
      <c r="H20" s="60">
        <v>188.5</v>
      </c>
      <c r="I20" s="60">
        <v>184.5</v>
      </c>
      <c r="J20" s="60">
        <v>184.4</v>
      </c>
      <c r="K20" s="60">
        <v>179.6</v>
      </c>
      <c r="L20" s="60">
        <v>179.1</v>
      </c>
      <c r="M20" s="60">
        <v>179.3</v>
      </c>
      <c r="N20" s="60"/>
      <c r="O20" s="58">
        <f t="shared" si="0"/>
        <v>184.49166666666667</v>
      </c>
      <c r="P20" s="39">
        <f t="shared" si="1"/>
        <v>187.0333333333333</v>
      </c>
    </row>
    <row r="21" spans="1:16" ht="18" customHeight="1">
      <c r="A21" s="179">
        <v>2002</v>
      </c>
      <c r="B21" s="60">
        <v>180.1</v>
      </c>
      <c r="C21" s="60">
        <v>179.6</v>
      </c>
      <c r="D21" s="60">
        <v>179.5</v>
      </c>
      <c r="E21" s="60">
        <v>179</v>
      </c>
      <c r="F21" s="60">
        <v>179.6</v>
      </c>
      <c r="G21" s="60">
        <v>178.2</v>
      </c>
      <c r="H21" s="60">
        <v>179.9</v>
      </c>
      <c r="I21" s="60">
        <v>179.1</v>
      </c>
      <c r="J21" s="60">
        <v>178.8</v>
      </c>
      <c r="K21" s="60">
        <v>178.7</v>
      </c>
      <c r="L21" s="60">
        <v>178.3</v>
      </c>
      <c r="M21" s="60">
        <v>179.1</v>
      </c>
      <c r="N21" s="60"/>
      <c r="O21" s="58">
        <f t="shared" si="0"/>
        <v>179.15833333333333</v>
      </c>
      <c r="P21" s="39">
        <f t="shared" si="1"/>
        <v>180.95000000000002</v>
      </c>
    </row>
    <row r="22" spans="1:16" ht="18" customHeight="1">
      <c r="A22" s="179">
        <v>2003</v>
      </c>
      <c r="B22" s="60">
        <v>180</v>
      </c>
      <c r="C22" s="60">
        <v>180.7</v>
      </c>
      <c r="D22" s="60">
        <v>182</v>
      </c>
      <c r="E22" s="60">
        <v>179.5</v>
      </c>
      <c r="F22" s="60">
        <v>179.8</v>
      </c>
      <c r="G22" s="60">
        <v>181.2</v>
      </c>
      <c r="H22" s="61">
        <v>179.2</v>
      </c>
      <c r="I22" s="60">
        <v>180.2</v>
      </c>
      <c r="J22" s="60">
        <v>180.6</v>
      </c>
      <c r="K22" s="61">
        <v>181.6</v>
      </c>
      <c r="L22" s="62">
        <v>181.5</v>
      </c>
      <c r="M22" s="63">
        <v>183.9</v>
      </c>
      <c r="N22" s="64"/>
      <c r="O22" s="58">
        <f t="shared" si="0"/>
        <v>180.85</v>
      </c>
      <c r="P22" s="39">
        <f t="shared" si="1"/>
        <v>179.75833333333333</v>
      </c>
    </row>
    <row r="23" spans="1:16" ht="18" customHeight="1">
      <c r="A23" s="179">
        <v>2004</v>
      </c>
      <c r="B23" s="60">
        <v>181.6</v>
      </c>
      <c r="C23" s="61">
        <v>183</v>
      </c>
      <c r="D23" s="62">
        <v>182.9</v>
      </c>
      <c r="E23" s="62">
        <v>183.6</v>
      </c>
      <c r="F23" s="60">
        <v>184.3</v>
      </c>
      <c r="G23" s="62">
        <v>185.4</v>
      </c>
      <c r="H23" s="61">
        <v>185.7</v>
      </c>
      <c r="I23" s="60">
        <v>186.3</v>
      </c>
      <c r="J23" s="62">
        <v>186.1</v>
      </c>
      <c r="K23" s="62">
        <v>187.6</v>
      </c>
      <c r="L23" s="62">
        <v>187.8</v>
      </c>
      <c r="M23" s="61">
        <v>189</v>
      </c>
      <c r="N23" s="65"/>
      <c r="O23" s="58">
        <f t="shared" si="0"/>
        <v>185.27500000000001</v>
      </c>
      <c r="P23" s="39">
        <f t="shared" si="1"/>
        <v>182.31666666666666</v>
      </c>
    </row>
    <row r="24" spans="1:16" ht="18" customHeight="1">
      <c r="A24" s="179">
        <v>2005</v>
      </c>
      <c r="B24" s="60">
        <v>187.1</v>
      </c>
      <c r="C24" s="62">
        <v>186.7</v>
      </c>
      <c r="D24" s="61">
        <v>186.5</v>
      </c>
      <c r="E24" s="62">
        <v>188.4</v>
      </c>
      <c r="F24" s="60">
        <v>188.8</v>
      </c>
      <c r="G24" s="61">
        <v>189.1</v>
      </c>
      <c r="H24" s="61">
        <v>189.6</v>
      </c>
      <c r="I24" s="62">
        <v>189.8</v>
      </c>
      <c r="J24" s="62">
        <v>190.2</v>
      </c>
      <c r="K24" s="62">
        <v>188.6</v>
      </c>
      <c r="L24" s="61">
        <v>189.2</v>
      </c>
      <c r="M24" s="61">
        <v>189.6</v>
      </c>
      <c r="N24" s="65"/>
      <c r="O24" s="58">
        <f t="shared" si="0"/>
        <v>188.6333333333333</v>
      </c>
      <c r="P24" s="39">
        <f t="shared" si="1"/>
        <v>187.42500000000001</v>
      </c>
    </row>
    <row r="25" spans="1:16" ht="18" customHeight="1">
      <c r="A25" s="179">
        <v>2006</v>
      </c>
      <c r="B25" s="60">
        <v>189.5</v>
      </c>
      <c r="C25" s="60">
        <v>189</v>
      </c>
      <c r="D25" s="62">
        <v>189.3</v>
      </c>
      <c r="E25" s="61">
        <v>188.3</v>
      </c>
      <c r="F25" s="60">
        <v>187</v>
      </c>
      <c r="G25" s="61">
        <v>185.3</v>
      </c>
      <c r="H25" s="62">
        <v>185.8</v>
      </c>
      <c r="I25" s="62">
        <v>185.2</v>
      </c>
      <c r="J25" s="61">
        <v>185</v>
      </c>
      <c r="K25" s="62">
        <v>184.6</v>
      </c>
      <c r="L25" s="61">
        <v>184.8</v>
      </c>
      <c r="M25" s="66">
        <v>184.1</v>
      </c>
      <c r="N25" s="64"/>
      <c r="O25" s="58">
        <f t="shared" si="0"/>
        <v>186.49166666666665</v>
      </c>
      <c r="P25" s="39">
        <f t="shared" si="1"/>
        <v>188.7833333333333</v>
      </c>
    </row>
    <row r="26" spans="1:16" ht="18" customHeight="1">
      <c r="A26" s="179">
        <v>2007</v>
      </c>
      <c r="B26" s="60">
        <v>183.5</v>
      </c>
      <c r="C26" s="60">
        <v>182.8</v>
      </c>
      <c r="D26" s="61">
        <v>183.3</v>
      </c>
      <c r="E26" s="61">
        <v>183.3</v>
      </c>
      <c r="F26" s="60">
        <v>183.4</v>
      </c>
      <c r="G26" s="61">
        <v>183.1</v>
      </c>
      <c r="H26" s="61">
        <v>182.3</v>
      </c>
      <c r="I26" s="61">
        <v>181.9</v>
      </c>
      <c r="J26" s="61">
        <v>182.1</v>
      </c>
      <c r="K26" s="61">
        <v>180.8</v>
      </c>
      <c r="L26" s="61">
        <v>181.4</v>
      </c>
      <c r="M26" s="62">
        <v>181.3</v>
      </c>
      <c r="N26" s="64"/>
      <c r="O26" s="58">
        <f t="shared" si="0"/>
        <v>182.43333333333337</v>
      </c>
      <c r="P26" s="39">
        <f t="shared" si="1"/>
        <v>184.07499999999999</v>
      </c>
    </row>
    <row r="27" spans="1:16" ht="18" customHeight="1">
      <c r="A27" s="180">
        <v>2008</v>
      </c>
      <c r="B27" s="61">
        <v>182.2</v>
      </c>
      <c r="C27" s="61">
        <v>182.3</v>
      </c>
      <c r="D27" s="62">
        <v>181.2</v>
      </c>
      <c r="E27" s="62">
        <v>181.1</v>
      </c>
      <c r="F27" s="61">
        <v>180.7</v>
      </c>
      <c r="G27" s="61">
        <v>180.2</v>
      </c>
      <c r="H27" s="138">
        <v>180.3</v>
      </c>
      <c r="I27" s="62">
        <v>179.3</v>
      </c>
      <c r="J27" s="62">
        <v>178.6</v>
      </c>
      <c r="K27" s="62">
        <v>177.1</v>
      </c>
      <c r="L27" s="61">
        <v>176.1</v>
      </c>
      <c r="M27" s="61">
        <v>178.5</v>
      </c>
      <c r="N27" s="62"/>
      <c r="O27" s="58">
        <f t="shared" si="0"/>
        <v>179.79999999999995</v>
      </c>
      <c r="P27" s="39">
        <f t="shared" si="1"/>
        <v>181.45833333333334</v>
      </c>
    </row>
    <row r="28" spans="1:16" ht="18" customHeight="1">
      <c r="A28" s="180">
        <v>2009</v>
      </c>
      <c r="B28" s="61">
        <v>176.1</v>
      </c>
      <c r="C28" s="61">
        <v>175.3</v>
      </c>
      <c r="D28" s="61">
        <v>174.3</v>
      </c>
      <c r="E28" s="131">
        <v>173.9</v>
      </c>
      <c r="F28" s="61">
        <v>174</v>
      </c>
      <c r="G28" s="61">
        <v>173.4</v>
      </c>
      <c r="H28" s="61">
        <v>172.5</v>
      </c>
      <c r="I28" s="61">
        <v>173.3</v>
      </c>
      <c r="J28" s="61">
        <v>172.6</v>
      </c>
      <c r="K28" s="62">
        <v>173.6</v>
      </c>
      <c r="L28" s="61">
        <v>173.2</v>
      </c>
      <c r="M28" s="62">
        <v>173.4</v>
      </c>
      <c r="N28" s="65"/>
      <c r="O28" s="58">
        <f t="shared" si="0"/>
        <v>173.79999999999998</v>
      </c>
      <c r="P28" s="39">
        <f t="shared" si="1"/>
        <v>176.40833333333336</v>
      </c>
    </row>
    <row r="29" spans="1:16" ht="18" customHeight="1">
      <c r="A29" s="180">
        <v>2010</v>
      </c>
      <c r="B29" s="62">
        <v>173.7</v>
      </c>
      <c r="C29" s="62">
        <v>173.8</v>
      </c>
      <c r="D29" s="61">
        <v>173.8</v>
      </c>
      <c r="E29" s="132">
        <v>174</v>
      </c>
      <c r="F29" s="61">
        <v>173.6</v>
      </c>
      <c r="G29" s="61">
        <v>174.1</v>
      </c>
      <c r="H29" s="61">
        <v>174.5</v>
      </c>
      <c r="I29" s="61">
        <v>174.3</v>
      </c>
      <c r="J29" s="62">
        <v>174.2</v>
      </c>
      <c r="K29" s="61">
        <v>174.4</v>
      </c>
      <c r="L29" s="62">
        <v>174.7</v>
      </c>
      <c r="M29" s="62">
        <v>175.1</v>
      </c>
      <c r="N29" s="65" t="s">
        <v>0</v>
      </c>
      <c r="O29" s="58">
        <f t="shared" si="0"/>
        <v>174.18333333333337</v>
      </c>
      <c r="P29" s="39">
        <f t="shared" si="1"/>
        <v>173.4666666666667</v>
      </c>
    </row>
    <row r="30" spans="1:16" ht="18" customHeight="1">
      <c r="A30" s="180">
        <v>2011</v>
      </c>
      <c r="B30" s="62">
        <v>174.4</v>
      </c>
      <c r="C30" s="62">
        <v>174.4</v>
      </c>
      <c r="D30" s="61">
        <v>174.5</v>
      </c>
      <c r="E30" s="132">
        <v>174</v>
      </c>
      <c r="F30" s="61">
        <v>174</v>
      </c>
      <c r="G30" s="62">
        <v>174.2</v>
      </c>
      <c r="H30" s="61">
        <v>174.6</v>
      </c>
      <c r="I30" s="61">
        <v>174.4</v>
      </c>
      <c r="J30" s="62">
        <v>174.5</v>
      </c>
      <c r="K30" s="62">
        <v>174.2</v>
      </c>
      <c r="L30" s="61">
        <v>174.9</v>
      </c>
      <c r="M30" s="62">
        <v>173.9</v>
      </c>
      <c r="N30" s="65"/>
      <c r="O30" s="58">
        <f t="shared" si="0"/>
        <v>174.33333333333334</v>
      </c>
      <c r="P30" s="39">
        <f t="shared" si="1"/>
        <v>174.39166666666665</v>
      </c>
    </row>
    <row r="31" spans="1:16" ht="18" customHeight="1">
      <c r="A31" s="180">
        <v>2012</v>
      </c>
      <c r="B31" s="62">
        <v>174.3</v>
      </c>
      <c r="C31" s="62">
        <v>173.9</v>
      </c>
      <c r="D31" s="61">
        <v>173.3</v>
      </c>
      <c r="E31" s="131">
        <v>174.5</v>
      </c>
      <c r="F31" s="61">
        <v>174.9</v>
      </c>
      <c r="G31" s="61">
        <v>174.8</v>
      </c>
      <c r="H31" s="61">
        <v>175.5</v>
      </c>
      <c r="I31" s="61">
        <v>176.5</v>
      </c>
      <c r="J31" s="62">
        <v>176.2</v>
      </c>
      <c r="K31" s="62">
        <v>177.4</v>
      </c>
      <c r="L31" s="61">
        <v>177</v>
      </c>
      <c r="M31" s="61">
        <v>176.4</v>
      </c>
      <c r="N31" s="65"/>
      <c r="O31" s="58">
        <f t="shared" si="0"/>
        <v>175.39166666666668</v>
      </c>
      <c r="P31" s="39">
        <f t="shared" si="1"/>
        <v>174.35</v>
      </c>
    </row>
    <row r="32" spans="1:16" ht="18" customHeight="1">
      <c r="A32" s="150">
        <v>2013</v>
      </c>
      <c r="B32" s="61">
        <v>176.1</v>
      </c>
      <c r="C32" s="62">
        <v>177.1</v>
      </c>
      <c r="D32" s="61">
        <v>177.2</v>
      </c>
      <c r="E32" s="131">
        <v>177.4</v>
      </c>
      <c r="F32" s="61">
        <v>177.7</v>
      </c>
      <c r="G32" s="62">
        <v>177.6</v>
      </c>
      <c r="H32" s="61">
        <v>176.3</v>
      </c>
      <c r="I32" s="61">
        <v>176.6</v>
      </c>
      <c r="J32" s="62">
        <v>176.6</v>
      </c>
      <c r="K32" s="61">
        <v>177.7</v>
      </c>
      <c r="L32" s="61">
        <v>177.2</v>
      </c>
      <c r="M32" s="61">
        <v>177.3</v>
      </c>
      <c r="N32" s="65"/>
      <c r="O32" s="58">
        <f t="shared" si="0"/>
        <v>177.06666666666663</v>
      </c>
      <c r="P32" s="39">
        <f t="shared" si="1"/>
        <v>176.84166666666664</v>
      </c>
    </row>
    <row r="33" spans="1:16" ht="18" customHeight="1">
      <c r="A33" s="62">
        <v>2014</v>
      </c>
      <c r="B33" s="62">
        <v>176.6</v>
      </c>
      <c r="C33" s="62">
        <v>176.9</v>
      </c>
      <c r="D33" s="61">
        <v>176.7</v>
      </c>
      <c r="E33" s="131">
        <v>176.7</v>
      </c>
      <c r="F33" s="62">
        <v>176.2</v>
      </c>
      <c r="G33" s="62">
        <v>176.2</v>
      </c>
      <c r="H33" s="61">
        <v>175.7</v>
      </c>
      <c r="I33" s="61">
        <v>175.6</v>
      </c>
      <c r="J33" s="62">
        <v>175.4</v>
      </c>
      <c r="K33" s="62">
        <v>176.5</v>
      </c>
      <c r="L33" s="61">
        <v>176.6</v>
      </c>
      <c r="M33" s="62">
        <v>175.2</v>
      </c>
      <c r="N33" s="65"/>
      <c r="O33" s="58">
        <f t="shared" si="0"/>
        <v>176.19166666666669</v>
      </c>
      <c r="P33" s="39">
        <f t="shared" si="1"/>
        <v>176.75000000000003</v>
      </c>
    </row>
    <row r="34" spans="1:16" ht="18" customHeight="1">
      <c r="A34" s="62">
        <v>2015</v>
      </c>
      <c r="B34" s="62">
        <v>176.5</v>
      </c>
      <c r="C34" s="62">
        <v>176.1</v>
      </c>
      <c r="D34" s="61">
        <v>176.6</v>
      </c>
      <c r="E34" s="132">
        <v>177</v>
      </c>
      <c r="F34" s="236" t="s">
        <v>40</v>
      </c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A35" s="62"/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H36" s="31"/>
      <c r="N36" s="4"/>
      <c r="O36" s="4"/>
      <c r="P36" s="4"/>
    </row>
    <row r="37" spans="1:16" ht="15.75" customHeight="1">
      <c r="A37" s="230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F34" sqref="F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0" t="s">
        <v>22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9" t="s">
        <v>78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224" t="s">
        <v>1</v>
      </c>
      <c r="B8" s="224" t="s">
        <v>11</v>
      </c>
      <c r="C8" s="224" t="s">
        <v>2</v>
      </c>
      <c r="D8" s="224" t="s">
        <v>12</v>
      </c>
      <c r="E8" s="224" t="s">
        <v>13</v>
      </c>
      <c r="F8" s="224" t="s">
        <v>18</v>
      </c>
      <c r="G8" s="224" t="s">
        <v>14</v>
      </c>
      <c r="H8" s="224" t="s">
        <v>15</v>
      </c>
      <c r="I8" s="224" t="s">
        <v>16</v>
      </c>
      <c r="J8" s="224" t="s">
        <v>17</v>
      </c>
      <c r="K8" s="224" t="s">
        <v>3</v>
      </c>
      <c r="L8" s="224" t="s">
        <v>4</v>
      </c>
      <c r="M8" s="224" t="s">
        <v>5</v>
      </c>
      <c r="N8" s="54"/>
      <c r="O8" s="56" t="s">
        <v>7</v>
      </c>
      <c r="P8" s="56" t="s">
        <v>6</v>
      </c>
    </row>
    <row r="9" spans="1:16" ht="18.2" customHeight="1">
      <c r="A9" s="179">
        <v>1990</v>
      </c>
      <c r="B9" s="206">
        <v>25.1</v>
      </c>
      <c r="C9" s="206">
        <v>25.4</v>
      </c>
      <c r="D9" s="206">
        <v>25.5</v>
      </c>
      <c r="E9" s="206">
        <v>25.9</v>
      </c>
      <c r="F9" s="206">
        <v>25.6</v>
      </c>
      <c r="G9" s="206">
        <v>25.8</v>
      </c>
      <c r="H9" s="206">
        <v>25.7</v>
      </c>
      <c r="I9" s="206">
        <v>25.7</v>
      </c>
      <c r="J9" s="206">
        <v>25.7</v>
      </c>
      <c r="K9" s="206">
        <v>25.7</v>
      </c>
      <c r="L9" s="206">
        <v>25.7</v>
      </c>
      <c r="M9" s="206">
        <v>25.6</v>
      </c>
      <c r="N9" s="57"/>
      <c r="O9" s="58">
        <f>AVERAGE(B9:M9)</f>
        <v>25.616666666666664</v>
      </c>
      <c r="P9" s="59" t="s">
        <v>21</v>
      </c>
    </row>
    <row r="10" spans="1:16" ht="18.2" customHeight="1">
      <c r="A10" s="179">
        <v>1991</v>
      </c>
      <c r="B10" s="206">
        <v>25.9</v>
      </c>
      <c r="C10" s="206">
        <v>25.6</v>
      </c>
      <c r="D10" s="206">
        <v>25.4</v>
      </c>
      <c r="E10" s="206">
        <v>25.2</v>
      </c>
      <c r="F10" s="206">
        <v>25.1</v>
      </c>
      <c r="G10" s="206">
        <v>25</v>
      </c>
      <c r="H10" s="206">
        <v>24.9</v>
      </c>
      <c r="I10" s="206">
        <v>25</v>
      </c>
      <c r="J10" s="206">
        <v>25</v>
      </c>
      <c r="K10" s="206">
        <v>25</v>
      </c>
      <c r="L10" s="206">
        <v>25</v>
      </c>
      <c r="M10" s="206">
        <v>24.9</v>
      </c>
      <c r="N10" s="57"/>
      <c r="O10" s="58">
        <f t="shared" ref="O10:O33" si="0">AVERAGE(B10:M10)</f>
        <v>25.166666666666668</v>
      </c>
      <c r="P10" s="39">
        <f>(AVERAGE(H9:M9)+AVERAGE(B10:G10))/2</f>
        <v>25.525000000000002</v>
      </c>
    </row>
    <row r="11" spans="1:16" ht="18.2" customHeight="1">
      <c r="A11" s="179">
        <v>1992</v>
      </c>
      <c r="B11" s="206">
        <v>26.1</v>
      </c>
      <c r="C11" s="206">
        <v>26</v>
      </c>
      <c r="D11" s="206">
        <v>26</v>
      </c>
      <c r="E11" s="206">
        <v>26.3</v>
      </c>
      <c r="F11" s="206">
        <v>26.3</v>
      </c>
      <c r="G11" s="206">
        <v>26.4</v>
      </c>
      <c r="H11" s="206">
        <v>25.3</v>
      </c>
      <c r="I11" s="206">
        <v>25.4</v>
      </c>
      <c r="J11" s="206">
        <v>25.4</v>
      </c>
      <c r="K11" s="206">
        <v>25.4</v>
      </c>
      <c r="L11" s="206">
        <v>25.4</v>
      </c>
      <c r="M11" s="206">
        <v>25.2</v>
      </c>
      <c r="N11" s="60"/>
      <c r="O11" s="58">
        <f t="shared" si="0"/>
        <v>25.766666666666666</v>
      </c>
      <c r="P11" s="39">
        <f t="shared" ref="P11:P33" si="1">(AVERAGE(H10:M10)+AVERAGE(B11:G11))/2</f>
        <v>25.575000000000003</v>
      </c>
    </row>
    <row r="12" spans="1:16" ht="18.2" customHeight="1">
      <c r="A12" s="179">
        <v>1993</v>
      </c>
      <c r="B12" s="206">
        <v>26.2</v>
      </c>
      <c r="C12" s="206">
        <v>26.1</v>
      </c>
      <c r="D12" s="206">
        <v>26.2</v>
      </c>
      <c r="E12" s="206">
        <v>26</v>
      </c>
      <c r="F12" s="206">
        <v>26.1</v>
      </c>
      <c r="G12" s="206">
        <v>26</v>
      </c>
      <c r="H12" s="206">
        <v>25</v>
      </c>
      <c r="I12" s="206">
        <v>24.9</v>
      </c>
      <c r="J12" s="206">
        <v>25</v>
      </c>
      <c r="K12" s="206">
        <v>25.2</v>
      </c>
      <c r="L12" s="206">
        <v>25.3</v>
      </c>
      <c r="M12" s="206">
        <v>25.5</v>
      </c>
      <c r="N12" s="60"/>
      <c r="O12" s="58">
        <f t="shared" si="0"/>
        <v>25.625</v>
      </c>
      <c r="P12" s="39">
        <f t="shared" si="1"/>
        <v>25.724999999999998</v>
      </c>
    </row>
    <row r="13" spans="1:16" ht="18.2" customHeight="1">
      <c r="A13" s="179">
        <v>1994</v>
      </c>
      <c r="B13" s="206">
        <v>25.5</v>
      </c>
      <c r="C13" s="206">
        <v>25.5</v>
      </c>
      <c r="D13" s="206">
        <v>25.5</v>
      </c>
      <c r="E13" s="206">
        <v>25.9</v>
      </c>
      <c r="F13" s="206">
        <v>25.9</v>
      </c>
      <c r="G13" s="206">
        <v>26</v>
      </c>
      <c r="H13" s="206">
        <v>26</v>
      </c>
      <c r="I13" s="206">
        <v>26</v>
      </c>
      <c r="J13" s="206">
        <v>26.1</v>
      </c>
      <c r="K13" s="206">
        <v>26.1</v>
      </c>
      <c r="L13" s="206">
        <v>26.3</v>
      </c>
      <c r="M13" s="206">
        <v>26.1</v>
      </c>
      <c r="N13" s="57"/>
      <c r="O13" s="58">
        <f t="shared" si="0"/>
        <v>25.908333333333335</v>
      </c>
      <c r="P13" s="39">
        <f t="shared" si="1"/>
        <v>25.433333333333337</v>
      </c>
    </row>
    <row r="14" spans="1:16" ht="18.2" customHeight="1">
      <c r="A14" s="179">
        <v>1995</v>
      </c>
      <c r="B14" s="206">
        <v>26.6</v>
      </c>
      <c r="C14" s="206">
        <v>26.6</v>
      </c>
      <c r="D14" s="206">
        <v>26.8</v>
      </c>
      <c r="E14" s="206">
        <v>26.7</v>
      </c>
      <c r="F14" s="206">
        <v>26.8</v>
      </c>
      <c r="G14" s="206">
        <v>26.8</v>
      </c>
      <c r="H14" s="206">
        <v>27</v>
      </c>
      <c r="I14" s="206">
        <v>27.4</v>
      </c>
      <c r="J14" s="206">
        <v>27.3</v>
      </c>
      <c r="K14" s="206">
        <v>27.1</v>
      </c>
      <c r="L14" s="206">
        <v>27.2</v>
      </c>
      <c r="M14" s="206">
        <v>27.3</v>
      </c>
      <c r="N14" s="57"/>
      <c r="O14" s="58">
        <f t="shared" si="0"/>
        <v>26.966666666666669</v>
      </c>
      <c r="P14" s="39">
        <f t="shared" si="1"/>
        <v>26.408333333333331</v>
      </c>
    </row>
    <row r="15" spans="1:16" ht="18.2" customHeight="1">
      <c r="A15" s="179">
        <v>1996</v>
      </c>
      <c r="B15" s="206">
        <v>28.1</v>
      </c>
      <c r="C15" s="206">
        <v>28.2</v>
      </c>
      <c r="D15" s="206">
        <v>28.1</v>
      </c>
      <c r="E15" s="206">
        <v>28.2</v>
      </c>
      <c r="F15" s="206">
        <v>28.3</v>
      </c>
      <c r="G15" s="206">
        <v>28.3</v>
      </c>
      <c r="H15" s="206">
        <v>28.5</v>
      </c>
      <c r="I15" s="206">
        <v>28.6</v>
      </c>
      <c r="J15" s="206">
        <v>28.4</v>
      </c>
      <c r="K15" s="206">
        <v>29</v>
      </c>
      <c r="L15" s="206">
        <v>28.8</v>
      </c>
      <c r="M15" s="206">
        <v>29</v>
      </c>
      <c r="N15" s="57"/>
      <c r="O15" s="58">
        <f t="shared" si="0"/>
        <v>28.458333333333339</v>
      </c>
      <c r="P15" s="39">
        <f t="shared" si="1"/>
        <v>27.708333333333336</v>
      </c>
    </row>
    <row r="16" spans="1:16" ht="18.2" customHeight="1">
      <c r="A16" s="179">
        <v>1997</v>
      </c>
      <c r="B16" s="206">
        <v>28.9</v>
      </c>
      <c r="C16" s="206">
        <v>28.8</v>
      </c>
      <c r="D16" s="206">
        <v>28.9</v>
      </c>
      <c r="E16" s="206">
        <v>29</v>
      </c>
      <c r="F16" s="206">
        <v>28.9</v>
      </c>
      <c r="G16" s="206">
        <v>29.1</v>
      </c>
      <c r="H16" s="206">
        <v>29.1</v>
      </c>
      <c r="I16" s="206">
        <v>29.2</v>
      </c>
      <c r="J16" s="206">
        <v>29.4</v>
      </c>
      <c r="K16" s="206">
        <v>29.7</v>
      </c>
      <c r="L16" s="206">
        <v>29.6</v>
      </c>
      <c r="M16" s="206">
        <v>29.6</v>
      </c>
      <c r="N16" s="57"/>
      <c r="O16" s="58">
        <f t="shared" si="0"/>
        <v>29.183333333333334</v>
      </c>
      <c r="P16" s="39">
        <f t="shared" si="1"/>
        <v>28.825000000000003</v>
      </c>
    </row>
    <row r="17" spans="1:16" ht="18.2" customHeight="1">
      <c r="A17" s="179">
        <v>1998</v>
      </c>
      <c r="B17" s="206">
        <v>29.5</v>
      </c>
      <c r="C17" s="206">
        <v>29.6</v>
      </c>
      <c r="D17" s="206">
        <v>29.7</v>
      </c>
      <c r="E17" s="206">
        <v>29.7</v>
      </c>
      <c r="F17" s="206">
        <v>29.8</v>
      </c>
      <c r="G17" s="206">
        <v>29.8</v>
      </c>
      <c r="H17" s="206">
        <v>29.8</v>
      </c>
      <c r="I17" s="206">
        <v>29.9</v>
      </c>
      <c r="J17" s="206">
        <v>29.6</v>
      </c>
      <c r="K17" s="206">
        <v>29.6</v>
      </c>
      <c r="L17" s="206">
        <v>29.6</v>
      </c>
      <c r="M17" s="206">
        <v>30</v>
      </c>
      <c r="N17" s="57"/>
      <c r="O17" s="58">
        <f t="shared" si="0"/>
        <v>29.716666666666672</v>
      </c>
      <c r="P17" s="39">
        <f t="shared" si="1"/>
        <v>29.558333333333337</v>
      </c>
    </row>
    <row r="18" spans="1:16" ht="18.2" customHeight="1">
      <c r="A18" s="179">
        <v>1999</v>
      </c>
      <c r="B18" s="206">
        <v>30.5</v>
      </c>
      <c r="C18" s="206">
        <v>30.6</v>
      </c>
      <c r="D18" s="206">
        <v>30.5</v>
      </c>
      <c r="E18" s="206">
        <v>31.2</v>
      </c>
      <c r="F18" s="206">
        <v>31.4</v>
      </c>
      <c r="G18" s="206">
        <v>31.4</v>
      </c>
      <c r="H18" s="206">
        <v>31.4</v>
      </c>
      <c r="I18" s="206">
        <v>31.5</v>
      </c>
      <c r="J18" s="206">
        <v>31.7</v>
      </c>
      <c r="K18" s="206">
        <v>31.3</v>
      </c>
      <c r="L18" s="206">
        <v>31.6</v>
      </c>
      <c r="M18" s="206">
        <v>31.5</v>
      </c>
      <c r="N18" s="57"/>
      <c r="O18" s="58">
        <f t="shared" si="0"/>
        <v>31.216666666666669</v>
      </c>
      <c r="P18" s="39">
        <f t="shared" si="1"/>
        <v>30.341666666666669</v>
      </c>
    </row>
    <row r="19" spans="1:16" ht="18.2" customHeight="1">
      <c r="A19" s="179">
        <v>2000</v>
      </c>
      <c r="B19" s="206">
        <v>32.4</v>
      </c>
      <c r="C19" s="206">
        <v>32.4</v>
      </c>
      <c r="D19" s="206">
        <v>32.6</v>
      </c>
      <c r="E19" s="206">
        <v>32.5</v>
      </c>
      <c r="F19" s="206">
        <v>32.5</v>
      </c>
      <c r="G19" s="206">
        <v>32.5</v>
      </c>
      <c r="H19" s="206">
        <v>32.5</v>
      </c>
      <c r="I19" s="206">
        <v>32.6</v>
      </c>
      <c r="J19" s="206">
        <v>32.700000000000003</v>
      </c>
      <c r="K19" s="206">
        <v>32.700000000000003</v>
      </c>
      <c r="L19" s="206">
        <v>32.5</v>
      </c>
      <c r="M19" s="206">
        <v>32.5</v>
      </c>
      <c r="N19" s="57"/>
      <c r="O19" s="58">
        <f t="shared" si="0"/>
        <v>32.533333333333331</v>
      </c>
      <c r="P19" s="39">
        <f t="shared" si="1"/>
        <v>31.991666666666667</v>
      </c>
    </row>
    <row r="20" spans="1:16" ht="18.2" customHeight="1">
      <c r="A20" s="179">
        <v>2001</v>
      </c>
      <c r="B20" s="206">
        <v>32.4</v>
      </c>
      <c r="C20" s="206">
        <v>32.299999999999997</v>
      </c>
      <c r="D20" s="206">
        <v>32.4</v>
      </c>
      <c r="E20" s="206">
        <v>32.700000000000003</v>
      </c>
      <c r="F20" s="206">
        <v>32.700000000000003</v>
      </c>
      <c r="G20" s="206">
        <v>33</v>
      </c>
      <c r="H20" s="206">
        <v>33.1</v>
      </c>
      <c r="I20" s="206">
        <v>32.299999999999997</v>
      </c>
      <c r="J20" s="206">
        <v>32.299999999999997</v>
      </c>
      <c r="K20" s="206">
        <v>31.9</v>
      </c>
      <c r="L20" s="206">
        <v>32.6</v>
      </c>
      <c r="M20" s="206">
        <v>32.9</v>
      </c>
      <c r="N20" s="60"/>
      <c r="O20" s="58">
        <f t="shared" si="0"/>
        <v>32.549999999999997</v>
      </c>
      <c r="P20" s="39">
        <f t="shared" si="1"/>
        <v>32.583333333333336</v>
      </c>
    </row>
    <row r="21" spans="1:16" ht="18" customHeight="1">
      <c r="A21" s="179">
        <v>2002</v>
      </c>
      <c r="B21" s="206">
        <v>31.9</v>
      </c>
      <c r="C21" s="206">
        <v>32</v>
      </c>
      <c r="D21" s="206">
        <v>31.8</v>
      </c>
      <c r="E21" s="206">
        <v>32.1</v>
      </c>
      <c r="F21" s="206">
        <v>31.9</v>
      </c>
      <c r="G21" s="206">
        <v>31.4</v>
      </c>
      <c r="H21" s="206">
        <v>31.8</v>
      </c>
      <c r="I21" s="206">
        <v>31.8</v>
      </c>
      <c r="J21" s="206">
        <v>31.8</v>
      </c>
      <c r="K21" s="206">
        <v>31.7</v>
      </c>
      <c r="L21" s="206">
        <v>31.6</v>
      </c>
      <c r="M21" s="206">
        <v>31.3</v>
      </c>
      <c r="N21" s="60"/>
      <c r="O21" s="58">
        <f t="shared" si="0"/>
        <v>31.75833333333334</v>
      </c>
      <c r="P21" s="39">
        <f t="shared" si="1"/>
        <v>32.183333333333337</v>
      </c>
    </row>
    <row r="22" spans="1:16" ht="18.2" customHeight="1">
      <c r="A22" s="179">
        <v>2003</v>
      </c>
      <c r="B22" s="206">
        <v>32.6</v>
      </c>
      <c r="C22" s="206">
        <v>32.6</v>
      </c>
      <c r="D22" s="206">
        <v>32.700000000000003</v>
      </c>
      <c r="E22" s="206">
        <v>32.6</v>
      </c>
      <c r="F22" s="206">
        <v>32.799999999999997</v>
      </c>
      <c r="G22" s="206">
        <v>33.1</v>
      </c>
      <c r="H22" s="206">
        <v>32.6</v>
      </c>
      <c r="I22" s="206">
        <v>32.799999999999997</v>
      </c>
      <c r="J22" s="206">
        <v>33</v>
      </c>
      <c r="K22" s="206">
        <v>33.200000000000003</v>
      </c>
      <c r="L22" s="206">
        <v>33.299999999999997</v>
      </c>
      <c r="M22" s="206">
        <v>33.799999999999997</v>
      </c>
      <c r="N22" s="64"/>
      <c r="O22" s="58">
        <f t="shared" si="0"/>
        <v>32.925000000000004</v>
      </c>
      <c r="P22" s="39">
        <f t="shared" si="1"/>
        <v>32.200000000000003</v>
      </c>
    </row>
    <row r="23" spans="1:16" ht="18.2" customHeight="1">
      <c r="A23" s="179">
        <v>2004</v>
      </c>
      <c r="B23" s="206">
        <v>33.6</v>
      </c>
      <c r="C23" s="206">
        <v>33.700000000000003</v>
      </c>
      <c r="D23" s="206">
        <v>33.5</v>
      </c>
      <c r="E23" s="206">
        <v>33.4</v>
      </c>
      <c r="F23" s="206">
        <v>33.299999999999997</v>
      </c>
      <c r="G23" s="206">
        <v>33.4</v>
      </c>
      <c r="H23" s="206">
        <v>33.4</v>
      </c>
      <c r="I23" s="206">
        <v>33.5</v>
      </c>
      <c r="J23" s="206">
        <v>33.5</v>
      </c>
      <c r="K23" s="206">
        <v>33.5</v>
      </c>
      <c r="L23" s="206">
        <v>33.6</v>
      </c>
      <c r="M23" s="206">
        <v>33.6</v>
      </c>
      <c r="N23" s="65"/>
      <c r="O23" s="58">
        <f t="shared" si="0"/>
        <v>33.500000000000007</v>
      </c>
      <c r="P23" s="39">
        <f t="shared" si="1"/>
        <v>33.300000000000004</v>
      </c>
    </row>
    <row r="24" spans="1:16" ht="18.2" customHeight="1">
      <c r="A24" s="179">
        <v>2005</v>
      </c>
      <c r="B24" s="206">
        <v>33.6</v>
      </c>
      <c r="C24" s="206">
        <v>33.6</v>
      </c>
      <c r="D24" s="206">
        <v>33.6</v>
      </c>
      <c r="E24" s="206">
        <v>34.200000000000003</v>
      </c>
      <c r="F24" s="206">
        <v>34.1</v>
      </c>
      <c r="G24" s="206">
        <v>34.299999999999997</v>
      </c>
      <c r="H24" s="206">
        <v>34.299999999999997</v>
      </c>
      <c r="I24" s="206">
        <v>34.200000000000003</v>
      </c>
      <c r="J24" s="206">
        <v>34.299999999999997</v>
      </c>
      <c r="K24" s="206">
        <v>34.1</v>
      </c>
      <c r="L24" s="206">
        <v>34.200000000000003</v>
      </c>
      <c r="M24" s="206">
        <v>34.200000000000003</v>
      </c>
      <c r="N24" s="65"/>
      <c r="O24" s="58">
        <f t="shared" si="0"/>
        <v>34.05833333333333</v>
      </c>
      <c r="P24" s="39">
        <f t="shared" si="1"/>
        <v>33.708333333333329</v>
      </c>
    </row>
    <row r="25" spans="1:16" ht="18.2" customHeight="1">
      <c r="A25" s="179">
        <v>2006</v>
      </c>
      <c r="B25" s="206">
        <v>33.9</v>
      </c>
      <c r="C25" s="206">
        <v>33.9</v>
      </c>
      <c r="D25" s="206">
        <v>34</v>
      </c>
      <c r="E25" s="206">
        <v>33.9</v>
      </c>
      <c r="F25" s="206">
        <v>33.6</v>
      </c>
      <c r="G25" s="206">
        <v>33.200000000000003</v>
      </c>
      <c r="H25" s="206">
        <v>33.5</v>
      </c>
      <c r="I25" s="206">
        <v>33.299999999999997</v>
      </c>
      <c r="J25" s="206">
        <v>33.200000000000003</v>
      </c>
      <c r="K25" s="206">
        <v>33.4</v>
      </c>
      <c r="L25" s="206">
        <v>33.200000000000003</v>
      </c>
      <c r="M25" s="206">
        <v>31.8</v>
      </c>
      <c r="N25" s="64"/>
      <c r="O25" s="58">
        <f t="shared" si="0"/>
        <v>33.408333333333331</v>
      </c>
      <c r="P25" s="39">
        <f t="shared" si="1"/>
        <v>33.983333333333334</v>
      </c>
    </row>
    <row r="26" spans="1:16" ht="18.2" customHeight="1">
      <c r="A26" s="179">
        <v>2007</v>
      </c>
      <c r="B26" s="206">
        <v>33.4</v>
      </c>
      <c r="C26" s="206">
        <v>33.4</v>
      </c>
      <c r="D26" s="206">
        <v>33.5</v>
      </c>
      <c r="E26" s="206">
        <v>33.4</v>
      </c>
      <c r="F26" s="206">
        <v>33.4</v>
      </c>
      <c r="G26" s="206">
        <v>33.6</v>
      </c>
      <c r="H26" s="206">
        <v>33.6</v>
      </c>
      <c r="I26" s="206">
        <v>33.700000000000003</v>
      </c>
      <c r="J26" s="206">
        <v>33.799999999999997</v>
      </c>
      <c r="K26" s="206">
        <v>33.799999999999997</v>
      </c>
      <c r="L26" s="206">
        <v>33.9</v>
      </c>
      <c r="M26" s="206">
        <v>33</v>
      </c>
      <c r="N26" s="64"/>
      <c r="O26" s="58">
        <f t="shared" si="0"/>
        <v>33.541666666666664</v>
      </c>
      <c r="P26" s="39">
        <f t="shared" si="1"/>
        <v>33.258333333333333</v>
      </c>
    </row>
    <row r="27" spans="1:16" ht="18.2" customHeight="1">
      <c r="A27" s="180">
        <v>2008</v>
      </c>
      <c r="B27" s="206">
        <v>34</v>
      </c>
      <c r="C27" s="206">
        <v>33.9</v>
      </c>
      <c r="D27" s="206">
        <v>33.9</v>
      </c>
      <c r="E27" s="206">
        <v>33.6</v>
      </c>
      <c r="F27" s="206">
        <v>33.700000000000003</v>
      </c>
      <c r="G27" s="206">
        <v>33.6</v>
      </c>
      <c r="H27" s="206">
        <v>33.4</v>
      </c>
      <c r="I27" s="206">
        <v>33.5</v>
      </c>
      <c r="J27" s="206">
        <v>33.6</v>
      </c>
      <c r="K27" s="206">
        <v>33.4</v>
      </c>
      <c r="L27" s="206">
        <v>33.299999999999997</v>
      </c>
      <c r="M27" s="206">
        <v>33.4</v>
      </c>
      <c r="N27" s="62"/>
      <c r="O27" s="58">
        <f t="shared" si="0"/>
        <v>33.608333333333334</v>
      </c>
      <c r="P27" s="39">
        <f t="shared" si="1"/>
        <v>33.708333333333336</v>
      </c>
    </row>
    <row r="28" spans="1:16" ht="18.2" customHeight="1">
      <c r="A28" s="180">
        <v>2009</v>
      </c>
      <c r="B28" s="206">
        <v>33.4</v>
      </c>
      <c r="C28" s="206">
        <v>33.200000000000003</v>
      </c>
      <c r="D28" s="206">
        <v>33</v>
      </c>
      <c r="E28" s="206">
        <v>33.1</v>
      </c>
      <c r="F28" s="206">
        <v>33.1</v>
      </c>
      <c r="G28" s="206">
        <v>32.9</v>
      </c>
      <c r="H28" s="206">
        <v>32.6</v>
      </c>
      <c r="I28" s="206">
        <v>32.799999999999997</v>
      </c>
      <c r="J28" s="206">
        <v>32.799999999999997</v>
      </c>
      <c r="K28" s="206">
        <v>32.799999999999997</v>
      </c>
      <c r="L28" s="206">
        <v>32.700000000000003</v>
      </c>
      <c r="M28" s="206">
        <v>32.9</v>
      </c>
      <c r="N28" s="65"/>
      <c r="O28" s="58">
        <f t="shared" si="0"/>
        <v>32.941666666666663</v>
      </c>
      <c r="P28" s="39">
        <f t="shared" si="1"/>
        <v>33.274999999999999</v>
      </c>
    </row>
    <row r="29" spans="1:16" ht="18.2" customHeight="1">
      <c r="A29" s="180">
        <v>2010</v>
      </c>
      <c r="B29" s="206">
        <v>32.700000000000003</v>
      </c>
      <c r="C29" s="206">
        <v>32.5</v>
      </c>
      <c r="D29" s="206">
        <v>32.5</v>
      </c>
      <c r="E29" s="206">
        <v>32.700000000000003</v>
      </c>
      <c r="F29" s="206">
        <v>32.5</v>
      </c>
      <c r="G29" s="206">
        <v>32.299999999999997</v>
      </c>
      <c r="H29" s="206">
        <v>32.4</v>
      </c>
      <c r="I29" s="206">
        <v>32.200000000000003</v>
      </c>
      <c r="J29" s="206">
        <v>31.9</v>
      </c>
      <c r="K29" s="206">
        <v>32.200000000000003</v>
      </c>
      <c r="L29" s="206">
        <v>32.200000000000003</v>
      </c>
      <c r="M29" s="206">
        <v>32.1</v>
      </c>
      <c r="N29" s="65" t="s">
        <v>0</v>
      </c>
      <c r="O29" s="58">
        <f t="shared" si="0"/>
        <v>32.35</v>
      </c>
      <c r="P29" s="39">
        <f t="shared" si="1"/>
        <v>32.65</v>
      </c>
    </row>
    <row r="30" spans="1:16" ht="18.2" customHeight="1">
      <c r="A30" s="180">
        <v>2011</v>
      </c>
      <c r="B30" s="206">
        <v>32</v>
      </c>
      <c r="C30" s="206">
        <v>32</v>
      </c>
      <c r="D30" s="206">
        <v>31.9</v>
      </c>
      <c r="E30" s="206">
        <v>31.7</v>
      </c>
      <c r="F30" s="206">
        <v>31.6</v>
      </c>
      <c r="G30" s="206">
        <v>31.7</v>
      </c>
      <c r="H30" s="206">
        <v>31.7</v>
      </c>
      <c r="I30" s="206">
        <v>31.6</v>
      </c>
      <c r="J30" s="206">
        <v>31.5</v>
      </c>
      <c r="K30" s="206">
        <v>31.6</v>
      </c>
      <c r="L30" s="206">
        <v>31.7</v>
      </c>
      <c r="M30" s="206">
        <v>31.4</v>
      </c>
      <c r="N30" s="65"/>
      <c r="O30" s="58">
        <f t="shared" si="0"/>
        <v>31.7</v>
      </c>
      <c r="P30" s="39">
        <f t="shared" si="1"/>
        <v>31.991666666666667</v>
      </c>
    </row>
    <row r="31" spans="1:16" ht="18.2" customHeight="1">
      <c r="A31" s="180">
        <v>2012</v>
      </c>
      <c r="B31" s="206">
        <v>31.4</v>
      </c>
      <c r="C31" s="132">
        <v>31.3</v>
      </c>
      <c r="D31" s="131">
        <v>31.2</v>
      </c>
      <c r="E31" s="131">
        <v>31.5</v>
      </c>
      <c r="F31" s="131">
        <v>31.6</v>
      </c>
      <c r="G31" s="131">
        <v>31.7</v>
      </c>
      <c r="H31" s="131">
        <v>31.6</v>
      </c>
      <c r="I31" s="132">
        <v>32</v>
      </c>
      <c r="J31" s="131">
        <v>31.6</v>
      </c>
      <c r="K31" s="131">
        <v>31.6</v>
      </c>
      <c r="L31" s="131">
        <v>31.5</v>
      </c>
      <c r="M31" s="131">
        <v>31.2</v>
      </c>
      <c r="N31" s="65"/>
      <c r="O31" s="58">
        <f t="shared" si="0"/>
        <v>31.516666666666666</v>
      </c>
      <c r="P31" s="39">
        <f t="shared" si="1"/>
        <v>31.516666666666666</v>
      </c>
    </row>
    <row r="32" spans="1:16" ht="18.2" customHeight="1">
      <c r="A32" s="150">
        <v>2013</v>
      </c>
      <c r="B32" s="61">
        <v>31.7</v>
      </c>
      <c r="C32" s="61">
        <v>31.5</v>
      </c>
      <c r="D32" s="61">
        <v>31.6</v>
      </c>
      <c r="E32" s="131">
        <v>31.6</v>
      </c>
      <c r="F32" s="61">
        <v>31.4</v>
      </c>
      <c r="G32" s="62">
        <v>31.5</v>
      </c>
      <c r="H32" s="61">
        <v>31.4</v>
      </c>
      <c r="I32" s="61">
        <v>31.3</v>
      </c>
      <c r="J32" s="62">
        <v>31.3</v>
      </c>
      <c r="K32" s="62">
        <v>31.1</v>
      </c>
      <c r="L32" s="62">
        <v>31.1</v>
      </c>
      <c r="M32" s="62">
        <v>30.9</v>
      </c>
      <c r="N32" s="65"/>
      <c r="O32" s="58">
        <f t="shared" si="0"/>
        <v>31.366666666666671</v>
      </c>
      <c r="P32" s="39">
        <f t="shared" si="1"/>
        <v>31.566666666666666</v>
      </c>
    </row>
    <row r="33" spans="1:16" ht="18.2" customHeight="1">
      <c r="A33" s="62">
        <v>2014</v>
      </c>
      <c r="B33" s="61">
        <v>30.8</v>
      </c>
      <c r="C33" s="62">
        <v>30.9</v>
      </c>
      <c r="D33" s="61">
        <v>30.8</v>
      </c>
      <c r="E33" s="132">
        <v>30.8</v>
      </c>
      <c r="F33" s="62">
        <v>30.7</v>
      </c>
      <c r="G33" s="62">
        <v>30.6</v>
      </c>
      <c r="H33" s="61">
        <v>30.6</v>
      </c>
      <c r="I33" s="61">
        <v>30.5</v>
      </c>
      <c r="J33" s="62">
        <v>30.6</v>
      </c>
      <c r="K33" s="62">
        <v>30.3</v>
      </c>
      <c r="L33" s="61">
        <v>30.4</v>
      </c>
      <c r="M33" s="62">
        <v>30.5</v>
      </c>
      <c r="N33" s="65"/>
      <c r="O33" s="58">
        <f t="shared" si="0"/>
        <v>30.625</v>
      </c>
      <c r="P33" s="39">
        <f t="shared" si="1"/>
        <v>30.975000000000001</v>
      </c>
    </row>
    <row r="34" spans="1:16" ht="18.2" customHeight="1">
      <c r="A34" s="62">
        <v>2015</v>
      </c>
      <c r="B34" s="62">
        <v>30.1</v>
      </c>
      <c r="C34" s="62">
        <v>29.6</v>
      </c>
      <c r="D34" s="61">
        <v>29.8</v>
      </c>
      <c r="E34" s="131">
        <v>29.4</v>
      </c>
      <c r="F34" s="236" t="s">
        <v>40</v>
      </c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N36" s="4"/>
      <c r="O36" s="4"/>
      <c r="P36" s="4"/>
    </row>
    <row r="37" spans="1:16" ht="15.75" customHeight="1">
      <c r="A37" s="230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F34" sqref="F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0" t="s">
        <v>34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9" t="s">
        <v>41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198" t="s">
        <v>1</v>
      </c>
      <c r="B8" s="198" t="s">
        <v>11</v>
      </c>
      <c r="C8" s="198" t="s">
        <v>2</v>
      </c>
      <c r="D8" s="198" t="s">
        <v>12</v>
      </c>
      <c r="E8" s="198" t="s">
        <v>13</v>
      </c>
      <c r="F8" s="198" t="s">
        <v>18</v>
      </c>
      <c r="G8" s="198" t="s">
        <v>14</v>
      </c>
      <c r="H8" s="198" t="s">
        <v>15</v>
      </c>
      <c r="I8" s="198" t="s">
        <v>16</v>
      </c>
      <c r="J8" s="198" t="s">
        <v>17</v>
      </c>
      <c r="K8" s="198" t="s">
        <v>3</v>
      </c>
      <c r="L8" s="198" t="s">
        <v>4</v>
      </c>
      <c r="M8" s="198" t="s">
        <v>5</v>
      </c>
      <c r="N8" s="54"/>
      <c r="O8" s="56" t="s">
        <v>7</v>
      </c>
      <c r="P8" s="56" t="s">
        <v>6</v>
      </c>
    </row>
    <row r="9" spans="1:16" ht="18.2" customHeight="1">
      <c r="A9" s="179">
        <v>1990</v>
      </c>
      <c r="B9" s="206">
        <v>96.2</v>
      </c>
      <c r="C9" s="206">
        <v>98</v>
      </c>
      <c r="D9" s="206">
        <v>98.9</v>
      </c>
      <c r="E9" s="206">
        <v>98.9</v>
      </c>
      <c r="F9" s="206">
        <v>99.9</v>
      </c>
      <c r="G9" s="206">
        <v>99.1</v>
      </c>
      <c r="H9" s="206">
        <v>98</v>
      </c>
      <c r="I9" s="206">
        <v>97.6</v>
      </c>
      <c r="J9" s="206">
        <v>97.2</v>
      </c>
      <c r="K9" s="206">
        <v>97.2</v>
      </c>
      <c r="L9" s="206">
        <v>97</v>
      </c>
      <c r="M9" s="206">
        <v>96.6</v>
      </c>
      <c r="N9" s="57"/>
      <c r="O9" s="58">
        <f>AVERAGE(B9:M9)</f>
        <v>97.883333333333326</v>
      </c>
      <c r="P9" s="59" t="s">
        <v>21</v>
      </c>
    </row>
    <row r="10" spans="1:16" ht="18.2" customHeight="1">
      <c r="A10" s="179">
        <v>1991</v>
      </c>
      <c r="B10" s="206">
        <v>96.3</v>
      </c>
      <c r="C10" s="206">
        <v>96.1</v>
      </c>
      <c r="D10" s="206">
        <v>95.7</v>
      </c>
      <c r="E10" s="206">
        <v>96.7</v>
      </c>
      <c r="F10" s="206">
        <v>97</v>
      </c>
      <c r="G10" s="206">
        <v>96.2</v>
      </c>
      <c r="H10" s="206">
        <v>96.2</v>
      </c>
      <c r="I10" s="206">
        <v>96</v>
      </c>
      <c r="J10" s="206">
        <v>95.7</v>
      </c>
      <c r="K10" s="206">
        <v>95.7</v>
      </c>
      <c r="L10" s="206">
        <v>95.7</v>
      </c>
      <c r="M10" s="206">
        <v>95.9</v>
      </c>
      <c r="N10" s="57"/>
      <c r="O10" s="58">
        <f t="shared" ref="O10:O33" si="0">AVERAGE(B10:M10)</f>
        <v>96.100000000000023</v>
      </c>
      <c r="P10" s="39">
        <f>(AVERAGE(H9:M9)+AVERAGE(B10:G10))/2</f>
        <v>96.8</v>
      </c>
    </row>
    <row r="11" spans="1:16" ht="18.2" customHeight="1">
      <c r="A11" s="179">
        <v>1992</v>
      </c>
      <c r="B11" s="206">
        <v>96</v>
      </c>
      <c r="C11" s="206">
        <v>96.2</v>
      </c>
      <c r="D11" s="206">
        <v>96.4</v>
      </c>
      <c r="E11" s="206">
        <v>96.1</v>
      </c>
      <c r="F11" s="206">
        <v>96.6</v>
      </c>
      <c r="G11" s="206">
        <v>96.8</v>
      </c>
      <c r="H11" s="206">
        <v>98.7</v>
      </c>
      <c r="I11" s="206">
        <v>99.8</v>
      </c>
      <c r="J11" s="206">
        <v>99.6</v>
      </c>
      <c r="K11" s="206">
        <v>100.5</v>
      </c>
      <c r="L11" s="206">
        <v>100.9</v>
      </c>
      <c r="M11" s="206">
        <v>100.7</v>
      </c>
      <c r="N11" s="60"/>
      <c r="O11" s="58">
        <f t="shared" si="0"/>
        <v>98.191666666666677</v>
      </c>
      <c r="P11" s="39">
        <f t="shared" ref="P11:P33" si="1">(AVERAGE(H10:M10)+AVERAGE(B11:G11))/2</f>
        <v>96.108333333333334</v>
      </c>
    </row>
    <row r="12" spans="1:16" ht="18.2" customHeight="1">
      <c r="A12" s="179">
        <v>1993</v>
      </c>
      <c r="B12" s="206">
        <v>103.1</v>
      </c>
      <c r="C12" s="206">
        <v>103.2</v>
      </c>
      <c r="D12" s="206">
        <v>103.1</v>
      </c>
      <c r="E12" s="206">
        <v>104</v>
      </c>
      <c r="F12" s="206">
        <v>103.8</v>
      </c>
      <c r="G12" s="206">
        <v>104.5</v>
      </c>
      <c r="H12" s="206">
        <v>104.5</v>
      </c>
      <c r="I12" s="206">
        <v>104.7</v>
      </c>
      <c r="J12" s="206">
        <v>105.1</v>
      </c>
      <c r="K12" s="206">
        <v>104.7</v>
      </c>
      <c r="L12" s="206">
        <v>105.1</v>
      </c>
      <c r="M12" s="206">
        <v>104.3</v>
      </c>
      <c r="N12" s="60"/>
      <c r="O12" s="58">
        <f t="shared" si="0"/>
        <v>104.175</v>
      </c>
      <c r="P12" s="39">
        <f t="shared" si="1"/>
        <v>101.825</v>
      </c>
    </row>
    <row r="13" spans="1:16" ht="18.2" customHeight="1">
      <c r="A13" s="179">
        <v>1994</v>
      </c>
      <c r="B13" s="206">
        <v>105.8</v>
      </c>
      <c r="C13" s="206">
        <v>105.8</v>
      </c>
      <c r="D13" s="206">
        <v>106.4</v>
      </c>
      <c r="E13" s="206">
        <v>106.9</v>
      </c>
      <c r="F13" s="206">
        <v>107</v>
      </c>
      <c r="G13" s="206">
        <v>107.5</v>
      </c>
      <c r="H13" s="206">
        <v>107.8</v>
      </c>
      <c r="I13" s="206">
        <v>107.6</v>
      </c>
      <c r="J13" s="206">
        <v>109.7</v>
      </c>
      <c r="K13" s="206">
        <v>110.9</v>
      </c>
      <c r="L13" s="206">
        <v>111.1</v>
      </c>
      <c r="M13" s="206">
        <v>112</v>
      </c>
      <c r="N13" s="57"/>
      <c r="O13" s="58">
        <f t="shared" si="0"/>
        <v>108.20833333333333</v>
      </c>
      <c r="P13" s="39">
        <f t="shared" si="1"/>
        <v>105.64999999999998</v>
      </c>
    </row>
    <row r="14" spans="1:16" ht="18.2" customHeight="1">
      <c r="A14" s="179">
        <v>1995</v>
      </c>
      <c r="B14" s="206">
        <v>112.4</v>
      </c>
      <c r="C14" s="206">
        <v>112.9</v>
      </c>
      <c r="D14" s="206">
        <v>113.5</v>
      </c>
      <c r="E14" s="206">
        <v>113.3</v>
      </c>
      <c r="F14" s="206">
        <v>113.6</v>
      </c>
      <c r="G14" s="206">
        <v>113.4</v>
      </c>
      <c r="H14" s="206">
        <v>112.5</v>
      </c>
      <c r="I14" s="206">
        <v>113</v>
      </c>
      <c r="J14" s="206">
        <v>113.7</v>
      </c>
      <c r="K14" s="206">
        <v>113.7</v>
      </c>
      <c r="L14" s="206">
        <v>114.1</v>
      </c>
      <c r="M14" s="206">
        <v>114.2</v>
      </c>
      <c r="N14" s="57"/>
      <c r="O14" s="58">
        <f t="shared" si="0"/>
        <v>113.35833333333333</v>
      </c>
      <c r="P14" s="39">
        <f t="shared" si="1"/>
        <v>111.51666666666668</v>
      </c>
    </row>
    <row r="15" spans="1:16" ht="18.2" customHeight="1">
      <c r="A15" s="179">
        <v>1996</v>
      </c>
      <c r="B15" s="206">
        <v>114.3</v>
      </c>
      <c r="C15" s="206">
        <v>114.7</v>
      </c>
      <c r="D15" s="206">
        <v>114.8</v>
      </c>
      <c r="E15" s="206">
        <v>115.5</v>
      </c>
      <c r="F15" s="206">
        <v>116.5</v>
      </c>
      <c r="G15" s="206">
        <v>116.8</v>
      </c>
      <c r="H15" s="206">
        <v>117</v>
      </c>
      <c r="I15" s="206">
        <v>117.5</v>
      </c>
      <c r="J15" s="206">
        <v>115.3</v>
      </c>
      <c r="K15" s="206">
        <v>118.5</v>
      </c>
      <c r="L15" s="206">
        <v>119.8</v>
      </c>
      <c r="M15" s="206">
        <v>120.2</v>
      </c>
      <c r="N15" s="57"/>
      <c r="O15" s="58">
        <f t="shared" si="0"/>
        <v>116.74166666666666</v>
      </c>
      <c r="P15" s="39">
        <f t="shared" si="1"/>
        <v>114.48333333333333</v>
      </c>
    </row>
    <row r="16" spans="1:16" ht="18.2" customHeight="1">
      <c r="A16" s="179">
        <v>1997</v>
      </c>
      <c r="B16" s="206">
        <v>120.3</v>
      </c>
      <c r="C16" s="206">
        <v>119.9</v>
      </c>
      <c r="D16" s="206">
        <v>120.4</v>
      </c>
      <c r="E16" s="206">
        <v>120.7</v>
      </c>
      <c r="F16" s="206">
        <v>120.9</v>
      </c>
      <c r="G16" s="206">
        <v>122</v>
      </c>
      <c r="H16" s="206">
        <v>122</v>
      </c>
      <c r="I16" s="206">
        <v>122.5</v>
      </c>
      <c r="J16" s="206">
        <v>122.5</v>
      </c>
      <c r="K16" s="206">
        <v>121.8</v>
      </c>
      <c r="L16" s="206">
        <v>121.5</v>
      </c>
      <c r="M16" s="206">
        <v>121.6</v>
      </c>
      <c r="N16" s="57"/>
      <c r="O16" s="58">
        <f t="shared" si="0"/>
        <v>121.34166666666665</v>
      </c>
      <c r="P16" s="39">
        <f t="shared" si="1"/>
        <v>119.375</v>
      </c>
    </row>
    <row r="17" spans="1:16" ht="18.2" customHeight="1">
      <c r="A17" s="179">
        <v>1998</v>
      </c>
      <c r="B17" s="206">
        <v>121.2</v>
      </c>
      <c r="C17" s="206">
        <v>122.1</v>
      </c>
      <c r="D17" s="206">
        <v>122.7</v>
      </c>
      <c r="E17" s="206">
        <v>122</v>
      </c>
      <c r="F17" s="206">
        <v>122.4</v>
      </c>
      <c r="G17" s="206">
        <v>122.2</v>
      </c>
      <c r="H17" s="206">
        <v>122.9</v>
      </c>
      <c r="I17" s="206">
        <v>123.5</v>
      </c>
      <c r="J17" s="206">
        <v>125</v>
      </c>
      <c r="K17" s="206">
        <v>123.1</v>
      </c>
      <c r="L17" s="206">
        <v>124.2</v>
      </c>
      <c r="M17" s="206">
        <v>123.6</v>
      </c>
      <c r="N17" s="57"/>
      <c r="O17" s="58">
        <f t="shared" si="0"/>
        <v>122.90833333333332</v>
      </c>
      <c r="P17" s="39">
        <f t="shared" si="1"/>
        <v>122.04166666666667</v>
      </c>
    </row>
    <row r="18" spans="1:16" ht="18.2" customHeight="1">
      <c r="A18" s="179">
        <v>1999</v>
      </c>
      <c r="B18" s="206">
        <v>126.6</v>
      </c>
      <c r="C18" s="206">
        <v>127.4</v>
      </c>
      <c r="D18" s="206">
        <v>127.9</v>
      </c>
      <c r="E18" s="206">
        <v>129.1</v>
      </c>
      <c r="F18" s="206">
        <v>129</v>
      </c>
      <c r="G18" s="206">
        <v>129.80000000000001</v>
      </c>
      <c r="H18" s="206">
        <v>129.9</v>
      </c>
      <c r="I18" s="206">
        <v>130.4</v>
      </c>
      <c r="J18" s="206">
        <v>131.1</v>
      </c>
      <c r="K18" s="206">
        <v>131.9</v>
      </c>
      <c r="L18" s="206">
        <v>131.69999999999999</v>
      </c>
      <c r="M18" s="206">
        <v>131.4</v>
      </c>
      <c r="N18" s="57"/>
      <c r="O18" s="58">
        <f t="shared" si="0"/>
        <v>129.68333333333334</v>
      </c>
      <c r="P18" s="39">
        <f t="shared" si="1"/>
        <v>126.00833333333333</v>
      </c>
    </row>
    <row r="19" spans="1:16" ht="18.2" customHeight="1">
      <c r="A19" s="179">
        <v>2000</v>
      </c>
      <c r="B19" s="206">
        <v>131.69999999999999</v>
      </c>
      <c r="C19" s="206">
        <v>131.4</v>
      </c>
      <c r="D19" s="206">
        <v>131.80000000000001</v>
      </c>
      <c r="E19" s="206">
        <v>134</v>
      </c>
      <c r="F19" s="206">
        <v>133.6</v>
      </c>
      <c r="G19" s="206">
        <v>133.1</v>
      </c>
      <c r="H19" s="206">
        <v>133.9</v>
      </c>
      <c r="I19" s="206">
        <v>134.1</v>
      </c>
      <c r="J19" s="206">
        <v>134.4</v>
      </c>
      <c r="K19" s="206">
        <v>136.5</v>
      </c>
      <c r="L19" s="206">
        <v>136.5</v>
      </c>
      <c r="M19" s="206">
        <v>136</v>
      </c>
      <c r="N19" s="57"/>
      <c r="O19" s="58">
        <f t="shared" si="0"/>
        <v>133.91666666666669</v>
      </c>
      <c r="P19" s="39">
        <f t="shared" si="1"/>
        <v>131.83333333333334</v>
      </c>
    </row>
    <row r="20" spans="1:16" ht="18.2" customHeight="1">
      <c r="A20" s="179">
        <v>2001</v>
      </c>
      <c r="B20" s="206">
        <v>135.30000000000001</v>
      </c>
      <c r="C20" s="206">
        <v>135.19999999999999</v>
      </c>
      <c r="D20" s="206">
        <v>134.9</v>
      </c>
      <c r="E20" s="206">
        <v>134.6</v>
      </c>
      <c r="F20" s="206">
        <v>134</v>
      </c>
      <c r="G20" s="206">
        <v>134.5</v>
      </c>
      <c r="H20" s="206">
        <v>135.5</v>
      </c>
      <c r="I20" s="206">
        <v>133.1</v>
      </c>
      <c r="J20" s="206">
        <v>132.80000000000001</v>
      </c>
      <c r="K20" s="206">
        <v>130.30000000000001</v>
      </c>
      <c r="L20" s="206">
        <v>129</v>
      </c>
      <c r="M20" s="206">
        <v>128</v>
      </c>
      <c r="N20" s="60"/>
      <c r="O20" s="58">
        <f t="shared" si="0"/>
        <v>133.1</v>
      </c>
      <c r="P20" s="39">
        <f t="shared" si="1"/>
        <v>134.99166666666667</v>
      </c>
    </row>
    <row r="21" spans="1:16" ht="18" customHeight="1">
      <c r="A21" s="179">
        <v>2002</v>
      </c>
      <c r="B21" s="206">
        <v>131</v>
      </c>
      <c r="C21" s="206">
        <v>130.1</v>
      </c>
      <c r="D21" s="206">
        <v>130.19999999999999</v>
      </c>
      <c r="E21" s="206">
        <v>129.80000000000001</v>
      </c>
      <c r="F21" s="206">
        <v>130.1</v>
      </c>
      <c r="G21" s="206">
        <v>129.1</v>
      </c>
      <c r="H21" s="206">
        <v>130</v>
      </c>
      <c r="I21" s="206">
        <v>129.4</v>
      </c>
      <c r="J21" s="206">
        <v>129.19999999999999</v>
      </c>
      <c r="K21" s="206">
        <v>129.69999999999999</v>
      </c>
      <c r="L21" s="206">
        <v>129.19999999999999</v>
      </c>
      <c r="M21" s="206">
        <v>130</v>
      </c>
      <c r="N21" s="60"/>
      <c r="O21" s="58">
        <f t="shared" si="0"/>
        <v>129.81666666666669</v>
      </c>
      <c r="P21" s="39">
        <f t="shared" si="1"/>
        <v>130.75</v>
      </c>
    </row>
    <row r="22" spans="1:16" ht="18.2" customHeight="1">
      <c r="A22" s="179">
        <v>2003</v>
      </c>
      <c r="B22" s="206">
        <v>130.9</v>
      </c>
      <c r="C22" s="206">
        <v>131.1</v>
      </c>
      <c r="D22" s="206">
        <v>132.19999999999999</v>
      </c>
      <c r="E22" s="206">
        <v>130</v>
      </c>
      <c r="F22" s="206">
        <v>129.80000000000001</v>
      </c>
      <c r="G22" s="206">
        <v>131.30000000000001</v>
      </c>
      <c r="H22" s="206">
        <v>129.9</v>
      </c>
      <c r="I22" s="206">
        <v>130.6</v>
      </c>
      <c r="J22" s="206">
        <v>130.6</v>
      </c>
      <c r="K22" s="206">
        <v>131.4</v>
      </c>
      <c r="L22" s="206">
        <v>131.30000000000001</v>
      </c>
      <c r="M22" s="206">
        <v>132.1</v>
      </c>
      <c r="N22" s="64"/>
      <c r="O22" s="58">
        <f t="shared" si="0"/>
        <v>130.93333333333331</v>
      </c>
      <c r="P22" s="39">
        <f t="shared" si="1"/>
        <v>130.23333333333335</v>
      </c>
    </row>
    <row r="23" spans="1:16" ht="18.2" customHeight="1">
      <c r="A23" s="179">
        <v>2004</v>
      </c>
      <c r="B23" s="206">
        <v>131.5</v>
      </c>
      <c r="C23" s="206">
        <v>132</v>
      </c>
      <c r="D23" s="206">
        <v>132.4</v>
      </c>
      <c r="E23" s="206">
        <v>133</v>
      </c>
      <c r="F23" s="206">
        <v>133.9</v>
      </c>
      <c r="G23" s="206">
        <v>134.6</v>
      </c>
      <c r="H23" s="206">
        <v>134.69999999999999</v>
      </c>
      <c r="I23" s="206">
        <v>135</v>
      </c>
      <c r="J23" s="206">
        <v>134.9</v>
      </c>
      <c r="K23" s="206">
        <v>136.6</v>
      </c>
      <c r="L23" s="206">
        <v>136.5</v>
      </c>
      <c r="M23" s="206">
        <v>137</v>
      </c>
      <c r="N23" s="65"/>
      <c r="O23" s="58">
        <f t="shared" si="0"/>
        <v>134.34166666666667</v>
      </c>
      <c r="P23" s="39">
        <f t="shared" si="1"/>
        <v>131.94166666666666</v>
      </c>
    </row>
    <row r="24" spans="1:16" ht="18.2" customHeight="1">
      <c r="A24" s="179">
        <v>2005</v>
      </c>
      <c r="B24" s="206">
        <v>136.30000000000001</v>
      </c>
      <c r="C24" s="206">
        <v>136</v>
      </c>
      <c r="D24" s="206">
        <v>135.9</v>
      </c>
      <c r="E24" s="206">
        <v>136.4</v>
      </c>
      <c r="F24" s="206">
        <v>136.9</v>
      </c>
      <c r="G24" s="206">
        <v>137.30000000000001</v>
      </c>
      <c r="H24" s="206">
        <v>137.6</v>
      </c>
      <c r="I24" s="206">
        <v>137.80000000000001</v>
      </c>
      <c r="J24" s="206">
        <v>138.1</v>
      </c>
      <c r="K24" s="206">
        <v>136.9</v>
      </c>
      <c r="L24" s="206">
        <v>137.5</v>
      </c>
      <c r="M24" s="206">
        <v>137.1</v>
      </c>
      <c r="N24" s="65"/>
      <c r="O24" s="58">
        <f t="shared" si="0"/>
        <v>136.98333333333332</v>
      </c>
      <c r="P24" s="39">
        <f t="shared" si="1"/>
        <v>136.125</v>
      </c>
    </row>
    <row r="25" spans="1:16" ht="18.2" customHeight="1">
      <c r="A25" s="179">
        <v>2006</v>
      </c>
      <c r="B25" s="206">
        <v>138.30000000000001</v>
      </c>
      <c r="C25" s="206">
        <v>137.9</v>
      </c>
      <c r="D25" s="206">
        <v>138.1</v>
      </c>
      <c r="E25" s="206">
        <v>137.69999999999999</v>
      </c>
      <c r="F25" s="206">
        <v>136.4</v>
      </c>
      <c r="G25" s="206">
        <v>135.30000000000001</v>
      </c>
      <c r="H25" s="206">
        <v>135.19999999999999</v>
      </c>
      <c r="I25" s="206">
        <v>135</v>
      </c>
      <c r="J25" s="206">
        <v>134.9</v>
      </c>
      <c r="K25" s="206">
        <v>134.5</v>
      </c>
      <c r="L25" s="206">
        <v>134.9</v>
      </c>
      <c r="M25" s="206">
        <v>134.19999999999999</v>
      </c>
      <c r="N25" s="64"/>
      <c r="O25" s="58">
        <f t="shared" si="0"/>
        <v>136.03333333333336</v>
      </c>
      <c r="P25" s="39">
        <f t="shared" si="1"/>
        <v>137.39166666666665</v>
      </c>
    </row>
    <row r="26" spans="1:16" ht="18.2" customHeight="1">
      <c r="A26" s="179">
        <v>2007</v>
      </c>
      <c r="B26" s="206">
        <v>133.1</v>
      </c>
      <c r="C26" s="206">
        <v>132.5</v>
      </c>
      <c r="D26" s="206">
        <v>133</v>
      </c>
      <c r="E26" s="206">
        <v>133</v>
      </c>
      <c r="F26" s="206">
        <v>132.9</v>
      </c>
      <c r="G26" s="206">
        <v>132.69999999999999</v>
      </c>
      <c r="H26" s="206">
        <v>132</v>
      </c>
      <c r="I26" s="206">
        <v>131.30000000000001</v>
      </c>
      <c r="J26" s="206">
        <v>131.30000000000001</v>
      </c>
      <c r="K26" s="206">
        <v>130.19999999999999</v>
      </c>
      <c r="L26" s="206">
        <v>130.9</v>
      </c>
      <c r="M26" s="206">
        <v>130.69999999999999</v>
      </c>
      <c r="N26" s="64"/>
      <c r="O26" s="58">
        <f t="shared" si="0"/>
        <v>131.96666666666667</v>
      </c>
      <c r="P26" s="39">
        <f t="shared" si="1"/>
        <v>133.82499999999999</v>
      </c>
    </row>
    <row r="27" spans="1:16" ht="18.2" customHeight="1">
      <c r="A27" s="180">
        <v>2008</v>
      </c>
      <c r="B27" s="206">
        <v>131.6</v>
      </c>
      <c r="C27" s="206">
        <v>131.5</v>
      </c>
      <c r="D27" s="206">
        <v>130.9</v>
      </c>
      <c r="E27" s="206">
        <v>130.5</v>
      </c>
      <c r="F27" s="206">
        <v>130.4</v>
      </c>
      <c r="G27" s="206">
        <v>130.19999999999999</v>
      </c>
      <c r="H27" s="206">
        <v>130.69999999999999</v>
      </c>
      <c r="I27" s="206">
        <v>129.69999999999999</v>
      </c>
      <c r="J27" s="206">
        <v>129.1</v>
      </c>
      <c r="K27" s="206">
        <v>128.1</v>
      </c>
      <c r="L27" s="206">
        <v>127.2</v>
      </c>
      <c r="M27" s="206">
        <v>127.3</v>
      </c>
      <c r="N27" s="62"/>
      <c r="O27" s="58">
        <f t="shared" si="0"/>
        <v>129.76666666666665</v>
      </c>
      <c r="P27" s="39">
        <f t="shared" si="1"/>
        <v>130.95833333333331</v>
      </c>
    </row>
    <row r="28" spans="1:16" ht="18.2" customHeight="1">
      <c r="A28" s="180">
        <v>2009</v>
      </c>
      <c r="B28" s="206">
        <v>127.1</v>
      </c>
      <c r="C28" s="206">
        <v>126.6</v>
      </c>
      <c r="D28" s="206">
        <v>126.2</v>
      </c>
      <c r="E28" s="206">
        <v>125.9</v>
      </c>
      <c r="F28" s="206">
        <v>125.8</v>
      </c>
      <c r="G28" s="206">
        <v>125.5</v>
      </c>
      <c r="H28" s="206">
        <v>125.2</v>
      </c>
      <c r="I28" s="206">
        <v>125.7</v>
      </c>
      <c r="J28" s="206">
        <v>125.4</v>
      </c>
      <c r="K28" s="206">
        <v>125.9</v>
      </c>
      <c r="L28" s="206">
        <v>125.9</v>
      </c>
      <c r="M28" s="206">
        <v>124.7</v>
      </c>
      <c r="N28" s="65"/>
      <c r="O28" s="58">
        <f t="shared" si="0"/>
        <v>125.82500000000003</v>
      </c>
      <c r="P28" s="39">
        <f t="shared" si="1"/>
        <v>127.43333333333334</v>
      </c>
    </row>
    <row r="29" spans="1:16" ht="18.2" customHeight="1">
      <c r="A29" s="180">
        <v>2010</v>
      </c>
      <c r="B29" s="206">
        <v>126.5</v>
      </c>
      <c r="C29" s="206">
        <v>126.8</v>
      </c>
      <c r="D29" s="206">
        <v>126.9</v>
      </c>
      <c r="E29" s="206">
        <v>127.1</v>
      </c>
      <c r="F29" s="206">
        <v>126.9</v>
      </c>
      <c r="G29" s="206">
        <v>127.5</v>
      </c>
      <c r="H29" s="206">
        <v>127.9</v>
      </c>
      <c r="I29" s="206">
        <v>127.8</v>
      </c>
      <c r="J29" s="206">
        <v>127.9</v>
      </c>
      <c r="K29" s="206">
        <v>128.1</v>
      </c>
      <c r="L29" s="206">
        <v>128.19999999999999</v>
      </c>
      <c r="M29" s="206">
        <v>128.4</v>
      </c>
      <c r="N29" s="65" t="s">
        <v>0</v>
      </c>
      <c r="O29" s="58">
        <f t="shared" si="0"/>
        <v>127.5</v>
      </c>
      <c r="P29" s="39">
        <f t="shared" si="1"/>
        <v>126.20833333333334</v>
      </c>
    </row>
    <row r="30" spans="1:16" ht="18.2" customHeight="1">
      <c r="A30" s="180">
        <v>2011</v>
      </c>
      <c r="B30" s="206">
        <v>128.19999999999999</v>
      </c>
      <c r="C30" s="206">
        <v>128.1</v>
      </c>
      <c r="D30" s="206">
        <v>128.1</v>
      </c>
      <c r="E30" s="206">
        <v>128</v>
      </c>
      <c r="F30" s="206">
        <v>128</v>
      </c>
      <c r="G30" s="206">
        <v>128.19999999999999</v>
      </c>
      <c r="H30" s="206">
        <v>128.5</v>
      </c>
      <c r="I30" s="206">
        <v>128.19999999999999</v>
      </c>
      <c r="J30" s="206">
        <v>128.19999999999999</v>
      </c>
      <c r="K30" s="206">
        <v>128.19999999999999</v>
      </c>
      <c r="L30" s="206">
        <v>128.4</v>
      </c>
      <c r="M30" s="206">
        <v>128.19999999999999</v>
      </c>
      <c r="N30" s="65"/>
      <c r="O30" s="58">
        <f t="shared" si="0"/>
        <v>128.19166666666669</v>
      </c>
      <c r="P30" s="39">
        <f t="shared" si="1"/>
        <v>128.07499999999999</v>
      </c>
    </row>
    <row r="31" spans="1:16" ht="18.2" customHeight="1">
      <c r="A31" s="180">
        <v>2012</v>
      </c>
      <c r="B31" s="206">
        <v>128.4</v>
      </c>
      <c r="C31" s="132">
        <v>127.8</v>
      </c>
      <c r="D31" s="131">
        <v>127.6</v>
      </c>
      <c r="E31" s="131">
        <v>128.5</v>
      </c>
      <c r="F31" s="131">
        <v>128.9</v>
      </c>
      <c r="G31" s="131">
        <v>128.6</v>
      </c>
      <c r="H31" s="131">
        <v>129.6</v>
      </c>
      <c r="I31" s="131">
        <v>130.19999999999999</v>
      </c>
      <c r="J31" s="131">
        <v>130.19999999999999</v>
      </c>
      <c r="K31" s="131">
        <v>130.9</v>
      </c>
      <c r="L31" s="131">
        <v>130.6</v>
      </c>
      <c r="M31" s="131">
        <v>129.9</v>
      </c>
      <c r="N31" s="65"/>
      <c r="O31" s="58">
        <f t="shared" si="0"/>
        <v>129.26666666666668</v>
      </c>
      <c r="P31" s="39">
        <f t="shared" si="1"/>
        <v>128.29166666666663</v>
      </c>
    </row>
    <row r="32" spans="1:16" ht="18.2" customHeight="1">
      <c r="A32" s="150">
        <v>2013</v>
      </c>
      <c r="B32" s="61">
        <v>130</v>
      </c>
      <c r="C32" s="61">
        <v>131</v>
      </c>
      <c r="D32" s="61">
        <v>131.1</v>
      </c>
      <c r="E32" s="131">
        <v>131.1</v>
      </c>
      <c r="F32" s="61">
        <v>131.4</v>
      </c>
      <c r="G32" s="62">
        <v>131.30000000000001</v>
      </c>
      <c r="H32" s="61">
        <v>130.80000000000001</v>
      </c>
      <c r="I32" s="61">
        <v>130.80000000000001</v>
      </c>
      <c r="J32" s="62">
        <v>130.80000000000001</v>
      </c>
      <c r="K32" s="62">
        <v>131.69999999999999</v>
      </c>
      <c r="L32" s="62">
        <v>131.19999999999999</v>
      </c>
      <c r="M32" s="62">
        <v>131.19999999999999</v>
      </c>
      <c r="N32" s="65"/>
      <c r="O32" s="58">
        <f t="shared" si="0"/>
        <v>131.03333333333333</v>
      </c>
      <c r="P32" s="39">
        <f t="shared" si="1"/>
        <v>130.60833333333335</v>
      </c>
    </row>
    <row r="33" spans="1:16" ht="18.2" customHeight="1">
      <c r="A33" s="62">
        <v>2014</v>
      </c>
      <c r="B33" s="61">
        <v>131</v>
      </c>
      <c r="C33" s="62">
        <v>131.1</v>
      </c>
      <c r="D33" s="61">
        <v>130.9</v>
      </c>
      <c r="E33" s="132">
        <v>130.9</v>
      </c>
      <c r="F33" s="62">
        <v>130.6</v>
      </c>
      <c r="G33" s="62">
        <v>130.5</v>
      </c>
      <c r="H33" s="61">
        <v>130.4</v>
      </c>
      <c r="I33" s="61">
        <v>130.30000000000001</v>
      </c>
      <c r="J33" s="62">
        <v>130.19999999999999</v>
      </c>
      <c r="K33" s="62">
        <v>131.1</v>
      </c>
      <c r="L33" s="61">
        <v>131</v>
      </c>
      <c r="M33" s="62">
        <v>129.30000000000001</v>
      </c>
      <c r="N33" s="65"/>
      <c r="O33" s="58">
        <f t="shared" si="0"/>
        <v>130.60833333333332</v>
      </c>
      <c r="P33" s="39">
        <f t="shared" si="1"/>
        <v>130.95833333333334</v>
      </c>
    </row>
    <row r="34" spans="1:16" ht="18.2" customHeight="1">
      <c r="A34" s="62">
        <v>2015</v>
      </c>
      <c r="B34" s="62">
        <v>130.9</v>
      </c>
      <c r="C34" s="62">
        <v>131.1</v>
      </c>
      <c r="D34" s="61">
        <v>130.80000000000001</v>
      </c>
      <c r="E34" s="132">
        <v>131</v>
      </c>
      <c r="F34" s="236" t="s">
        <v>40</v>
      </c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O36" s="4"/>
      <c r="P36" s="4"/>
    </row>
    <row r="37" spans="1:16" ht="15.75" customHeight="1">
      <c r="A37" s="230" t="s">
        <v>82</v>
      </c>
      <c r="H37" s="31"/>
      <c r="O37" s="30"/>
      <c r="P37" s="30"/>
    </row>
    <row r="38" spans="1:16" ht="15.75" customHeight="1">
      <c r="H38" s="31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4"/>
    </row>
    <row r="40" spans="1:16" ht="18.2" customHeight="1">
      <c r="I40" s="4"/>
      <c r="J40" s="4" t="s">
        <v>27</v>
      </c>
      <c r="K40" s="30"/>
      <c r="L40" s="30"/>
      <c r="M40" s="30"/>
      <c r="N40" s="30"/>
    </row>
    <row r="41" spans="1:16" ht="18.2" customHeight="1">
      <c r="I41" s="31"/>
      <c r="J41" s="31" t="s">
        <v>28</v>
      </c>
      <c r="K41" s="31"/>
      <c r="L41" s="31"/>
      <c r="M41" s="31"/>
      <c r="N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16" workbookViewId="0">
      <selection activeCell="E34" sqref="E34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1" t="s">
        <v>49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2" t="s">
        <v>25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2">
        <v>1990</v>
      </c>
      <c r="B9" s="70">
        <v>31.3</v>
      </c>
      <c r="C9" s="70">
        <v>31.4</v>
      </c>
      <c r="D9" s="70">
        <v>31.4</v>
      </c>
      <c r="E9" s="70">
        <v>31.3</v>
      </c>
      <c r="F9" s="70">
        <v>31.6</v>
      </c>
      <c r="G9" s="70">
        <v>31.6</v>
      </c>
      <c r="H9" s="71">
        <v>32</v>
      </c>
      <c r="I9" s="70">
        <v>31.9</v>
      </c>
      <c r="J9" s="70">
        <v>31.6</v>
      </c>
      <c r="K9" s="70">
        <v>31.6</v>
      </c>
      <c r="L9" s="70">
        <v>31.5</v>
      </c>
      <c r="M9" s="70">
        <v>31.7</v>
      </c>
      <c r="N9" s="70"/>
      <c r="O9" s="58">
        <f>AVERAGE(B9:M9)</f>
        <v>31.575000000000003</v>
      </c>
      <c r="P9" s="72" t="s">
        <v>21</v>
      </c>
    </row>
    <row r="10" spans="1:16" s="36" customFormat="1" ht="18.2" customHeight="1">
      <c r="A10" s="192">
        <v>1991</v>
      </c>
      <c r="B10" s="71">
        <v>31.9</v>
      </c>
      <c r="C10" s="70">
        <v>31.9</v>
      </c>
      <c r="D10" s="70">
        <v>31.8</v>
      </c>
      <c r="E10" s="70">
        <v>31.8</v>
      </c>
      <c r="F10" s="70">
        <v>31.7</v>
      </c>
      <c r="G10" s="70">
        <v>31.9</v>
      </c>
      <c r="H10" s="71">
        <v>32</v>
      </c>
      <c r="I10" s="71">
        <v>32.200000000000003</v>
      </c>
      <c r="J10" s="71">
        <v>32.1</v>
      </c>
      <c r="K10" s="70">
        <v>31.6</v>
      </c>
      <c r="L10" s="70">
        <v>31.5</v>
      </c>
      <c r="M10" s="71">
        <v>31.4</v>
      </c>
      <c r="N10" s="70"/>
      <c r="O10" s="58">
        <f t="shared" ref="O10:O33" si="0">AVERAGE(B10:M10)</f>
        <v>31.816666666666666</v>
      </c>
      <c r="P10" s="39">
        <f>(AVERAGE(H9:M9)+AVERAGE(B10:G10))/2</f>
        <v>31.774999999999999</v>
      </c>
    </row>
    <row r="11" spans="1:16" s="36" customFormat="1" ht="18.2" customHeight="1">
      <c r="A11" s="192">
        <v>1992</v>
      </c>
      <c r="B11" s="70">
        <v>31.6</v>
      </c>
      <c r="C11" s="70">
        <v>31.6</v>
      </c>
      <c r="D11" s="70">
        <v>31.5</v>
      </c>
      <c r="E11" s="70">
        <v>31.7</v>
      </c>
      <c r="F11" s="70">
        <v>31.6</v>
      </c>
      <c r="G11" s="70">
        <v>31.9</v>
      </c>
      <c r="H11" s="70">
        <v>31.9</v>
      </c>
      <c r="I11" s="70">
        <v>33.700000000000003</v>
      </c>
      <c r="J11" s="70">
        <v>33.700000000000003</v>
      </c>
      <c r="K11" s="70">
        <v>33.299999999999997</v>
      </c>
      <c r="L11" s="70">
        <v>33.4</v>
      </c>
      <c r="M11" s="71">
        <v>33.299999999999997</v>
      </c>
      <c r="N11" s="70"/>
      <c r="O11" s="58">
        <f t="shared" si="0"/>
        <v>32.43333333333333</v>
      </c>
      <c r="P11" s="39">
        <f t="shared" ref="P11:P33" si="1">(AVERAGE(H10:M10)+AVERAGE(B11:G11))/2</f>
        <v>31.725000000000001</v>
      </c>
    </row>
    <row r="12" spans="1:16" s="36" customFormat="1" ht="18.2" customHeight="1">
      <c r="A12" s="192">
        <v>1993</v>
      </c>
      <c r="B12" s="70">
        <v>33.6</v>
      </c>
      <c r="C12" s="70">
        <v>33.700000000000003</v>
      </c>
      <c r="D12" s="70">
        <v>33.700000000000003</v>
      </c>
      <c r="E12" s="70">
        <v>35.4</v>
      </c>
      <c r="F12" s="70">
        <v>35.4</v>
      </c>
      <c r="G12" s="70">
        <v>35.799999999999997</v>
      </c>
      <c r="H12" s="70">
        <v>35.700000000000003</v>
      </c>
      <c r="I12" s="70">
        <v>35.9</v>
      </c>
      <c r="J12" s="70">
        <v>36.1</v>
      </c>
      <c r="K12" s="70">
        <v>36.4</v>
      </c>
      <c r="L12" s="70">
        <v>36.5</v>
      </c>
      <c r="M12" s="70">
        <v>36.799999999999997</v>
      </c>
      <c r="N12" s="71"/>
      <c r="O12" s="58">
        <f t="shared" si="0"/>
        <v>35.416666666666664</v>
      </c>
      <c r="P12" s="39">
        <f t="shared" si="1"/>
        <v>33.908333333333331</v>
      </c>
    </row>
    <row r="13" spans="1:16" s="36" customFormat="1" ht="18.2" customHeight="1">
      <c r="A13" s="192">
        <v>1994</v>
      </c>
      <c r="B13" s="70">
        <v>35.9</v>
      </c>
      <c r="C13" s="71">
        <v>36</v>
      </c>
      <c r="D13" s="71">
        <v>36</v>
      </c>
      <c r="E13" s="70">
        <v>36.4</v>
      </c>
      <c r="F13" s="70">
        <v>36.4</v>
      </c>
      <c r="G13" s="71">
        <v>36.1</v>
      </c>
      <c r="H13" s="70">
        <v>35.5</v>
      </c>
      <c r="I13" s="70">
        <v>35.799999999999997</v>
      </c>
      <c r="J13" s="70">
        <v>35.700000000000003</v>
      </c>
      <c r="K13" s="71">
        <v>35.799999999999997</v>
      </c>
      <c r="L13" s="71">
        <v>35.9</v>
      </c>
      <c r="M13" s="70">
        <v>35.9</v>
      </c>
      <c r="N13" s="70"/>
      <c r="O13" s="58">
        <f t="shared" si="0"/>
        <v>35.949999999999996</v>
      </c>
      <c r="P13" s="39">
        <f t="shared" si="1"/>
        <v>36.18333333333333</v>
      </c>
    </row>
    <row r="14" spans="1:16" s="36" customFormat="1" ht="18.2" customHeight="1">
      <c r="A14" s="192">
        <v>1995</v>
      </c>
      <c r="B14" s="71">
        <v>37</v>
      </c>
      <c r="C14" s="70">
        <v>36.9</v>
      </c>
      <c r="D14" s="70">
        <v>37.1</v>
      </c>
      <c r="E14" s="71">
        <v>36.9</v>
      </c>
      <c r="F14" s="70">
        <v>38.700000000000003</v>
      </c>
      <c r="G14" s="70">
        <v>38.9</v>
      </c>
      <c r="H14" s="71">
        <v>37.9</v>
      </c>
      <c r="I14" s="70">
        <v>37.799999999999997</v>
      </c>
      <c r="J14" s="70">
        <v>37.5</v>
      </c>
      <c r="K14" s="70">
        <v>37.299999999999997</v>
      </c>
      <c r="L14" s="70">
        <v>37.799999999999997</v>
      </c>
      <c r="M14" s="70">
        <v>38.4</v>
      </c>
      <c r="N14" s="70"/>
      <c r="O14" s="58">
        <f t="shared" si="0"/>
        <v>37.683333333333337</v>
      </c>
      <c r="P14" s="39">
        <f t="shared" si="1"/>
        <v>36.675000000000004</v>
      </c>
    </row>
    <row r="15" spans="1:16" s="36" customFormat="1" ht="18.2" customHeight="1">
      <c r="A15" s="192">
        <v>1996</v>
      </c>
      <c r="B15" s="70">
        <v>38.299999999999997</v>
      </c>
      <c r="C15" s="70">
        <v>38.799999999999997</v>
      </c>
      <c r="D15" s="71">
        <v>38.9</v>
      </c>
      <c r="E15" s="70">
        <v>38.6</v>
      </c>
      <c r="F15" s="71">
        <v>39.1</v>
      </c>
      <c r="G15" s="70">
        <v>39.200000000000003</v>
      </c>
      <c r="H15" s="70">
        <v>39.4</v>
      </c>
      <c r="I15" s="70">
        <v>39.700000000000003</v>
      </c>
      <c r="J15" s="70">
        <v>39.299999999999997</v>
      </c>
      <c r="K15" s="71">
        <v>40.1</v>
      </c>
      <c r="L15" s="70">
        <v>40.299999999999997</v>
      </c>
      <c r="M15" s="70">
        <v>40.6</v>
      </c>
      <c r="N15" s="70"/>
      <c r="O15" s="58">
        <f t="shared" si="0"/>
        <v>39.358333333333334</v>
      </c>
      <c r="P15" s="39">
        <f t="shared" si="1"/>
        <v>38.299999999999997</v>
      </c>
    </row>
    <row r="16" spans="1:16" s="36" customFormat="1" ht="18.2" customHeight="1">
      <c r="A16" s="192">
        <v>1997</v>
      </c>
      <c r="B16" s="71">
        <v>40.4</v>
      </c>
      <c r="C16" s="70">
        <v>40.799999999999997</v>
      </c>
      <c r="D16" s="70">
        <v>40.799999999999997</v>
      </c>
      <c r="E16" s="70">
        <v>41.7</v>
      </c>
      <c r="F16" s="70">
        <v>41.9</v>
      </c>
      <c r="G16" s="70">
        <v>42.1</v>
      </c>
      <c r="H16" s="70">
        <v>41.5</v>
      </c>
      <c r="I16" s="70">
        <v>41.6</v>
      </c>
      <c r="J16" s="71">
        <v>42</v>
      </c>
      <c r="K16" s="70">
        <v>42.3</v>
      </c>
      <c r="L16" s="71">
        <v>42.2</v>
      </c>
      <c r="M16" s="70">
        <v>42.4</v>
      </c>
      <c r="N16" s="70"/>
      <c r="O16" s="58">
        <f t="shared" si="0"/>
        <v>41.641666666666666</v>
      </c>
      <c r="P16" s="39">
        <f t="shared" si="1"/>
        <v>40.591666666666669</v>
      </c>
    </row>
    <row r="17" spans="1:16" s="36" customFormat="1" ht="18.2" customHeight="1">
      <c r="A17" s="192">
        <v>1998</v>
      </c>
      <c r="B17" s="70">
        <v>43.2</v>
      </c>
      <c r="C17" s="70">
        <v>43.2</v>
      </c>
      <c r="D17" s="70">
        <v>43.5</v>
      </c>
      <c r="E17" s="70">
        <v>43.1</v>
      </c>
      <c r="F17" s="70">
        <v>43.3</v>
      </c>
      <c r="G17" s="70">
        <v>43.4</v>
      </c>
      <c r="H17" s="70">
        <v>43.7</v>
      </c>
      <c r="I17" s="71">
        <v>44.1</v>
      </c>
      <c r="J17" s="71">
        <v>44.1</v>
      </c>
      <c r="K17" s="70">
        <v>44.8</v>
      </c>
      <c r="L17" s="70">
        <v>45.1</v>
      </c>
      <c r="M17" s="71">
        <v>45.2</v>
      </c>
      <c r="N17" s="70"/>
      <c r="O17" s="58">
        <f t="shared" si="0"/>
        <v>43.891666666666673</v>
      </c>
      <c r="P17" s="39">
        <f t="shared" si="1"/>
        <v>42.641666666666666</v>
      </c>
    </row>
    <row r="18" spans="1:16" s="36" customFormat="1" ht="18.2" customHeight="1">
      <c r="A18" s="192">
        <v>1999</v>
      </c>
      <c r="B18" s="70">
        <v>45.3</v>
      </c>
      <c r="C18" s="70">
        <v>44.4</v>
      </c>
      <c r="D18" s="71">
        <v>44.2</v>
      </c>
      <c r="E18" s="70">
        <v>44.5</v>
      </c>
      <c r="F18" s="70">
        <v>44.8</v>
      </c>
      <c r="G18" s="71">
        <v>44.9</v>
      </c>
      <c r="H18" s="70">
        <v>45.5</v>
      </c>
      <c r="I18" s="70">
        <v>45.4</v>
      </c>
      <c r="J18" s="70">
        <v>45.8</v>
      </c>
      <c r="K18" s="71">
        <v>46</v>
      </c>
      <c r="L18" s="70">
        <v>46.3</v>
      </c>
      <c r="M18" s="70">
        <v>46.3</v>
      </c>
      <c r="N18" s="70"/>
      <c r="O18" s="58">
        <f t="shared" si="0"/>
        <v>45.283333333333331</v>
      </c>
      <c r="P18" s="39">
        <f t="shared" si="1"/>
        <v>44.591666666666669</v>
      </c>
    </row>
    <row r="19" spans="1:16" s="36" customFormat="1" ht="18.2" customHeight="1">
      <c r="A19" s="192">
        <v>2000</v>
      </c>
      <c r="B19" s="70">
        <v>45.3</v>
      </c>
      <c r="C19" s="71">
        <v>44.9</v>
      </c>
      <c r="D19" s="70">
        <v>44.9</v>
      </c>
      <c r="E19" s="70">
        <v>45.8</v>
      </c>
      <c r="F19" s="70">
        <v>45.7</v>
      </c>
      <c r="G19" s="70">
        <v>45.6</v>
      </c>
      <c r="H19" s="70">
        <v>45.5</v>
      </c>
      <c r="I19" s="70">
        <v>45.6</v>
      </c>
      <c r="J19" s="70">
        <v>45.6</v>
      </c>
      <c r="K19" s="70">
        <v>45.4</v>
      </c>
      <c r="L19" s="70">
        <v>45.6</v>
      </c>
      <c r="M19" s="70">
        <v>45.4</v>
      </c>
      <c r="N19" s="70"/>
      <c r="O19" s="58">
        <f t="shared" si="0"/>
        <v>45.44166666666667</v>
      </c>
      <c r="P19" s="39">
        <f t="shared" si="1"/>
        <v>45.625</v>
      </c>
    </row>
    <row r="20" spans="1:16" s="36" customFormat="1" ht="18.2" customHeight="1">
      <c r="A20" s="192">
        <v>2001</v>
      </c>
      <c r="B20" s="71">
        <v>45</v>
      </c>
      <c r="C20" s="71">
        <v>45.2</v>
      </c>
      <c r="D20" s="71">
        <v>45.2</v>
      </c>
      <c r="E20" s="71">
        <v>45.1</v>
      </c>
      <c r="F20" s="71">
        <v>44.8</v>
      </c>
      <c r="G20" s="71">
        <v>45.9</v>
      </c>
      <c r="H20" s="71">
        <v>45.4</v>
      </c>
      <c r="I20" s="71">
        <v>44.7</v>
      </c>
      <c r="J20" s="71">
        <v>44.6</v>
      </c>
      <c r="K20" s="71">
        <v>45.8</v>
      </c>
      <c r="L20" s="71">
        <v>45.6</v>
      </c>
      <c r="M20" s="71">
        <v>45.7</v>
      </c>
      <c r="N20" s="71"/>
      <c r="O20" s="58">
        <f t="shared" si="0"/>
        <v>45.25</v>
      </c>
      <c r="P20" s="39">
        <f t="shared" si="1"/>
        <v>45.358333333333327</v>
      </c>
    </row>
    <row r="21" spans="1:16" s="36" customFormat="1" ht="18.2" customHeight="1">
      <c r="A21" s="192">
        <v>2002</v>
      </c>
      <c r="B21" s="71">
        <v>45.2</v>
      </c>
      <c r="C21" s="71">
        <v>45.6</v>
      </c>
      <c r="D21" s="71">
        <v>45.8</v>
      </c>
      <c r="E21" s="71">
        <v>43.6</v>
      </c>
      <c r="F21" s="71">
        <v>43.9</v>
      </c>
      <c r="G21" s="71">
        <v>43.6</v>
      </c>
      <c r="H21" s="71">
        <v>43.8</v>
      </c>
      <c r="I21" s="71">
        <v>43.9</v>
      </c>
      <c r="J21" s="71">
        <v>43.7</v>
      </c>
      <c r="K21" s="71">
        <v>43.6</v>
      </c>
      <c r="L21" s="71">
        <v>43.4</v>
      </c>
      <c r="M21" s="71">
        <v>43.7</v>
      </c>
      <c r="N21" s="71"/>
      <c r="O21" s="58">
        <f t="shared" si="0"/>
        <v>44.150000000000006</v>
      </c>
      <c r="P21" s="39">
        <f t="shared" si="1"/>
        <v>44.958333333333343</v>
      </c>
    </row>
    <row r="22" spans="1:16" s="36" customFormat="1" ht="18.2" customHeight="1">
      <c r="A22" s="181">
        <v>2003</v>
      </c>
      <c r="B22" s="71">
        <v>45.2</v>
      </c>
      <c r="C22" s="71">
        <v>45.3</v>
      </c>
      <c r="D22" s="71">
        <v>45.4</v>
      </c>
      <c r="E22" s="71">
        <v>46</v>
      </c>
      <c r="F22" s="71">
        <v>45.9</v>
      </c>
      <c r="G22" s="71">
        <v>45.8</v>
      </c>
      <c r="H22" s="73">
        <v>45.8</v>
      </c>
      <c r="I22" s="71">
        <v>46.1</v>
      </c>
      <c r="J22" s="71">
        <v>45.9</v>
      </c>
      <c r="K22" s="74">
        <v>46.8</v>
      </c>
      <c r="L22" s="74">
        <v>46.9</v>
      </c>
      <c r="M22" s="75">
        <v>46.8</v>
      </c>
      <c r="N22" s="71"/>
      <c r="O22" s="58">
        <f t="shared" si="0"/>
        <v>45.991666666666667</v>
      </c>
      <c r="P22" s="39">
        <f t="shared" si="1"/>
        <v>44.641666666666666</v>
      </c>
    </row>
    <row r="23" spans="1:16" s="36" customFormat="1" ht="18.2" customHeight="1">
      <c r="A23" s="181">
        <v>2004</v>
      </c>
      <c r="B23" s="71">
        <v>46.8</v>
      </c>
      <c r="C23" s="71">
        <v>46.9</v>
      </c>
      <c r="D23" s="71">
        <v>47</v>
      </c>
      <c r="E23" s="73">
        <v>47.6</v>
      </c>
      <c r="F23" s="71">
        <v>47.7</v>
      </c>
      <c r="G23" s="73">
        <v>47.9</v>
      </c>
      <c r="H23" s="73">
        <v>47.4</v>
      </c>
      <c r="I23" s="71">
        <v>47.7</v>
      </c>
      <c r="J23" s="73">
        <v>47.9</v>
      </c>
      <c r="K23" s="73">
        <v>48.6</v>
      </c>
      <c r="L23" s="73">
        <v>48.8</v>
      </c>
      <c r="M23" s="73">
        <v>49.3</v>
      </c>
      <c r="N23" s="76"/>
      <c r="O23" s="58">
        <f t="shared" si="0"/>
        <v>47.79999999999999</v>
      </c>
      <c r="P23" s="39">
        <f t="shared" si="1"/>
        <v>46.849999999999994</v>
      </c>
    </row>
    <row r="24" spans="1:16" s="36" customFormat="1" ht="18.2" customHeight="1">
      <c r="A24" s="181">
        <v>2005</v>
      </c>
      <c r="B24" s="71">
        <v>49</v>
      </c>
      <c r="C24" s="71">
        <v>48.9</v>
      </c>
      <c r="D24" s="73">
        <v>49</v>
      </c>
      <c r="E24" s="73">
        <v>49</v>
      </c>
      <c r="F24" s="71">
        <v>49.1</v>
      </c>
      <c r="G24" s="73">
        <v>49.3</v>
      </c>
      <c r="H24" s="74">
        <v>49.3</v>
      </c>
      <c r="I24" s="74">
        <v>49.1</v>
      </c>
      <c r="J24" s="74">
        <v>49.4</v>
      </c>
      <c r="K24" s="74">
        <v>49.5</v>
      </c>
      <c r="L24" s="74">
        <v>49.6</v>
      </c>
      <c r="M24" s="73">
        <v>49.5</v>
      </c>
      <c r="N24" s="76"/>
      <c r="O24" s="58">
        <f t="shared" si="0"/>
        <v>49.225000000000001</v>
      </c>
      <c r="P24" s="39">
        <f t="shared" si="1"/>
        <v>48.666666666666671</v>
      </c>
    </row>
    <row r="25" spans="1:16" s="36" customFormat="1" ht="18.2" customHeight="1">
      <c r="A25" s="181">
        <v>2006</v>
      </c>
      <c r="B25" s="71">
        <v>50.5</v>
      </c>
      <c r="C25" s="71">
        <v>50.3</v>
      </c>
      <c r="D25" s="73">
        <v>50.3</v>
      </c>
      <c r="E25" s="73">
        <v>50.1</v>
      </c>
      <c r="F25" s="71">
        <v>50</v>
      </c>
      <c r="G25" s="74">
        <v>49.8</v>
      </c>
      <c r="H25" s="74">
        <v>50.1</v>
      </c>
      <c r="I25" s="73">
        <v>49.9</v>
      </c>
      <c r="J25" s="74">
        <v>49.7</v>
      </c>
      <c r="K25" s="74">
        <v>49.5</v>
      </c>
      <c r="L25" s="74">
        <v>49.3</v>
      </c>
      <c r="M25" s="77">
        <v>48.8</v>
      </c>
      <c r="N25" s="78"/>
      <c r="O25" s="58">
        <f t="shared" si="0"/>
        <v>49.858333333333327</v>
      </c>
      <c r="P25" s="39">
        <f t="shared" si="1"/>
        <v>49.783333333333331</v>
      </c>
    </row>
    <row r="26" spans="1:16" s="36" customFormat="1" ht="18.2" customHeight="1">
      <c r="A26" s="181">
        <v>2007</v>
      </c>
      <c r="B26" s="71">
        <v>49.2</v>
      </c>
      <c r="C26" s="71">
        <v>48.7</v>
      </c>
      <c r="D26" s="74">
        <v>48.7</v>
      </c>
      <c r="E26" s="74">
        <v>48.4</v>
      </c>
      <c r="F26" s="71">
        <v>48.5</v>
      </c>
      <c r="G26" s="74">
        <v>48.4</v>
      </c>
      <c r="H26" s="74">
        <v>48.3</v>
      </c>
      <c r="I26" s="74">
        <v>48.4</v>
      </c>
      <c r="J26" s="74">
        <v>48.2</v>
      </c>
      <c r="K26" s="74">
        <v>48.1</v>
      </c>
      <c r="L26" s="74">
        <v>47.9</v>
      </c>
      <c r="M26" s="73">
        <v>47</v>
      </c>
      <c r="N26" s="78"/>
      <c r="O26" s="58">
        <f t="shared" si="0"/>
        <v>48.31666666666667</v>
      </c>
      <c r="P26" s="39">
        <f t="shared" si="1"/>
        <v>49.100000000000009</v>
      </c>
    </row>
    <row r="27" spans="1:16" s="36" customFormat="1" ht="18.2" customHeight="1">
      <c r="A27" s="182">
        <v>2008</v>
      </c>
      <c r="B27" s="73">
        <v>48.7</v>
      </c>
      <c r="C27" s="74">
        <v>48.6</v>
      </c>
      <c r="D27" s="73">
        <v>48.5</v>
      </c>
      <c r="E27" s="73">
        <v>49.4</v>
      </c>
      <c r="F27" s="73">
        <v>49.4</v>
      </c>
      <c r="G27" s="73">
        <v>49.3</v>
      </c>
      <c r="H27" s="73">
        <v>49.4</v>
      </c>
      <c r="I27" s="73">
        <v>49.5</v>
      </c>
      <c r="J27" s="73">
        <v>49.5</v>
      </c>
      <c r="K27" s="73">
        <v>49.2</v>
      </c>
      <c r="L27" s="73">
        <v>49</v>
      </c>
      <c r="M27" s="73">
        <v>48.8</v>
      </c>
      <c r="N27" s="73"/>
      <c r="O27" s="58">
        <f t="shared" si="0"/>
        <v>49.108333333333327</v>
      </c>
      <c r="P27" s="39">
        <f t="shared" si="1"/>
        <v>48.483333333333334</v>
      </c>
    </row>
    <row r="28" spans="1:16" s="36" customFormat="1" ht="18.2" customHeight="1">
      <c r="A28" s="182">
        <v>2009</v>
      </c>
      <c r="B28" s="73">
        <v>48.3</v>
      </c>
      <c r="C28" s="73">
        <v>48</v>
      </c>
      <c r="D28" s="73">
        <v>47.5</v>
      </c>
      <c r="E28" s="131">
        <v>47.4</v>
      </c>
      <c r="F28" s="73">
        <v>47.5</v>
      </c>
      <c r="G28" s="73">
        <v>47.6</v>
      </c>
      <c r="H28" s="73">
        <v>46.8</v>
      </c>
      <c r="I28" s="73">
        <v>46.3</v>
      </c>
      <c r="J28" s="73">
        <v>46.3</v>
      </c>
      <c r="K28" s="73">
        <v>46.2</v>
      </c>
      <c r="L28" s="73">
        <v>46.2</v>
      </c>
      <c r="M28" s="73">
        <v>45.8</v>
      </c>
      <c r="N28" s="73"/>
      <c r="O28" s="58">
        <f t="shared" si="0"/>
        <v>46.991666666666667</v>
      </c>
      <c r="P28" s="39">
        <f t="shared" si="1"/>
        <v>48.475000000000009</v>
      </c>
    </row>
    <row r="29" spans="1:16" s="36" customFormat="1" ht="18.2" customHeight="1">
      <c r="A29" s="182">
        <v>2010</v>
      </c>
      <c r="B29" s="74">
        <v>45.9</v>
      </c>
      <c r="C29" s="73">
        <v>45.9</v>
      </c>
      <c r="D29" s="73">
        <v>45.7</v>
      </c>
      <c r="E29" s="132">
        <v>45.4</v>
      </c>
      <c r="F29" s="73">
        <v>44.7</v>
      </c>
      <c r="G29" s="73">
        <v>44.9</v>
      </c>
      <c r="H29" s="142">
        <v>43.6</v>
      </c>
      <c r="I29" s="73">
        <v>43.5</v>
      </c>
      <c r="J29" s="73">
        <v>43.6</v>
      </c>
      <c r="K29" s="73">
        <v>43.7</v>
      </c>
      <c r="L29" s="73">
        <v>43.9</v>
      </c>
      <c r="M29" s="73">
        <v>43.8</v>
      </c>
      <c r="N29" s="73" t="s">
        <v>0</v>
      </c>
      <c r="O29" s="58">
        <f t="shared" si="0"/>
        <v>44.550000000000004</v>
      </c>
      <c r="P29" s="39">
        <f t="shared" si="1"/>
        <v>45.841666666666661</v>
      </c>
    </row>
    <row r="30" spans="1:16" s="36" customFormat="1" ht="18.2" customHeight="1">
      <c r="A30" s="182">
        <v>2011</v>
      </c>
      <c r="B30" s="74">
        <v>43.6</v>
      </c>
      <c r="C30" s="73">
        <v>43.9</v>
      </c>
      <c r="D30" s="73">
        <v>43.8</v>
      </c>
      <c r="E30" s="132">
        <v>43.8</v>
      </c>
      <c r="F30" s="73">
        <v>43.8</v>
      </c>
      <c r="G30" s="73">
        <v>43.7</v>
      </c>
      <c r="H30" s="142">
        <v>43.9</v>
      </c>
      <c r="I30" s="73">
        <v>44</v>
      </c>
      <c r="J30" s="73">
        <v>44.4</v>
      </c>
      <c r="K30" s="73">
        <v>44.2</v>
      </c>
      <c r="L30" s="73">
        <v>44.2</v>
      </c>
      <c r="M30" s="73">
        <v>44.3</v>
      </c>
      <c r="N30" s="73"/>
      <c r="O30" s="58">
        <f t="shared" si="0"/>
        <v>43.966666666666661</v>
      </c>
      <c r="P30" s="39">
        <f t="shared" si="1"/>
        <v>43.725000000000001</v>
      </c>
    </row>
    <row r="31" spans="1:16" s="36" customFormat="1" ht="18.2" customHeight="1">
      <c r="A31" s="182">
        <v>2012</v>
      </c>
      <c r="B31" s="74">
        <v>44.7</v>
      </c>
      <c r="C31" s="73">
        <v>44.7</v>
      </c>
      <c r="D31" s="73">
        <v>44.8</v>
      </c>
      <c r="E31" s="132">
        <v>44.5</v>
      </c>
      <c r="F31" s="73">
        <v>44.7</v>
      </c>
      <c r="G31" s="73">
        <v>44.8</v>
      </c>
      <c r="H31" s="142">
        <v>44.5</v>
      </c>
      <c r="I31" s="73">
        <v>44.5</v>
      </c>
      <c r="J31" s="73">
        <v>44.7</v>
      </c>
      <c r="K31" s="73">
        <v>44.7</v>
      </c>
      <c r="L31" s="73">
        <v>44.9</v>
      </c>
      <c r="M31" s="73">
        <v>44.4</v>
      </c>
      <c r="N31" s="73"/>
      <c r="O31" s="58">
        <f t="shared" si="0"/>
        <v>44.658333333333331</v>
      </c>
      <c r="P31" s="39">
        <f t="shared" si="1"/>
        <v>44.43333333333333</v>
      </c>
    </row>
    <row r="32" spans="1:16" s="36" customFormat="1" ht="18.2" customHeight="1">
      <c r="A32" s="152">
        <v>2013</v>
      </c>
      <c r="B32" s="74">
        <v>44.4</v>
      </c>
      <c r="C32" s="73">
        <v>44.1</v>
      </c>
      <c r="D32" s="73">
        <v>44.1</v>
      </c>
      <c r="E32" s="132">
        <v>44</v>
      </c>
      <c r="F32" s="73">
        <v>44</v>
      </c>
      <c r="G32" s="73">
        <v>44</v>
      </c>
      <c r="H32" s="142">
        <v>43.7</v>
      </c>
      <c r="I32" s="73">
        <v>43.9</v>
      </c>
      <c r="J32" s="73">
        <v>43.5</v>
      </c>
      <c r="K32" s="73">
        <v>43.4</v>
      </c>
      <c r="L32" s="73">
        <v>43.3</v>
      </c>
      <c r="M32" s="73">
        <v>43.3</v>
      </c>
      <c r="N32" s="73"/>
      <c r="O32" s="58">
        <f t="shared" si="0"/>
        <v>43.80833333333333</v>
      </c>
      <c r="P32" s="39">
        <f t="shared" si="1"/>
        <v>44.358333333333334</v>
      </c>
    </row>
    <row r="33" spans="1:16" s="36" customFormat="1" ht="18.2" customHeight="1">
      <c r="A33" s="152">
        <v>2014</v>
      </c>
      <c r="B33" s="74">
        <v>43.5</v>
      </c>
      <c r="C33" s="73">
        <v>43.6</v>
      </c>
      <c r="D33" s="73">
        <v>43.5</v>
      </c>
      <c r="E33" s="131">
        <v>43.5</v>
      </c>
      <c r="F33" s="73">
        <v>43.4</v>
      </c>
      <c r="G33" s="73">
        <v>43.5</v>
      </c>
      <c r="H33" s="73">
        <v>42.8</v>
      </c>
      <c r="I33" s="73">
        <v>42.9</v>
      </c>
      <c r="J33" s="73">
        <v>42.9</v>
      </c>
      <c r="K33" s="73">
        <v>42.5</v>
      </c>
      <c r="L33" s="73">
        <v>42.5</v>
      </c>
      <c r="M33" s="73">
        <v>42.3</v>
      </c>
      <c r="N33" s="73"/>
      <c r="O33" s="58">
        <f t="shared" si="0"/>
        <v>43.074999999999996</v>
      </c>
      <c r="P33" s="39">
        <f t="shared" si="1"/>
        <v>43.50833333333334</v>
      </c>
    </row>
    <row r="34" spans="1:16" s="36" customFormat="1" ht="18.2" customHeight="1">
      <c r="A34" s="152">
        <v>2015</v>
      </c>
      <c r="B34" s="74">
        <v>42.6</v>
      </c>
      <c r="C34" s="73">
        <v>42.7</v>
      </c>
      <c r="D34" s="73">
        <v>42.5</v>
      </c>
      <c r="E34" s="132">
        <v>42</v>
      </c>
      <c r="F34" s="237" t="s">
        <v>40</v>
      </c>
      <c r="G34" s="73"/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0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F34" sqref="F34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1" t="s">
        <v>31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2" t="s">
        <v>64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2">
        <v>1990</v>
      </c>
      <c r="B9" s="70">
        <v>23.8</v>
      </c>
      <c r="C9" s="70">
        <v>23.9</v>
      </c>
      <c r="D9" s="70">
        <v>23.9</v>
      </c>
      <c r="E9" s="70">
        <v>23.9</v>
      </c>
      <c r="F9" s="71">
        <v>24</v>
      </c>
      <c r="G9" s="71">
        <v>24</v>
      </c>
      <c r="H9" s="71">
        <v>24.3</v>
      </c>
      <c r="I9" s="70">
        <v>24.2</v>
      </c>
      <c r="J9" s="71">
        <v>24</v>
      </c>
      <c r="K9" s="70">
        <v>23.9</v>
      </c>
      <c r="L9" s="71">
        <v>24</v>
      </c>
      <c r="M9" s="71">
        <v>24</v>
      </c>
      <c r="N9" s="70"/>
      <c r="O9" s="58">
        <f>AVERAGE(B9:M9)</f>
        <v>23.991666666666664</v>
      </c>
      <c r="P9" s="72" t="s">
        <v>21</v>
      </c>
    </row>
    <row r="10" spans="1:16" s="36" customFormat="1" ht="18.2" customHeight="1">
      <c r="A10" s="192">
        <v>1991</v>
      </c>
      <c r="B10" s="71">
        <v>24.1</v>
      </c>
      <c r="C10" s="70">
        <v>24.1</v>
      </c>
      <c r="D10" s="71">
        <v>24</v>
      </c>
      <c r="E10" s="71">
        <v>24</v>
      </c>
      <c r="F10" s="71">
        <v>24</v>
      </c>
      <c r="G10" s="70">
        <v>24.1</v>
      </c>
      <c r="H10" s="71">
        <v>24.2</v>
      </c>
      <c r="I10" s="71">
        <v>24.4</v>
      </c>
      <c r="J10" s="71">
        <v>24.4</v>
      </c>
      <c r="K10" s="70">
        <v>23.9</v>
      </c>
      <c r="L10" s="70">
        <v>23.9</v>
      </c>
      <c r="M10" s="71">
        <v>23.7</v>
      </c>
      <c r="N10" s="70"/>
      <c r="O10" s="58">
        <f t="shared" ref="O10:O33" si="0">AVERAGE(B10:M10)</f>
        <v>24.066666666666666</v>
      </c>
      <c r="P10" s="39">
        <f>(AVERAGE(H9:M9)+AVERAGE(B10:G10))/2</f>
        <v>24.058333333333334</v>
      </c>
    </row>
    <row r="11" spans="1:16" s="36" customFormat="1" ht="18.2" customHeight="1">
      <c r="A11" s="192">
        <v>1992</v>
      </c>
      <c r="B11" s="70">
        <v>23.8</v>
      </c>
      <c r="C11" s="70">
        <v>23.7</v>
      </c>
      <c r="D11" s="70">
        <v>23.8</v>
      </c>
      <c r="E11" s="70">
        <v>23.9</v>
      </c>
      <c r="F11" s="70">
        <v>23.8</v>
      </c>
      <c r="G11" s="70">
        <v>24</v>
      </c>
      <c r="H11" s="70">
        <v>23.7</v>
      </c>
      <c r="I11" s="70">
        <v>23.7</v>
      </c>
      <c r="J11" s="70">
        <v>23.6</v>
      </c>
      <c r="K11" s="70">
        <v>23.1</v>
      </c>
      <c r="L11" s="70">
        <v>23.1</v>
      </c>
      <c r="M11" s="71">
        <v>23</v>
      </c>
      <c r="N11" s="70"/>
      <c r="O11" s="58">
        <f t="shared" si="0"/>
        <v>23.599999999999998</v>
      </c>
      <c r="P11" s="39">
        <f t="shared" ref="P11:P33" si="1">(AVERAGE(H10:M10)+AVERAGE(B11:G11))/2</f>
        <v>23.958333333333332</v>
      </c>
    </row>
    <row r="12" spans="1:16" s="36" customFormat="1" ht="18.2" customHeight="1">
      <c r="A12" s="192">
        <v>1993</v>
      </c>
      <c r="B12" s="70">
        <v>22.9</v>
      </c>
      <c r="C12" s="70">
        <v>22.9</v>
      </c>
      <c r="D12" s="70">
        <v>22.9</v>
      </c>
      <c r="E12" s="71">
        <v>24</v>
      </c>
      <c r="F12" s="71">
        <v>24</v>
      </c>
      <c r="G12" s="70">
        <v>24.3</v>
      </c>
      <c r="H12" s="70">
        <v>24.1</v>
      </c>
      <c r="I12" s="70">
        <v>24.2</v>
      </c>
      <c r="J12" s="70">
        <v>24.3</v>
      </c>
      <c r="K12" s="70">
        <v>24.3</v>
      </c>
      <c r="L12" s="70">
        <v>24.4</v>
      </c>
      <c r="M12" s="70">
        <v>24.6</v>
      </c>
      <c r="N12" s="71"/>
      <c r="O12" s="58">
        <f t="shared" si="0"/>
        <v>23.908333333333335</v>
      </c>
      <c r="P12" s="39">
        <f t="shared" si="1"/>
        <v>23.43333333333333</v>
      </c>
    </row>
    <row r="13" spans="1:16" s="36" customFormat="1" ht="18.2" customHeight="1">
      <c r="A13" s="192">
        <v>1994</v>
      </c>
      <c r="B13" s="70">
        <v>23.8</v>
      </c>
      <c r="C13" s="71">
        <v>23.8</v>
      </c>
      <c r="D13" s="71">
        <v>23.9</v>
      </c>
      <c r="E13" s="70">
        <v>24.1</v>
      </c>
      <c r="F13" s="70">
        <v>24.1</v>
      </c>
      <c r="G13" s="71">
        <v>24</v>
      </c>
      <c r="H13" s="70">
        <v>23.3</v>
      </c>
      <c r="I13" s="70">
        <v>23.4</v>
      </c>
      <c r="J13" s="70">
        <v>23.4</v>
      </c>
      <c r="K13" s="71">
        <v>23.6</v>
      </c>
      <c r="L13" s="71">
        <v>23.6</v>
      </c>
      <c r="M13" s="70">
        <v>23.6</v>
      </c>
      <c r="N13" s="70"/>
      <c r="O13" s="58">
        <f t="shared" si="0"/>
        <v>23.716666666666669</v>
      </c>
      <c r="P13" s="39">
        <f t="shared" si="1"/>
        <v>24.133333333333333</v>
      </c>
    </row>
    <row r="14" spans="1:16" s="36" customFormat="1" ht="18.2" customHeight="1">
      <c r="A14" s="192">
        <v>1995</v>
      </c>
      <c r="B14" s="71">
        <v>24.4</v>
      </c>
      <c r="C14" s="70">
        <v>24.3</v>
      </c>
      <c r="D14" s="70">
        <v>24.4</v>
      </c>
      <c r="E14" s="71">
        <v>24.2</v>
      </c>
      <c r="F14" s="71">
        <v>26</v>
      </c>
      <c r="G14" s="70">
        <v>26.2</v>
      </c>
      <c r="H14" s="71">
        <v>24.4</v>
      </c>
      <c r="I14" s="70">
        <v>24.6</v>
      </c>
      <c r="J14" s="70">
        <v>24.6</v>
      </c>
      <c r="K14" s="70">
        <v>24.8</v>
      </c>
      <c r="L14" s="71">
        <v>25</v>
      </c>
      <c r="M14" s="70">
        <v>25.1</v>
      </c>
      <c r="N14" s="70"/>
      <c r="O14" s="58">
        <f t="shared" si="0"/>
        <v>24.833333333333332</v>
      </c>
      <c r="P14" s="39">
        <f t="shared" si="1"/>
        <v>24.2</v>
      </c>
    </row>
    <row r="15" spans="1:16" s="36" customFormat="1" ht="18.2" customHeight="1">
      <c r="A15" s="192">
        <v>1996</v>
      </c>
      <c r="B15" s="70">
        <v>25.2</v>
      </c>
      <c r="C15" s="70">
        <v>25.5</v>
      </c>
      <c r="D15" s="71">
        <v>25.7</v>
      </c>
      <c r="E15" s="70">
        <v>25.4</v>
      </c>
      <c r="F15" s="71">
        <v>25.8</v>
      </c>
      <c r="G15" s="70">
        <v>25.9</v>
      </c>
      <c r="H15" s="70">
        <v>26.1</v>
      </c>
      <c r="I15" s="70">
        <v>26.2</v>
      </c>
      <c r="J15" s="70">
        <v>26.1</v>
      </c>
      <c r="K15" s="71">
        <v>26.5</v>
      </c>
      <c r="L15" s="70">
        <v>26.7</v>
      </c>
      <c r="M15" s="70">
        <v>26.9</v>
      </c>
      <c r="N15" s="70"/>
      <c r="O15" s="58">
        <f t="shared" si="0"/>
        <v>25.999999999999996</v>
      </c>
      <c r="P15" s="39">
        <f t="shared" si="1"/>
        <v>25.166666666666664</v>
      </c>
    </row>
    <row r="16" spans="1:16" s="36" customFormat="1" ht="18.2" customHeight="1">
      <c r="A16" s="192">
        <v>1997</v>
      </c>
      <c r="B16" s="71">
        <v>27.2</v>
      </c>
      <c r="C16" s="70">
        <v>27.5</v>
      </c>
      <c r="D16" s="70">
        <v>27.6</v>
      </c>
      <c r="E16" s="70">
        <v>28.2</v>
      </c>
      <c r="F16" s="70">
        <v>28.4</v>
      </c>
      <c r="G16" s="70">
        <v>28.5</v>
      </c>
      <c r="H16" s="70">
        <v>28.6</v>
      </c>
      <c r="I16" s="70">
        <v>28.6</v>
      </c>
      <c r="J16" s="71">
        <v>28.9</v>
      </c>
      <c r="K16" s="70">
        <v>29.1</v>
      </c>
      <c r="L16" s="71">
        <v>29</v>
      </c>
      <c r="M16" s="70">
        <v>29.1</v>
      </c>
      <c r="N16" s="70"/>
      <c r="O16" s="58">
        <f t="shared" si="0"/>
        <v>28.391666666666669</v>
      </c>
      <c r="P16" s="39">
        <f t="shared" si="1"/>
        <v>27.158333333333335</v>
      </c>
    </row>
    <row r="17" spans="1:16" s="36" customFormat="1" ht="18.2" customHeight="1">
      <c r="A17" s="192">
        <v>1998</v>
      </c>
      <c r="B17" s="70">
        <v>29.7</v>
      </c>
      <c r="C17" s="70">
        <v>29.8</v>
      </c>
      <c r="D17" s="71">
        <v>30</v>
      </c>
      <c r="E17" s="70">
        <v>29.6</v>
      </c>
      <c r="F17" s="70">
        <v>29.8</v>
      </c>
      <c r="G17" s="70">
        <v>29.9</v>
      </c>
      <c r="H17" s="70">
        <v>30.1</v>
      </c>
      <c r="I17" s="71">
        <v>30.1</v>
      </c>
      <c r="J17" s="71">
        <v>30.2</v>
      </c>
      <c r="K17" s="70">
        <v>30.2</v>
      </c>
      <c r="L17" s="70">
        <v>30.4</v>
      </c>
      <c r="M17" s="71">
        <v>30.5</v>
      </c>
      <c r="N17" s="70"/>
      <c r="O17" s="58">
        <f t="shared" si="0"/>
        <v>30.024999999999995</v>
      </c>
      <c r="P17" s="39">
        <f t="shared" si="1"/>
        <v>29.341666666666665</v>
      </c>
    </row>
    <row r="18" spans="1:16" s="36" customFormat="1" ht="18.2" customHeight="1">
      <c r="A18" s="192">
        <v>1999</v>
      </c>
      <c r="B18" s="70">
        <v>30.6</v>
      </c>
      <c r="C18" s="70">
        <v>29.8</v>
      </c>
      <c r="D18" s="71">
        <v>29.8</v>
      </c>
      <c r="E18" s="70">
        <v>29.8</v>
      </c>
      <c r="F18" s="70">
        <v>29.9</v>
      </c>
      <c r="G18" s="71">
        <v>30</v>
      </c>
      <c r="H18" s="70">
        <v>30.6</v>
      </c>
      <c r="I18" s="70">
        <v>30.4</v>
      </c>
      <c r="J18" s="70">
        <v>30.8</v>
      </c>
      <c r="K18" s="71">
        <v>30.9</v>
      </c>
      <c r="L18" s="70">
        <v>31.1</v>
      </c>
      <c r="M18" s="71">
        <v>31</v>
      </c>
      <c r="N18" s="70"/>
      <c r="O18" s="58">
        <f t="shared" si="0"/>
        <v>30.391666666666666</v>
      </c>
      <c r="P18" s="39">
        <f t="shared" si="1"/>
        <v>30.116666666666667</v>
      </c>
    </row>
    <row r="19" spans="1:16" s="36" customFormat="1" ht="18.2" customHeight="1">
      <c r="A19" s="192">
        <v>2000</v>
      </c>
      <c r="B19" s="70">
        <v>30.2</v>
      </c>
      <c r="C19" s="71">
        <v>30</v>
      </c>
      <c r="D19" s="70">
        <v>29.9</v>
      </c>
      <c r="E19" s="70">
        <v>30.4</v>
      </c>
      <c r="F19" s="70">
        <v>30.3</v>
      </c>
      <c r="G19" s="70">
        <v>30.3</v>
      </c>
      <c r="H19" s="70">
        <v>30.1</v>
      </c>
      <c r="I19" s="70">
        <v>30.2</v>
      </c>
      <c r="J19" s="70">
        <v>30.2</v>
      </c>
      <c r="K19" s="71">
        <v>30</v>
      </c>
      <c r="L19" s="70">
        <v>30.1</v>
      </c>
      <c r="M19" s="71">
        <v>30</v>
      </c>
      <c r="N19" s="70"/>
      <c r="O19" s="58">
        <f t="shared" si="0"/>
        <v>30.141666666666669</v>
      </c>
      <c r="P19" s="39">
        <f t="shared" si="1"/>
        <v>30.491666666666667</v>
      </c>
    </row>
    <row r="20" spans="1:16" s="36" customFormat="1" ht="18.2" customHeight="1">
      <c r="A20" s="192">
        <v>2001</v>
      </c>
      <c r="B20" s="71">
        <v>29.8</v>
      </c>
      <c r="C20" s="71">
        <v>30</v>
      </c>
      <c r="D20" s="71">
        <v>30.1</v>
      </c>
      <c r="E20" s="71">
        <v>30.2</v>
      </c>
      <c r="F20" s="71">
        <v>30.1</v>
      </c>
      <c r="G20" s="71">
        <v>31.1</v>
      </c>
      <c r="H20" s="71">
        <v>30.6</v>
      </c>
      <c r="I20" s="71">
        <v>30.1</v>
      </c>
      <c r="J20" s="71">
        <v>30</v>
      </c>
      <c r="K20" s="71">
        <v>31.5</v>
      </c>
      <c r="L20" s="71">
        <v>31.4</v>
      </c>
      <c r="M20" s="71">
        <v>31.6</v>
      </c>
      <c r="N20" s="71"/>
      <c r="O20" s="58">
        <f t="shared" si="0"/>
        <v>30.541666666666668</v>
      </c>
      <c r="P20" s="39">
        <f t="shared" si="1"/>
        <v>30.158333333333331</v>
      </c>
    </row>
    <row r="21" spans="1:16" s="36" customFormat="1" ht="18.2" customHeight="1">
      <c r="A21" s="192">
        <v>2002</v>
      </c>
      <c r="B21" s="71">
        <v>30.4</v>
      </c>
      <c r="C21" s="71">
        <v>31</v>
      </c>
      <c r="D21" s="71">
        <v>31.3</v>
      </c>
      <c r="E21" s="71">
        <v>29.1</v>
      </c>
      <c r="F21" s="71">
        <v>29.3</v>
      </c>
      <c r="G21" s="71">
        <v>29.4</v>
      </c>
      <c r="H21" s="71">
        <v>29.6</v>
      </c>
      <c r="I21" s="71">
        <v>29.8</v>
      </c>
      <c r="J21" s="71">
        <v>29.7</v>
      </c>
      <c r="K21" s="71">
        <v>29.6</v>
      </c>
      <c r="L21" s="71">
        <v>29.5</v>
      </c>
      <c r="M21" s="71">
        <v>29.7</v>
      </c>
      <c r="N21" s="71"/>
      <c r="O21" s="58">
        <f t="shared" si="0"/>
        <v>29.866666666666671</v>
      </c>
      <c r="P21" s="39">
        <f t="shared" si="1"/>
        <v>30.475000000000001</v>
      </c>
    </row>
    <row r="22" spans="1:16" s="36" customFormat="1" ht="18.2" customHeight="1">
      <c r="A22" s="181">
        <v>2003</v>
      </c>
      <c r="B22" s="71">
        <v>31.1</v>
      </c>
      <c r="C22" s="71">
        <v>31.3</v>
      </c>
      <c r="D22" s="71">
        <v>31.3</v>
      </c>
      <c r="E22" s="71">
        <v>31.7</v>
      </c>
      <c r="F22" s="71">
        <v>31.6</v>
      </c>
      <c r="G22" s="71">
        <v>31.6</v>
      </c>
      <c r="H22" s="73">
        <v>32.1</v>
      </c>
      <c r="I22" s="71">
        <v>32.299999999999997</v>
      </c>
      <c r="J22" s="71">
        <v>32.200000000000003</v>
      </c>
      <c r="K22" s="74">
        <v>32.9</v>
      </c>
      <c r="L22" s="74">
        <v>32.799999999999997</v>
      </c>
      <c r="M22" s="75">
        <v>32.700000000000003</v>
      </c>
      <c r="N22" s="71"/>
      <c r="O22" s="58">
        <f t="shared" si="0"/>
        <v>31.966666666666665</v>
      </c>
      <c r="P22" s="39">
        <f t="shared" si="1"/>
        <v>30.541666666666668</v>
      </c>
    </row>
    <row r="23" spans="1:16" s="36" customFormat="1" ht="18.2" customHeight="1">
      <c r="A23" s="181">
        <v>2004</v>
      </c>
      <c r="B23" s="71">
        <v>32.700000000000003</v>
      </c>
      <c r="C23" s="71">
        <v>32.799999999999997</v>
      </c>
      <c r="D23" s="71">
        <v>32.700000000000003</v>
      </c>
      <c r="E23" s="73">
        <v>32.799999999999997</v>
      </c>
      <c r="F23" s="71">
        <v>32.799999999999997</v>
      </c>
      <c r="G23" s="73">
        <v>33</v>
      </c>
      <c r="H23" s="73">
        <v>33.1</v>
      </c>
      <c r="I23" s="71">
        <v>33.200000000000003</v>
      </c>
      <c r="J23" s="73">
        <v>33.4</v>
      </c>
      <c r="K23" s="73">
        <v>33.700000000000003</v>
      </c>
      <c r="L23" s="73">
        <v>33.9</v>
      </c>
      <c r="M23" s="73">
        <v>34.299999999999997</v>
      </c>
      <c r="N23" s="76"/>
      <c r="O23" s="58">
        <f t="shared" si="0"/>
        <v>33.199999999999996</v>
      </c>
      <c r="P23" s="39">
        <f t="shared" si="1"/>
        <v>32.650000000000006</v>
      </c>
    </row>
    <row r="24" spans="1:16" s="36" customFormat="1" ht="18.2" customHeight="1">
      <c r="A24" s="181">
        <v>2005</v>
      </c>
      <c r="B24" s="71">
        <v>34</v>
      </c>
      <c r="C24" s="71">
        <v>34</v>
      </c>
      <c r="D24" s="73">
        <v>34.200000000000003</v>
      </c>
      <c r="E24" s="73">
        <v>34.200000000000003</v>
      </c>
      <c r="F24" s="71">
        <v>34.4</v>
      </c>
      <c r="G24" s="73">
        <v>34.6</v>
      </c>
      <c r="H24" s="74">
        <v>34.6</v>
      </c>
      <c r="I24" s="74">
        <v>34.299999999999997</v>
      </c>
      <c r="J24" s="74">
        <v>34.6</v>
      </c>
      <c r="K24" s="74">
        <v>34.700000000000003</v>
      </c>
      <c r="L24" s="74">
        <v>34.799999999999997</v>
      </c>
      <c r="M24" s="73">
        <v>34.799999999999997</v>
      </c>
      <c r="N24" s="76"/>
      <c r="O24" s="58">
        <f t="shared" si="0"/>
        <v>34.433333333333337</v>
      </c>
      <c r="P24" s="39">
        <f t="shared" si="1"/>
        <v>33.916666666666671</v>
      </c>
    </row>
    <row r="25" spans="1:16" s="36" customFormat="1" ht="18.2" customHeight="1">
      <c r="A25" s="181">
        <v>2006</v>
      </c>
      <c r="B25" s="71">
        <v>35.5</v>
      </c>
      <c r="C25" s="71">
        <v>35.4</v>
      </c>
      <c r="D25" s="73">
        <v>35.5</v>
      </c>
      <c r="E25" s="73">
        <v>35.299999999999997</v>
      </c>
      <c r="F25" s="71">
        <v>35.200000000000003</v>
      </c>
      <c r="G25" s="74">
        <v>34.9</v>
      </c>
      <c r="H25" s="74">
        <v>34.700000000000003</v>
      </c>
      <c r="I25" s="73">
        <v>34.700000000000003</v>
      </c>
      <c r="J25" s="74">
        <v>34.6</v>
      </c>
      <c r="K25" s="74">
        <v>34.6</v>
      </c>
      <c r="L25" s="74">
        <v>34.299999999999997</v>
      </c>
      <c r="M25" s="77">
        <v>34</v>
      </c>
      <c r="N25" s="78"/>
      <c r="O25" s="58">
        <f t="shared" si="0"/>
        <v>34.891666666666673</v>
      </c>
      <c r="P25" s="39">
        <f t="shared" si="1"/>
        <v>34.966666666666669</v>
      </c>
    </row>
    <row r="26" spans="1:16" s="36" customFormat="1" ht="18.2" customHeight="1">
      <c r="A26" s="181">
        <v>2007</v>
      </c>
      <c r="B26" s="71">
        <v>34.5</v>
      </c>
      <c r="C26" s="71">
        <v>34.1</v>
      </c>
      <c r="D26" s="74">
        <v>34.1</v>
      </c>
      <c r="E26" s="74">
        <v>34.200000000000003</v>
      </c>
      <c r="F26" s="71">
        <v>34.200000000000003</v>
      </c>
      <c r="G26" s="74">
        <v>34.1</v>
      </c>
      <c r="H26" s="74">
        <v>34.1</v>
      </c>
      <c r="I26" s="74">
        <v>34.299999999999997</v>
      </c>
      <c r="J26" s="74">
        <v>34.1</v>
      </c>
      <c r="K26" s="73">
        <v>34</v>
      </c>
      <c r="L26" s="74">
        <v>33.9</v>
      </c>
      <c r="M26" s="73">
        <v>33.1</v>
      </c>
      <c r="N26" s="78"/>
      <c r="O26" s="58">
        <f t="shared" si="0"/>
        <v>34.05833333333333</v>
      </c>
      <c r="P26" s="39">
        <f t="shared" si="1"/>
        <v>34.341666666666661</v>
      </c>
    </row>
    <row r="27" spans="1:16" s="36" customFormat="1" ht="18.2" customHeight="1">
      <c r="A27" s="182">
        <v>2008</v>
      </c>
      <c r="B27" s="73">
        <v>34.200000000000003</v>
      </c>
      <c r="C27" s="74">
        <v>34.1</v>
      </c>
      <c r="D27" s="73">
        <v>34</v>
      </c>
      <c r="E27" s="73">
        <v>35</v>
      </c>
      <c r="F27" s="73">
        <v>35</v>
      </c>
      <c r="G27" s="73">
        <v>35</v>
      </c>
      <c r="H27" s="73">
        <v>35.200000000000003</v>
      </c>
      <c r="I27" s="73">
        <v>35.200000000000003</v>
      </c>
      <c r="J27" s="73">
        <v>35.299999999999997</v>
      </c>
      <c r="K27" s="73">
        <v>35.299999999999997</v>
      </c>
      <c r="L27" s="73">
        <v>35.200000000000003</v>
      </c>
      <c r="M27" s="73">
        <v>35.1</v>
      </c>
      <c r="N27" s="73"/>
      <c r="O27" s="58">
        <f t="shared" si="0"/>
        <v>34.883333333333333</v>
      </c>
      <c r="P27" s="39">
        <f t="shared" si="1"/>
        <v>34.233333333333334</v>
      </c>
    </row>
    <row r="28" spans="1:16" s="36" customFormat="1" ht="18.2" customHeight="1">
      <c r="A28" s="182">
        <v>2009</v>
      </c>
      <c r="B28" s="73">
        <v>34.799999999999997</v>
      </c>
      <c r="C28" s="73">
        <v>34.700000000000003</v>
      </c>
      <c r="D28" s="73">
        <v>34.299999999999997</v>
      </c>
      <c r="E28" s="131">
        <v>34.1</v>
      </c>
      <c r="F28" s="73">
        <v>34.299999999999997</v>
      </c>
      <c r="G28" s="73">
        <v>34.5</v>
      </c>
      <c r="H28" s="73">
        <v>33.799999999999997</v>
      </c>
      <c r="I28" s="73">
        <v>33.6</v>
      </c>
      <c r="J28" s="73">
        <v>33.4</v>
      </c>
      <c r="K28" s="73">
        <v>33.299999999999997</v>
      </c>
      <c r="L28" s="73">
        <v>33.299999999999997</v>
      </c>
      <c r="M28" s="73">
        <v>32.6</v>
      </c>
      <c r="N28" s="73"/>
      <c r="O28" s="58">
        <f t="shared" si="0"/>
        <v>33.891666666666673</v>
      </c>
      <c r="P28" s="39">
        <f t="shared" si="1"/>
        <v>34.833333333333329</v>
      </c>
    </row>
    <row r="29" spans="1:16" s="36" customFormat="1" ht="18.2" customHeight="1">
      <c r="A29" s="182">
        <v>2010</v>
      </c>
      <c r="B29" s="74">
        <v>33.1</v>
      </c>
      <c r="C29" s="73">
        <v>33.1</v>
      </c>
      <c r="D29" s="73">
        <v>32.9</v>
      </c>
      <c r="E29" s="132">
        <v>32.299999999999997</v>
      </c>
      <c r="F29" s="73">
        <v>31.9</v>
      </c>
      <c r="G29" s="73">
        <v>32.200000000000003</v>
      </c>
      <c r="H29" s="142">
        <v>30.9</v>
      </c>
      <c r="I29" s="73">
        <v>30.8</v>
      </c>
      <c r="J29" s="73">
        <v>30.9</v>
      </c>
      <c r="K29" s="73">
        <v>31</v>
      </c>
      <c r="L29" s="73">
        <v>31.1</v>
      </c>
      <c r="M29" s="73">
        <v>30.9</v>
      </c>
      <c r="N29" s="73" t="s">
        <v>0</v>
      </c>
      <c r="O29" s="58">
        <f t="shared" si="0"/>
        <v>31.758333333333329</v>
      </c>
      <c r="P29" s="39">
        <f t="shared" si="1"/>
        <v>32.958333333333336</v>
      </c>
    </row>
    <row r="30" spans="1:16" s="36" customFormat="1" ht="18.2" customHeight="1">
      <c r="A30" s="182">
        <v>2011</v>
      </c>
      <c r="B30" s="74">
        <v>30.8</v>
      </c>
      <c r="C30" s="73">
        <v>31</v>
      </c>
      <c r="D30" s="73">
        <v>31.1</v>
      </c>
      <c r="E30" s="132">
        <v>31.2</v>
      </c>
      <c r="F30" s="73">
        <v>31.1</v>
      </c>
      <c r="G30" s="73">
        <v>31</v>
      </c>
      <c r="H30" s="142">
        <v>31.1</v>
      </c>
      <c r="I30" s="73">
        <v>31.3</v>
      </c>
      <c r="J30" s="73">
        <v>31.5</v>
      </c>
      <c r="K30" s="73">
        <v>31.4</v>
      </c>
      <c r="L30" s="73">
        <v>31.5</v>
      </c>
      <c r="M30" s="73">
        <v>31.6</v>
      </c>
      <c r="N30" s="73"/>
      <c r="O30" s="58">
        <f t="shared" si="0"/>
        <v>31.216666666666669</v>
      </c>
      <c r="P30" s="39">
        <f t="shared" si="1"/>
        <v>30.983333333333334</v>
      </c>
    </row>
    <row r="31" spans="1:16" s="36" customFormat="1" ht="18.2" customHeight="1">
      <c r="A31" s="182">
        <v>2012</v>
      </c>
      <c r="B31" s="74">
        <v>31.8</v>
      </c>
      <c r="C31" s="73">
        <v>31.9</v>
      </c>
      <c r="D31" s="73">
        <v>32</v>
      </c>
      <c r="E31" s="132">
        <v>31.8</v>
      </c>
      <c r="F31" s="73">
        <v>31.8</v>
      </c>
      <c r="G31" s="73">
        <v>31.7</v>
      </c>
      <c r="H31" s="142">
        <v>31.5</v>
      </c>
      <c r="I31" s="73">
        <v>31.5</v>
      </c>
      <c r="J31" s="73">
        <v>31.6</v>
      </c>
      <c r="K31" s="73">
        <v>31.6</v>
      </c>
      <c r="L31" s="73">
        <v>31.7</v>
      </c>
      <c r="M31" s="73">
        <v>31.5</v>
      </c>
      <c r="N31" s="73"/>
      <c r="O31" s="58">
        <f t="shared" si="0"/>
        <v>31.700000000000003</v>
      </c>
      <c r="P31" s="39">
        <f t="shared" si="1"/>
        <v>31.616666666666667</v>
      </c>
    </row>
    <row r="32" spans="1:16" s="36" customFormat="1" ht="18.2" customHeight="1">
      <c r="A32" s="152">
        <v>2013</v>
      </c>
      <c r="B32" s="74">
        <v>31.4</v>
      </c>
      <c r="C32" s="73">
        <v>31.2</v>
      </c>
      <c r="D32" s="73">
        <v>31.2</v>
      </c>
      <c r="E32" s="132">
        <v>31.1</v>
      </c>
      <c r="F32" s="73">
        <v>31.1</v>
      </c>
      <c r="G32" s="73">
        <v>31.1</v>
      </c>
      <c r="H32" s="142">
        <v>30.9</v>
      </c>
      <c r="I32" s="73">
        <v>31.1</v>
      </c>
      <c r="J32" s="73">
        <v>30.8</v>
      </c>
      <c r="K32" s="73">
        <v>30.7</v>
      </c>
      <c r="L32" s="73">
        <v>30.7</v>
      </c>
      <c r="M32" s="73">
        <v>30.7</v>
      </c>
      <c r="N32" s="73"/>
      <c r="O32" s="58">
        <f t="shared" si="0"/>
        <v>30.999999999999996</v>
      </c>
      <c r="P32" s="39">
        <f t="shared" si="1"/>
        <v>31.375</v>
      </c>
    </row>
    <row r="33" spans="1:16" s="36" customFormat="1" ht="18.2" customHeight="1">
      <c r="A33" s="152">
        <v>2014</v>
      </c>
      <c r="B33" s="74">
        <v>30.8</v>
      </c>
      <c r="C33" s="73">
        <v>30.9</v>
      </c>
      <c r="D33" s="73">
        <v>30.8</v>
      </c>
      <c r="E33" s="131">
        <v>30.8</v>
      </c>
      <c r="F33" s="73">
        <v>30.8</v>
      </c>
      <c r="G33" s="73">
        <v>30.8</v>
      </c>
      <c r="H33" s="73">
        <v>30.1</v>
      </c>
      <c r="I33" s="73">
        <v>30.1</v>
      </c>
      <c r="J33" s="73">
        <v>30.1</v>
      </c>
      <c r="K33" s="73">
        <v>29.6</v>
      </c>
      <c r="L33" s="73">
        <v>29.6</v>
      </c>
      <c r="M33" s="73">
        <v>29.4</v>
      </c>
      <c r="N33" s="73"/>
      <c r="O33" s="58">
        <f t="shared" si="0"/>
        <v>30.316666666666666</v>
      </c>
      <c r="P33" s="39">
        <f t="shared" si="1"/>
        <v>30.816666666666663</v>
      </c>
    </row>
    <row r="34" spans="1:16" s="36" customFormat="1" ht="18.2" customHeight="1">
      <c r="A34" s="152">
        <v>2015</v>
      </c>
      <c r="B34" s="74">
        <v>29.6</v>
      </c>
      <c r="C34" s="73">
        <v>29.6</v>
      </c>
      <c r="D34" s="73">
        <v>29.6</v>
      </c>
      <c r="E34" s="131">
        <v>29.1</v>
      </c>
      <c r="F34" s="237" t="s">
        <v>40</v>
      </c>
      <c r="G34" s="73"/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0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31" zoomScale="120" zoomScaleNormal="120" workbookViewId="0">
      <selection activeCell="F34" sqref="F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32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79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28" t="s">
        <v>1</v>
      </c>
      <c r="B8" s="228" t="s">
        <v>11</v>
      </c>
      <c r="C8" s="228" t="s">
        <v>2</v>
      </c>
      <c r="D8" s="228" t="s">
        <v>12</v>
      </c>
      <c r="E8" s="228" t="s">
        <v>13</v>
      </c>
      <c r="F8" s="228" t="s">
        <v>18</v>
      </c>
      <c r="G8" s="228" t="s">
        <v>14</v>
      </c>
      <c r="H8" s="228" t="s">
        <v>15</v>
      </c>
      <c r="I8" s="228" t="s">
        <v>16</v>
      </c>
      <c r="J8" s="228" t="s">
        <v>17</v>
      </c>
      <c r="K8" s="228" t="s">
        <v>3</v>
      </c>
      <c r="L8" s="228" t="s">
        <v>4</v>
      </c>
      <c r="M8" s="228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82">
        <v>7.5</v>
      </c>
      <c r="C9" s="82">
        <v>7.5</v>
      </c>
      <c r="D9" s="82">
        <v>7.5</v>
      </c>
      <c r="E9" s="82">
        <v>7.4</v>
      </c>
      <c r="F9" s="82">
        <v>7.6</v>
      </c>
      <c r="G9" s="82">
        <v>7.6</v>
      </c>
      <c r="H9" s="83">
        <v>7.7</v>
      </c>
      <c r="I9" s="83">
        <v>7.7</v>
      </c>
      <c r="J9" s="83">
        <v>7.6</v>
      </c>
      <c r="K9" s="82">
        <v>7.7</v>
      </c>
      <c r="L9" s="83">
        <v>7.5</v>
      </c>
      <c r="M9" s="82">
        <v>7.7</v>
      </c>
      <c r="N9" s="82"/>
      <c r="O9" s="58">
        <f>AVERAGE(B9:M9)</f>
        <v>7.5833333333333348</v>
      </c>
      <c r="P9" s="84" t="s">
        <v>21</v>
      </c>
    </row>
    <row r="10" spans="1:16" ht="18.2" customHeight="1">
      <c r="A10" s="193">
        <v>1991</v>
      </c>
      <c r="B10" s="82">
        <v>7.8</v>
      </c>
      <c r="C10" s="82">
        <v>7.8</v>
      </c>
      <c r="D10" s="82">
        <v>7.8</v>
      </c>
      <c r="E10" s="82">
        <v>7.8</v>
      </c>
      <c r="F10" s="83">
        <v>7.7</v>
      </c>
      <c r="G10" s="82">
        <v>7.8</v>
      </c>
      <c r="H10" s="82">
        <v>7.8</v>
      </c>
      <c r="I10" s="82">
        <v>7.8</v>
      </c>
      <c r="J10" s="82">
        <v>7.7</v>
      </c>
      <c r="K10" s="82">
        <v>7.7</v>
      </c>
      <c r="L10" s="83">
        <v>7.6</v>
      </c>
      <c r="M10" s="82">
        <v>7.7</v>
      </c>
      <c r="N10" s="83"/>
      <c r="O10" s="58">
        <f t="shared" ref="O10:O33" si="0">AVERAGE(B10:M10)</f>
        <v>7.7499999999999991</v>
      </c>
      <c r="P10" s="39">
        <f>(AVERAGE(H9:M9)+AVERAGE(B10:G10))/2</f>
        <v>7.7166666666666668</v>
      </c>
    </row>
    <row r="11" spans="1:16" ht="18.2" customHeight="1">
      <c r="A11" s="193">
        <v>1992</v>
      </c>
      <c r="B11" s="82">
        <v>7.8</v>
      </c>
      <c r="C11" s="83">
        <v>7.9</v>
      </c>
      <c r="D11" s="82">
        <v>7.7</v>
      </c>
      <c r="E11" s="82">
        <v>7.8</v>
      </c>
      <c r="F11" s="83">
        <v>7.8</v>
      </c>
      <c r="G11" s="83">
        <v>7.9</v>
      </c>
      <c r="H11" s="82">
        <v>8.1999999999999993</v>
      </c>
      <c r="I11" s="83">
        <v>10</v>
      </c>
      <c r="J11" s="82">
        <v>10.1</v>
      </c>
      <c r="K11" s="82">
        <v>10.199999999999999</v>
      </c>
      <c r="L11" s="82">
        <v>10.3</v>
      </c>
      <c r="M11" s="82">
        <v>10.3</v>
      </c>
      <c r="N11" s="83"/>
      <c r="O11" s="58">
        <f t="shared" si="0"/>
        <v>8.8333333333333321</v>
      </c>
      <c r="P11" s="39">
        <f t="shared" ref="P11:P33" si="1">(AVERAGE(H10:M10)+AVERAGE(B11:G11))/2</f>
        <v>7.7666666666666675</v>
      </c>
    </row>
    <row r="12" spans="1:16" ht="18.2" customHeight="1">
      <c r="A12" s="193">
        <v>1993</v>
      </c>
      <c r="B12" s="83">
        <v>10.7</v>
      </c>
      <c r="C12" s="83">
        <v>10.8</v>
      </c>
      <c r="D12" s="82">
        <v>10.8</v>
      </c>
      <c r="E12" s="82">
        <v>11.4</v>
      </c>
      <c r="F12" s="82">
        <v>11.4</v>
      </c>
      <c r="G12" s="82">
        <v>11.5</v>
      </c>
      <c r="H12" s="82">
        <v>11.6</v>
      </c>
      <c r="I12" s="82">
        <v>11.7</v>
      </c>
      <c r="J12" s="82">
        <v>11.8</v>
      </c>
      <c r="K12" s="82">
        <v>12.1</v>
      </c>
      <c r="L12" s="82">
        <v>12.1</v>
      </c>
      <c r="M12" s="82">
        <v>12.2</v>
      </c>
      <c r="N12" s="82"/>
      <c r="O12" s="58">
        <f t="shared" si="0"/>
        <v>11.508333333333331</v>
      </c>
      <c r="P12" s="39">
        <f t="shared" si="1"/>
        <v>10.475</v>
      </c>
    </row>
    <row r="13" spans="1:16" ht="18.2" customHeight="1">
      <c r="A13" s="193">
        <v>1994</v>
      </c>
      <c r="B13" s="82">
        <v>12.1</v>
      </c>
      <c r="C13" s="82">
        <v>12.2</v>
      </c>
      <c r="D13" s="82">
        <v>12.1</v>
      </c>
      <c r="E13" s="82">
        <v>12.3</v>
      </c>
      <c r="F13" s="82">
        <v>12.3</v>
      </c>
      <c r="G13" s="82">
        <v>12.1</v>
      </c>
      <c r="H13" s="82">
        <v>12.2</v>
      </c>
      <c r="I13" s="82">
        <v>12.4</v>
      </c>
      <c r="J13" s="83">
        <v>12.3</v>
      </c>
      <c r="K13" s="83">
        <v>12.2</v>
      </c>
      <c r="L13" s="82">
        <v>12.3</v>
      </c>
      <c r="M13" s="82">
        <v>12.3</v>
      </c>
      <c r="N13" s="82"/>
      <c r="O13" s="58">
        <f t="shared" si="0"/>
        <v>12.233333333333334</v>
      </c>
      <c r="P13" s="39">
        <f t="shared" si="1"/>
        <v>12.049999999999999</v>
      </c>
    </row>
    <row r="14" spans="1:16" ht="18.2" customHeight="1">
      <c r="A14" s="193">
        <v>1995</v>
      </c>
      <c r="B14" s="82">
        <v>12.6</v>
      </c>
      <c r="C14" s="82">
        <v>12.6</v>
      </c>
      <c r="D14" s="82">
        <v>12.7</v>
      </c>
      <c r="E14" s="83">
        <v>12.7</v>
      </c>
      <c r="F14" s="83">
        <v>12.7</v>
      </c>
      <c r="G14" s="82">
        <v>12.7</v>
      </c>
      <c r="H14" s="82">
        <v>13.5</v>
      </c>
      <c r="I14" s="82">
        <v>13.2</v>
      </c>
      <c r="J14" s="82">
        <v>12.9</v>
      </c>
      <c r="K14" s="82">
        <v>12.5</v>
      </c>
      <c r="L14" s="82">
        <v>12.8</v>
      </c>
      <c r="M14" s="82">
        <v>13.3</v>
      </c>
      <c r="N14" s="82"/>
      <c r="O14" s="58">
        <f t="shared" si="0"/>
        <v>12.850000000000003</v>
      </c>
      <c r="P14" s="39">
        <f t="shared" si="1"/>
        <v>12.475</v>
      </c>
    </row>
    <row r="15" spans="1:16" ht="18.2" customHeight="1">
      <c r="A15" s="193">
        <v>1996</v>
      </c>
      <c r="B15" s="82">
        <v>13.1</v>
      </c>
      <c r="C15" s="82">
        <v>13.3</v>
      </c>
      <c r="D15" s="82">
        <v>13.2</v>
      </c>
      <c r="E15" s="82">
        <v>13.2</v>
      </c>
      <c r="F15" s="82">
        <v>13.3</v>
      </c>
      <c r="G15" s="82">
        <v>13.3</v>
      </c>
      <c r="H15" s="83">
        <v>13.3</v>
      </c>
      <c r="I15" s="82">
        <v>13.5</v>
      </c>
      <c r="J15" s="82">
        <v>13.2</v>
      </c>
      <c r="K15" s="82">
        <v>13.6</v>
      </c>
      <c r="L15" s="82">
        <v>13.6</v>
      </c>
      <c r="M15" s="83">
        <v>13.7</v>
      </c>
      <c r="N15" s="82"/>
      <c r="O15" s="58">
        <f t="shared" si="0"/>
        <v>13.358333333333333</v>
      </c>
      <c r="P15" s="39">
        <f t="shared" si="1"/>
        <v>13.133333333333333</v>
      </c>
    </row>
    <row r="16" spans="1:16" ht="18.2" customHeight="1">
      <c r="A16" s="193">
        <v>1997</v>
      </c>
      <c r="B16" s="83">
        <v>13.2</v>
      </c>
      <c r="C16" s="83">
        <v>13.3</v>
      </c>
      <c r="D16" s="82">
        <v>13.2</v>
      </c>
      <c r="E16" s="82">
        <v>13.5</v>
      </c>
      <c r="F16" s="82">
        <v>13.5</v>
      </c>
      <c r="G16" s="82">
        <v>13.6</v>
      </c>
      <c r="H16" s="82">
        <v>12.9</v>
      </c>
      <c r="I16" s="83">
        <v>13</v>
      </c>
      <c r="J16" s="82">
        <v>13.1</v>
      </c>
      <c r="K16" s="82">
        <v>13.2</v>
      </c>
      <c r="L16" s="82">
        <v>13.2</v>
      </c>
      <c r="M16" s="82">
        <v>13.3</v>
      </c>
      <c r="N16" s="82"/>
      <c r="O16" s="58">
        <f t="shared" si="0"/>
        <v>13.25</v>
      </c>
      <c r="P16" s="39">
        <f t="shared" si="1"/>
        <v>13.433333333333334</v>
      </c>
    </row>
    <row r="17" spans="1:16" ht="18.2" customHeight="1">
      <c r="A17" s="193">
        <v>1998</v>
      </c>
      <c r="B17" s="82">
        <v>13.5</v>
      </c>
      <c r="C17" s="82">
        <v>13.4</v>
      </c>
      <c r="D17" s="82">
        <v>13.5</v>
      </c>
      <c r="E17" s="82">
        <v>13.5</v>
      </c>
      <c r="F17" s="82">
        <v>13.5</v>
      </c>
      <c r="G17" s="82">
        <v>13.5</v>
      </c>
      <c r="H17" s="82">
        <v>13.6</v>
      </c>
      <c r="I17" s="83">
        <v>14</v>
      </c>
      <c r="J17" s="82">
        <v>13.9</v>
      </c>
      <c r="K17" s="82">
        <v>14.6</v>
      </c>
      <c r="L17" s="82">
        <v>14.7</v>
      </c>
      <c r="M17" s="83">
        <v>14.7</v>
      </c>
      <c r="N17" s="82"/>
      <c r="O17" s="58">
        <f t="shared" si="0"/>
        <v>13.866666666666665</v>
      </c>
      <c r="P17" s="39">
        <f t="shared" si="1"/>
        <v>13.3</v>
      </c>
    </row>
    <row r="18" spans="1:16" ht="18.2" customHeight="1">
      <c r="A18" s="193">
        <v>1999</v>
      </c>
      <c r="B18" s="83">
        <v>14.7</v>
      </c>
      <c r="C18" s="82">
        <v>14.6</v>
      </c>
      <c r="D18" s="82">
        <v>14.4</v>
      </c>
      <c r="E18" s="82">
        <v>14.7</v>
      </c>
      <c r="F18" s="83">
        <v>14.9</v>
      </c>
      <c r="G18" s="82">
        <v>14.9</v>
      </c>
      <c r="H18" s="82">
        <v>14.9</v>
      </c>
      <c r="I18" s="83">
        <v>15</v>
      </c>
      <c r="J18" s="83">
        <v>15</v>
      </c>
      <c r="K18" s="82">
        <v>15.1</v>
      </c>
      <c r="L18" s="82">
        <v>15.2</v>
      </c>
      <c r="M18" s="82">
        <v>15.3</v>
      </c>
      <c r="N18" s="82"/>
      <c r="O18" s="58">
        <f t="shared" si="0"/>
        <v>14.891666666666667</v>
      </c>
      <c r="P18" s="39">
        <f t="shared" si="1"/>
        <v>14.475000000000001</v>
      </c>
    </row>
    <row r="19" spans="1:16" ht="18.2" customHeight="1">
      <c r="A19" s="193">
        <v>2000</v>
      </c>
      <c r="B19" s="82">
        <v>15.1</v>
      </c>
      <c r="C19" s="82">
        <v>14.9</v>
      </c>
      <c r="D19" s="83">
        <v>15</v>
      </c>
      <c r="E19" s="82">
        <v>15.4</v>
      </c>
      <c r="F19" s="82">
        <v>15.4</v>
      </c>
      <c r="G19" s="83">
        <v>15.3</v>
      </c>
      <c r="H19" s="82">
        <v>15.4</v>
      </c>
      <c r="I19" s="82">
        <v>15.4</v>
      </c>
      <c r="J19" s="82">
        <v>15.4</v>
      </c>
      <c r="K19" s="82">
        <v>15.4</v>
      </c>
      <c r="L19" s="82">
        <v>15.5</v>
      </c>
      <c r="M19" s="83">
        <v>15.4</v>
      </c>
      <c r="N19" s="82"/>
      <c r="O19" s="58">
        <f t="shared" si="0"/>
        <v>15.300000000000002</v>
      </c>
      <c r="P19" s="39">
        <f t="shared" si="1"/>
        <v>15.133333333333333</v>
      </c>
    </row>
    <row r="20" spans="1:16" ht="18.2" customHeight="1">
      <c r="A20" s="193">
        <v>2001</v>
      </c>
      <c r="B20" s="82">
        <v>15.2</v>
      </c>
      <c r="C20" s="83">
        <v>15.2</v>
      </c>
      <c r="D20" s="83">
        <v>15.1</v>
      </c>
      <c r="E20" s="83">
        <v>14.9</v>
      </c>
      <c r="F20" s="83">
        <v>14.7</v>
      </c>
      <c r="G20" s="83">
        <v>14.8</v>
      </c>
      <c r="H20" s="83">
        <v>14.8</v>
      </c>
      <c r="I20" s="83">
        <v>14.6</v>
      </c>
      <c r="J20" s="83">
        <v>14.6</v>
      </c>
      <c r="K20" s="83">
        <v>14.3</v>
      </c>
      <c r="L20" s="83">
        <v>14.2</v>
      </c>
      <c r="M20" s="83">
        <v>14.1</v>
      </c>
      <c r="N20" s="83"/>
      <c r="O20" s="58">
        <f t="shared" si="0"/>
        <v>14.70833333333333</v>
      </c>
      <c r="P20" s="39">
        <f t="shared" si="1"/>
        <v>15.2</v>
      </c>
    </row>
    <row r="21" spans="1:16" ht="18.2" customHeight="1">
      <c r="A21" s="193">
        <v>2002</v>
      </c>
      <c r="B21" s="83">
        <v>14.8</v>
      </c>
      <c r="C21" s="83">
        <v>14.6</v>
      </c>
      <c r="D21" s="83">
        <v>14.5</v>
      </c>
      <c r="E21" s="83">
        <v>14.5</v>
      </c>
      <c r="F21" s="83">
        <v>14.6</v>
      </c>
      <c r="G21" s="83">
        <v>14.2</v>
      </c>
      <c r="H21" s="83">
        <v>14.2</v>
      </c>
      <c r="I21" s="83">
        <v>14.1</v>
      </c>
      <c r="J21" s="83">
        <v>14</v>
      </c>
      <c r="K21" s="83">
        <v>14</v>
      </c>
      <c r="L21" s="83">
        <v>13.9</v>
      </c>
      <c r="M21" s="83">
        <v>14</v>
      </c>
      <c r="N21" s="83"/>
      <c r="O21" s="58">
        <f t="shared" si="0"/>
        <v>14.283333333333333</v>
      </c>
      <c r="P21" s="39">
        <f t="shared" si="1"/>
        <v>14.483333333333333</v>
      </c>
    </row>
    <row r="22" spans="1:16" ht="18.2" customHeight="1">
      <c r="A22" s="183">
        <v>2003</v>
      </c>
      <c r="B22" s="83">
        <v>14.1</v>
      </c>
      <c r="C22" s="83">
        <v>14</v>
      </c>
      <c r="D22" s="83">
        <v>14.1</v>
      </c>
      <c r="E22" s="83">
        <v>14.3</v>
      </c>
      <c r="F22" s="83">
        <v>14.3</v>
      </c>
      <c r="G22" s="83">
        <v>14.2</v>
      </c>
      <c r="H22" s="85">
        <v>13.7</v>
      </c>
      <c r="I22" s="83">
        <v>13.8</v>
      </c>
      <c r="J22" s="83">
        <v>13.7</v>
      </c>
      <c r="K22" s="85">
        <v>13.9</v>
      </c>
      <c r="L22" s="86">
        <v>14.1</v>
      </c>
      <c r="M22" s="87">
        <v>14.1</v>
      </c>
      <c r="N22" s="83"/>
      <c r="O22" s="58">
        <f t="shared" si="0"/>
        <v>14.024999999999999</v>
      </c>
      <c r="P22" s="39">
        <f t="shared" si="1"/>
        <v>14.1</v>
      </c>
    </row>
    <row r="23" spans="1:16" ht="18.2" customHeight="1">
      <c r="A23" s="183">
        <v>2004</v>
      </c>
      <c r="B23" s="83">
        <v>14.1</v>
      </c>
      <c r="C23" s="85">
        <v>14.1</v>
      </c>
      <c r="D23" s="86">
        <v>14.3</v>
      </c>
      <c r="E23" s="86">
        <v>14.8</v>
      </c>
      <c r="F23" s="83">
        <v>14.9</v>
      </c>
      <c r="G23" s="85">
        <v>14.9</v>
      </c>
      <c r="H23" s="85">
        <v>14.3</v>
      </c>
      <c r="I23" s="83">
        <v>14.5</v>
      </c>
      <c r="J23" s="86">
        <v>14.5</v>
      </c>
      <c r="K23" s="85">
        <v>14.9</v>
      </c>
      <c r="L23" s="86">
        <v>14.9</v>
      </c>
      <c r="M23" s="85">
        <v>15</v>
      </c>
      <c r="N23" s="88"/>
      <c r="O23" s="58">
        <f t="shared" si="0"/>
        <v>14.600000000000001</v>
      </c>
      <c r="P23" s="39">
        <f t="shared" si="1"/>
        <v>14.2</v>
      </c>
    </row>
    <row r="24" spans="1:16" ht="18.2" customHeight="1">
      <c r="A24" s="183">
        <v>2005</v>
      </c>
      <c r="B24" s="83">
        <v>15</v>
      </c>
      <c r="C24" s="83">
        <v>14.9</v>
      </c>
      <c r="D24" s="85">
        <v>14.8</v>
      </c>
      <c r="E24" s="85">
        <v>14.8</v>
      </c>
      <c r="F24" s="83">
        <v>14.7</v>
      </c>
      <c r="G24" s="85">
        <v>14.7</v>
      </c>
      <c r="H24" s="85">
        <v>14.7</v>
      </c>
      <c r="I24" s="85">
        <v>14.8</v>
      </c>
      <c r="J24" s="85">
        <v>14.8</v>
      </c>
      <c r="K24" s="85">
        <v>14.8</v>
      </c>
      <c r="L24" s="85">
        <v>14.8</v>
      </c>
      <c r="M24" s="85">
        <v>14.7</v>
      </c>
      <c r="N24" s="88"/>
      <c r="O24" s="58">
        <f t="shared" si="0"/>
        <v>14.79166666666667</v>
      </c>
      <c r="P24" s="39">
        <f t="shared" si="1"/>
        <v>14.75</v>
      </c>
    </row>
    <row r="25" spans="1:16" ht="18.2" customHeight="1">
      <c r="A25" s="183">
        <v>2006</v>
      </c>
      <c r="B25" s="83">
        <v>15</v>
      </c>
      <c r="C25" s="83">
        <v>14.9</v>
      </c>
      <c r="D25" s="85">
        <v>14.8</v>
      </c>
      <c r="E25" s="85">
        <v>14.8</v>
      </c>
      <c r="F25" s="83">
        <v>14.8</v>
      </c>
      <c r="G25" s="85">
        <v>14.9</v>
      </c>
      <c r="H25" s="85">
        <v>15.4</v>
      </c>
      <c r="I25" s="85">
        <v>15.2</v>
      </c>
      <c r="J25" s="85">
        <v>15.1</v>
      </c>
      <c r="K25" s="85">
        <v>14.9</v>
      </c>
      <c r="L25" s="85">
        <v>15</v>
      </c>
      <c r="M25" s="89">
        <v>14.8</v>
      </c>
      <c r="N25" s="90"/>
      <c r="O25" s="58">
        <f t="shared" si="0"/>
        <v>14.966666666666669</v>
      </c>
      <c r="P25" s="39">
        <f t="shared" si="1"/>
        <v>14.816666666666666</v>
      </c>
    </row>
    <row r="26" spans="1:16" ht="18.2" customHeight="1">
      <c r="A26" s="183">
        <v>2007</v>
      </c>
      <c r="B26" s="83">
        <v>14.7</v>
      </c>
      <c r="C26" s="83">
        <v>14.6</v>
      </c>
      <c r="D26" s="85">
        <v>14.6</v>
      </c>
      <c r="E26" s="85">
        <v>14.2</v>
      </c>
      <c r="F26" s="83">
        <v>14.3</v>
      </c>
      <c r="G26" s="85">
        <v>14.3</v>
      </c>
      <c r="H26" s="85">
        <v>14.2</v>
      </c>
      <c r="I26" s="85">
        <v>14.1</v>
      </c>
      <c r="J26" s="85">
        <v>14.1</v>
      </c>
      <c r="K26" s="85">
        <v>14.1</v>
      </c>
      <c r="L26" s="85">
        <v>14</v>
      </c>
      <c r="M26" s="85">
        <v>13.9</v>
      </c>
      <c r="N26" s="90"/>
      <c r="O26" s="58">
        <f t="shared" si="0"/>
        <v>14.258333333333333</v>
      </c>
      <c r="P26" s="39">
        <f t="shared" si="1"/>
        <v>14.758333333333331</v>
      </c>
    </row>
    <row r="27" spans="1:16" ht="18.2" customHeight="1">
      <c r="A27" s="184">
        <v>2008</v>
      </c>
      <c r="B27" s="85">
        <v>14.5</v>
      </c>
      <c r="C27" s="85">
        <v>14.5</v>
      </c>
      <c r="D27" s="85">
        <v>14.5</v>
      </c>
      <c r="E27" s="83">
        <v>14.4</v>
      </c>
      <c r="F27" s="83">
        <v>14.4</v>
      </c>
      <c r="G27" s="83">
        <v>14.3</v>
      </c>
      <c r="H27" s="83">
        <v>14.2</v>
      </c>
      <c r="I27" s="83">
        <v>14.3</v>
      </c>
      <c r="J27" s="83">
        <v>14.2</v>
      </c>
      <c r="K27" s="83">
        <v>13.9</v>
      </c>
      <c r="L27" s="83">
        <v>13.8</v>
      </c>
      <c r="M27" s="83">
        <v>13.7</v>
      </c>
      <c r="N27" s="83"/>
      <c r="O27" s="58">
        <f t="shared" si="0"/>
        <v>14.225</v>
      </c>
      <c r="P27" s="39">
        <f t="shared" si="1"/>
        <v>14.25</v>
      </c>
    </row>
    <row r="28" spans="1:16" ht="18.2" customHeight="1">
      <c r="A28" s="184">
        <v>2009</v>
      </c>
      <c r="B28" s="85">
        <v>13.5</v>
      </c>
      <c r="C28" s="85">
        <v>13.3</v>
      </c>
      <c r="D28" s="85">
        <v>13.2</v>
      </c>
      <c r="E28" s="131">
        <v>13.3</v>
      </c>
      <c r="F28" s="86">
        <v>13.2</v>
      </c>
      <c r="G28" s="86">
        <v>13.1</v>
      </c>
      <c r="H28" s="85">
        <v>13</v>
      </c>
      <c r="I28" s="85">
        <v>12.7</v>
      </c>
      <c r="J28" s="85">
        <v>12.9</v>
      </c>
      <c r="K28" s="85">
        <v>12.9</v>
      </c>
      <c r="L28" s="86">
        <v>12.9</v>
      </c>
      <c r="M28" s="86">
        <v>13.2</v>
      </c>
      <c r="N28" s="86"/>
      <c r="O28" s="58">
        <f t="shared" si="0"/>
        <v>13.1</v>
      </c>
      <c r="P28" s="39">
        <f t="shared" si="1"/>
        <v>13.641666666666666</v>
      </c>
    </row>
    <row r="29" spans="1:16" ht="18.2" customHeight="1">
      <c r="A29" s="184">
        <v>2010</v>
      </c>
      <c r="B29" s="85">
        <v>12.8</v>
      </c>
      <c r="C29" s="85">
        <v>12.8</v>
      </c>
      <c r="D29" s="85">
        <v>12.8</v>
      </c>
      <c r="E29" s="132">
        <v>13.1</v>
      </c>
      <c r="F29" s="85">
        <v>12.8</v>
      </c>
      <c r="G29" s="85">
        <v>12.7</v>
      </c>
      <c r="H29" s="143">
        <v>12.7</v>
      </c>
      <c r="I29" s="85">
        <v>12.7</v>
      </c>
      <c r="J29" s="86">
        <v>12.7</v>
      </c>
      <c r="K29" s="85">
        <v>12.7</v>
      </c>
      <c r="L29" s="86">
        <v>12.8</v>
      </c>
      <c r="M29" s="86">
        <v>12.9</v>
      </c>
      <c r="N29" s="86" t="s">
        <v>0</v>
      </c>
      <c r="O29" s="58">
        <f t="shared" si="0"/>
        <v>12.79166666666667</v>
      </c>
      <c r="P29" s="39">
        <f t="shared" si="1"/>
        <v>12.883333333333336</v>
      </c>
    </row>
    <row r="30" spans="1:16" ht="18.2" customHeight="1">
      <c r="A30" s="184">
        <v>2011</v>
      </c>
      <c r="B30" s="85">
        <v>12.8</v>
      </c>
      <c r="C30" s="85">
        <v>12.9</v>
      </c>
      <c r="D30" s="85">
        <v>12.7</v>
      </c>
      <c r="E30" s="132">
        <v>12.6</v>
      </c>
      <c r="F30" s="85">
        <v>12.7</v>
      </c>
      <c r="G30" s="85">
        <v>12.7</v>
      </c>
      <c r="H30" s="143">
        <v>12.8</v>
      </c>
      <c r="I30" s="85">
        <v>12.7</v>
      </c>
      <c r="J30" s="86">
        <v>12.9</v>
      </c>
      <c r="K30" s="85">
        <v>12.8</v>
      </c>
      <c r="L30" s="86">
        <v>12.7</v>
      </c>
      <c r="M30" s="86">
        <v>12.7</v>
      </c>
      <c r="N30" s="86"/>
      <c r="O30" s="58">
        <f t="shared" si="0"/>
        <v>12.75</v>
      </c>
      <c r="P30" s="39">
        <f t="shared" si="1"/>
        <v>12.741666666666667</v>
      </c>
    </row>
    <row r="31" spans="1:16" ht="18.2" customHeight="1">
      <c r="A31" s="184">
        <v>2012</v>
      </c>
      <c r="B31" s="85">
        <v>12.9</v>
      </c>
      <c r="C31" s="85">
        <v>12.8</v>
      </c>
      <c r="D31" s="85">
        <v>12.8</v>
      </c>
      <c r="E31" s="132">
        <v>12.7</v>
      </c>
      <c r="F31" s="85">
        <v>12.9</v>
      </c>
      <c r="G31" s="85">
        <v>13.1</v>
      </c>
      <c r="H31" s="143">
        <v>13</v>
      </c>
      <c r="I31" s="85">
        <v>13</v>
      </c>
      <c r="J31" s="85">
        <v>13.1</v>
      </c>
      <c r="K31" s="86">
        <v>13.1</v>
      </c>
      <c r="L31" s="85">
        <v>13.2</v>
      </c>
      <c r="M31" s="86">
        <v>12.9</v>
      </c>
      <c r="N31" s="86"/>
      <c r="O31" s="58">
        <f t="shared" si="0"/>
        <v>12.958333333333334</v>
      </c>
      <c r="P31" s="39">
        <f t="shared" si="1"/>
        <v>12.816666666666666</v>
      </c>
    </row>
    <row r="32" spans="1:16" ht="18.2" customHeight="1">
      <c r="A32" s="154">
        <v>2013</v>
      </c>
      <c r="B32" s="85">
        <v>13</v>
      </c>
      <c r="C32" s="85">
        <v>12.9</v>
      </c>
      <c r="D32" s="85">
        <v>12.9</v>
      </c>
      <c r="E32" s="132">
        <v>12.9</v>
      </c>
      <c r="F32" s="85">
        <v>12.9</v>
      </c>
      <c r="G32" s="85">
        <v>12.9</v>
      </c>
      <c r="H32" s="143">
        <v>12.8</v>
      </c>
      <c r="I32" s="85">
        <v>12.8</v>
      </c>
      <c r="J32" s="85">
        <v>12.7</v>
      </c>
      <c r="K32" s="86">
        <v>12.7</v>
      </c>
      <c r="L32" s="85">
        <v>12.6</v>
      </c>
      <c r="M32" s="86">
        <v>12.6</v>
      </c>
      <c r="N32" s="86"/>
      <c r="O32" s="58">
        <f t="shared" si="0"/>
        <v>12.808333333333332</v>
      </c>
      <c r="P32" s="39">
        <f t="shared" si="1"/>
        <v>12.983333333333334</v>
      </c>
    </row>
    <row r="33" spans="1:16" ht="18.2" customHeight="1">
      <c r="A33" s="154">
        <v>2014</v>
      </c>
      <c r="B33" s="85">
        <v>12.7</v>
      </c>
      <c r="C33" s="85">
        <v>12.7</v>
      </c>
      <c r="D33" s="85">
        <v>12.7</v>
      </c>
      <c r="E33" s="131">
        <v>12.7</v>
      </c>
      <c r="F33" s="86">
        <v>12.6</v>
      </c>
      <c r="G33" s="86">
        <v>12.7</v>
      </c>
      <c r="H33" s="86">
        <v>12.7</v>
      </c>
      <c r="I33" s="85">
        <v>12.8</v>
      </c>
      <c r="J33" s="86">
        <v>12.8</v>
      </c>
      <c r="K33" s="86">
        <v>12.9</v>
      </c>
      <c r="L33" s="86">
        <v>12.9</v>
      </c>
      <c r="M33" s="86">
        <v>12.9</v>
      </c>
      <c r="N33" s="86"/>
      <c r="O33" s="58">
        <f t="shared" si="0"/>
        <v>12.758333333333333</v>
      </c>
      <c r="P33" s="39">
        <f t="shared" si="1"/>
        <v>12.691666666666666</v>
      </c>
    </row>
    <row r="34" spans="1:16" ht="18.2" customHeight="1">
      <c r="A34" s="154">
        <v>2015</v>
      </c>
      <c r="B34" s="85">
        <v>13</v>
      </c>
      <c r="C34" s="85">
        <v>13.1</v>
      </c>
      <c r="D34" s="85">
        <v>12.9</v>
      </c>
      <c r="E34" s="131">
        <v>12.9</v>
      </c>
      <c r="F34" s="238" t="s">
        <v>40</v>
      </c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2" zoomScale="120" zoomScaleNormal="120" workbookViewId="0">
      <selection activeCell="F34" sqref="F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35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23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82">
        <v>56.6</v>
      </c>
      <c r="C9" s="82">
        <v>56.7</v>
      </c>
      <c r="D9" s="82">
        <v>57.7</v>
      </c>
      <c r="E9" s="82">
        <v>57.8</v>
      </c>
      <c r="F9" s="82">
        <v>58.2</v>
      </c>
      <c r="G9" s="82">
        <v>58.5</v>
      </c>
      <c r="H9" s="83">
        <v>60</v>
      </c>
      <c r="I9" s="83">
        <v>60</v>
      </c>
      <c r="J9" s="83">
        <v>60.2</v>
      </c>
      <c r="K9" s="82">
        <v>58.2</v>
      </c>
      <c r="L9" s="83">
        <v>57.7</v>
      </c>
      <c r="M9" s="82">
        <v>57.5</v>
      </c>
      <c r="N9" s="82"/>
      <c r="O9" s="58">
        <f>AVERAGE(B9:M9)</f>
        <v>58.258333333333347</v>
      </c>
      <c r="P9" s="84" t="s">
        <v>21</v>
      </c>
    </row>
    <row r="10" spans="1:16" ht="18.2" customHeight="1">
      <c r="A10" s="193">
        <v>1991</v>
      </c>
      <c r="B10" s="82">
        <v>59.2</v>
      </c>
      <c r="C10" s="82">
        <v>59.1</v>
      </c>
      <c r="D10" s="82">
        <v>58.8</v>
      </c>
      <c r="E10" s="82">
        <v>59.6</v>
      </c>
      <c r="F10" s="83">
        <v>59.4</v>
      </c>
      <c r="G10" s="82">
        <v>59.6</v>
      </c>
      <c r="H10" s="82">
        <v>59.1</v>
      </c>
      <c r="I10" s="82">
        <v>58.9</v>
      </c>
      <c r="J10" s="82">
        <v>58.8</v>
      </c>
      <c r="K10" s="82">
        <v>58.8</v>
      </c>
      <c r="L10" s="83">
        <v>59.3</v>
      </c>
      <c r="M10" s="82">
        <v>59.6</v>
      </c>
      <c r="N10" s="83"/>
      <c r="O10" s="58">
        <f t="shared" ref="O10:O33" si="0">AVERAGE(B10:M10)</f>
        <v>59.18333333333333</v>
      </c>
      <c r="P10" s="39">
        <f>(AVERAGE(H9:M9)+AVERAGE(B10:G10))/2</f>
        <v>59.108333333333334</v>
      </c>
    </row>
    <row r="11" spans="1:16" ht="18.2" customHeight="1">
      <c r="A11" s="193">
        <v>1992</v>
      </c>
      <c r="B11" s="82">
        <v>59.9</v>
      </c>
      <c r="C11" s="83">
        <v>60.1</v>
      </c>
      <c r="D11" s="82">
        <v>60.3</v>
      </c>
      <c r="E11" s="82">
        <v>60.8</v>
      </c>
      <c r="F11" s="83">
        <v>61.5</v>
      </c>
      <c r="G11" s="83">
        <v>62.2</v>
      </c>
      <c r="H11" s="82">
        <v>62.9</v>
      </c>
      <c r="I11" s="82">
        <v>63.3</v>
      </c>
      <c r="J11" s="82">
        <v>63.5</v>
      </c>
      <c r="K11" s="82">
        <v>63.5</v>
      </c>
      <c r="L11" s="82">
        <v>63.6</v>
      </c>
      <c r="M11" s="82">
        <v>62.1</v>
      </c>
      <c r="N11" s="83"/>
      <c r="O11" s="58">
        <f t="shared" si="0"/>
        <v>61.975000000000001</v>
      </c>
      <c r="P11" s="39">
        <f t="shared" ref="P11:P33" si="1">(AVERAGE(H10:M10)+AVERAGE(B11:G11))/2</f>
        <v>59.941666666666677</v>
      </c>
    </row>
    <row r="12" spans="1:16" ht="18.2" customHeight="1">
      <c r="A12" s="193">
        <v>1993</v>
      </c>
      <c r="B12" s="83">
        <v>64.599999999999994</v>
      </c>
      <c r="C12" s="83">
        <v>65</v>
      </c>
      <c r="D12" s="82">
        <v>65.3</v>
      </c>
      <c r="E12" s="82">
        <v>65.599999999999994</v>
      </c>
      <c r="F12" s="82">
        <v>66.099999999999994</v>
      </c>
      <c r="G12" s="82">
        <v>66.099999999999994</v>
      </c>
      <c r="H12" s="82">
        <v>66.900000000000006</v>
      </c>
      <c r="I12" s="82">
        <v>67.400000000000006</v>
      </c>
      <c r="J12" s="82">
        <v>68.400000000000006</v>
      </c>
      <c r="K12" s="82">
        <v>68.8</v>
      </c>
      <c r="L12" s="82">
        <v>70.3</v>
      </c>
      <c r="M12" s="82">
        <v>69.3</v>
      </c>
      <c r="N12" s="82"/>
      <c r="O12" s="58">
        <f t="shared" si="0"/>
        <v>66.98333333333332</v>
      </c>
      <c r="P12" s="39">
        <f t="shared" si="1"/>
        <v>64.300000000000011</v>
      </c>
    </row>
    <row r="13" spans="1:16" ht="18.2" customHeight="1">
      <c r="A13" s="193">
        <v>1994</v>
      </c>
      <c r="B13" s="82">
        <v>69.400000000000006</v>
      </c>
      <c r="C13" s="82">
        <v>69.8</v>
      </c>
      <c r="D13" s="82">
        <v>70.7</v>
      </c>
      <c r="E13" s="82">
        <v>70.599999999999994</v>
      </c>
      <c r="F13" s="82">
        <v>70.8</v>
      </c>
      <c r="G13" s="82">
        <v>71.400000000000006</v>
      </c>
      <c r="H13" s="82">
        <v>72.3</v>
      </c>
      <c r="I13" s="82">
        <v>71.400000000000006</v>
      </c>
      <c r="J13" s="83">
        <v>72.599999999999994</v>
      </c>
      <c r="K13" s="83">
        <v>74.099999999999994</v>
      </c>
      <c r="L13" s="82">
        <v>73.599999999999994</v>
      </c>
      <c r="M13" s="82">
        <v>73.5</v>
      </c>
      <c r="N13" s="82"/>
      <c r="O13" s="58">
        <f t="shared" si="0"/>
        <v>71.683333333333351</v>
      </c>
      <c r="P13" s="39">
        <f t="shared" si="1"/>
        <v>69.483333333333334</v>
      </c>
    </row>
    <row r="14" spans="1:16" ht="18.2" customHeight="1">
      <c r="A14" s="193">
        <v>1995</v>
      </c>
      <c r="B14" s="82">
        <v>73.8</v>
      </c>
      <c r="C14" s="82">
        <v>73.7</v>
      </c>
      <c r="D14" s="82">
        <v>73.8</v>
      </c>
      <c r="E14" s="83">
        <v>74.5</v>
      </c>
      <c r="F14" s="83">
        <v>75</v>
      </c>
      <c r="G14" s="82">
        <v>75.599999999999994</v>
      </c>
      <c r="H14" s="82">
        <v>75.400000000000006</v>
      </c>
      <c r="I14" s="82">
        <v>76.2</v>
      </c>
      <c r="J14" s="82">
        <v>76.8</v>
      </c>
      <c r="K14" s="82">
        <v>77.900000000000006</v>
      </c>
      <c r="L14" s="82">
        <v>78.400000000000006</v>
      </c>
      <c r="M14" s="82">
        <v>78.5</v>
      </c>
      <c r="N14" s="82"/>
      <c r="O14" s="58">
        <f t="shared" si="0"/>
        <v>75.8</v>
      </c>
      <c r="P14" s="39">
        <f t="shared" si="1"/>
        <v>73.658333333333331</v>
      </c>
    </row>
    <row r="15" spans="1:16" ht="18.2" customHeight="1">
      <c r="A15" s="193">
        <v>1996</v>
      </c>
      <c r="B15" s="82">
        <v>79.099999999999994</v>
      </c>
      <c r="C15" s="82">
        <v>80.7</v>
      </c>
      <c r="D15" s="82">
        <v>82.2</v>
      </c>
      <c r="E15" s="82">
        <v>81.7</v>
      </c>
      <c r="F15" s="82">
        <v>82.1</v>
      </c>
      <c r="G15" s="82">
        <v>82.6</v>
      </c>
      <c r="H15" s="83">
        <v>81</v>
      </c>
      <c r="I15" s="82">
        <v>82.7</v>
      </c>
      <c r="J15" s="82">
        <v>82.6</v>
      </c>
      <c r="K15" s="82">
        <v>86.8</v>
      </c>
      <c r="L15" s="82">
        <v>85.9</v>
      </c>
      <c r="M15" s="83">
        <v>86.5</v>
      </c>
      <c r="N15" s="82"/>
      <c r="O15" s="58">
        <f t="shared" si="0"/>
        <v>82.825000000000003</v>
      </c>
      <c r="P15" s="39">
        <f t="shared" si="1"/>
        <v>79.3</v>
      </c>
    </row>
    <row r="16" spans="1:16" ht="18.2" customHeight="1">
      <c r="A16" s="193">
        <v>1997</v>
      </c>
      <c r="B16" s="83">
        <v>86.8</v>
      </c>
      <c r="C16" s="83">
        <v>86.8</v>
      </c>
      <c r="D16" s="82">
        <v>87.1</v>
      </c>
      <c r="E16" s="82">
        <v>85.6</v>
      </c>
      <c r="F16" s="82">
        <v>84.6</v>
      </c>
      <c r="G16" s="82">
        <v>84.4</v>
      </c>
      <c r="H16" s="82">
        <v>83.6</v>
      </c>
      <c r="I16" s="82">
        <v>85.3</v>
      </c>
      <c r="J16" s="82">
        <v>86.3</v>
      </c>
      <c r="K16" s="82">
        <v>86.6</v>
      </c>
      <c r="L16" s="82">
        <v>87.1</v>
      </c>
      <c r="M16" s="82">
        <v>87.1</v>
      </c>
      <c r="N16" s="82"/>
      <c r="O16" s="58">
        <f t="shared" si="0"/>
        <v>85.941666666666663</v>
      </c>
      <c r="P16" s="39">
        <f t="shared" si="1"/>
        <v>85.066666666666663</v>
      </c>
    </row>
    <row r="17" spans="1:16" ht="18.2" customHeight="1">
      <c r="A17" s="193">
        <v>1998</v>
      </c>
      <c r="B17" s="82">
        <v>86.5</v>
      </c>
      <c r="C17" s="82">
        <v>86.4</v>
      </c>
      <c r="D17" s="82">
        <v>86.8</v>
      </c>
      <c r="E17" s="82">
        <v>86.5</v>
      </c>
      <c r="F17" s="82">
        <v>87.9</v>
      </c>
      <c r="G17" s="82">
        <v>87.9</v>
      </c>
      <c r="H17" s="82">
        <v>88.7</v>
      </c>
      <c r="I17" s="82">
        <v>89.2</v>
      </c>
      <c r="J17" s="82">
        <v>89.6</v>
      </c>
      <c r="K17" s="82">
        <v>86.9</v>
      </c>
      <c r="L17" s="82">
        <v>88.7</v>
      </c>
      <c r="M17" s="83">
        <v>87</v>
      </c>
      <c r="N17" s="82"/>
      <c r="O17" s="58">
        <f t="shared" si="0"/>
        <v>87.675000000000011</v>
      </c>
      <c r="P17" s="39">
        <f t="shared" si="1"/>
        <v>86.5</v>
      </c>
    </row>
    <row r="18" spans="1:16" ht="18.2" customHeight="1">
      <c r="A18" s="193">
        <v>1999</v>
      </c>
      <c r="B18" s="83">
        <v>91</v>
      </c>
      <c r="C18" s="82">
        <v>91.9</v>
      </c>
      <c r="D18" s="82">
        <v>92.7</v>
      </c>
      <c r="E18" s="82">
        <v>95.6</v>
      </c>
      <c r="F18" s="83">
        <v>95.7</v>
      </c>
      <c r="G18" s="82">
        <v>95.9</v>
      </c>
      <c r="H18" s="82">
        <v>95.8</v>
      </c>
      <c r="I18" s="82">
        <v>96.1</v>
      </c>
      <c r="J18" s="82">
        <v>97.3</v>
      </c>
      <c r="K18" s="82">
        <v>95.7</v>
      </c>
      <c r="L18" s="82">
        <v>95.8</v>
      </c>
      <c r="M18" s="82">
        <v>94.7</v>
      </c>
      <c r="N18" s="82"/>
      <c r="O18" s="58">
        <f t="shared" si="0"/>
        <v>94.850000000000009</v>
      </c>
      <c r="P18" s="39">
        <f t="shared" si="1"/>
        <v>91.074999999999989</v>
      </c>
    </row>
    <row r="19" spans="1:16" ht="18.2" customHeight="1">
      <c r="A19" s="193">
        <v>2000</v>
      </c>
      <c r="B19" s="82">
        <v>97.3</v>
      </c>
      <c r="C19" s="82">
        <v>97.5</v>
      </c>
      <c r="D19" s="82">
        <v>97.7</v>
      </c>
      <c r="E19" s="82">
        <v>97.7</v>
      </c>
      <c r="F19" s="82">
        <v>97.2</v>
      </c>
      <c r="G19" s="83">
        <v>99</v>
      </c>
      <c r="H19" s="82">
        <v>98.8</v>
      </c>
      <c r="I19" s="82">
        <v>98.7</v>
      </c>
      <c r="J19" s="82">
        <v>98.8</v>
      </c>
      <c r="K19" s="82">
        <v>98.7</v>
      </c>
      <c r="L19" s="82">
        <v>98.4</v>
      </c>
      <c r="M19" s="83">
        <v>98.9</v>
      </c>
      <c r="N19" s="82"/>
      <c r="O19" s="58">
        <f t="shared" si="0"/>
        <v>98.225000000000009</v>
      </c>
      <c r="P19" s="39">
        <f t="shared" si="1"/>
        <v>96.816666666666663</v>
      </c>
    </row>
    <row r="20" spans="1:16" ht="18.2" customHeight="1">
      <c r="A20" s="193">
        <v>2001</v>
      </c>
      <c r="B20" s="82">
        <v>97.4</v>
      </c>
      <c r="C20" s="83">
        <v>97</v>
      </c>
      <c r="D20" s="83">
        <v>97.1</v>
      </c>
      <c r="E20" s="83">
        <v>97.5</v>
      </c>
      <c r="F20" s="83">
        <v>97</v>
      </c>
      <c r="G20" s="83">
        <v>97</v>
      </c>
      <c r="H20" s="83">
        <v>98.7</v>
      </c>
      <c r="I20" s="83">
        <v>96.6</v>
      </c>
      <c r="J20" s="83">
        <v>96.1</v>
      </c>
      <c r="K20" s="83">
        <v>96.5</v>
      </c>
      <c r="L20" s="83">
        <v>97.3</v>
      </c>
      <c r="M20" s="83">
        <v>96.9</v>
      </c>
      <c r="N20" s="83"/>
      <c r="O20" s="58">
        <f t="shared" si="0"/>
        <v>97.091666666666683</v>
      </c>
      <c r="P20" s="39">
        <f t="shared" si="1"/>
        <v>97.941666666666663</v>
      </c>
    </row>
    <row r="21" spans="1:16" ht="18.2" customHeight="1">
      <c r="A21" s="193">
        <v>2002</v>
      </c>
      <c r="B21" s="83">
        <v>98.2</v>
      </c>
      <c r="C21" s="83">
        <v>98.8</v>
      </c>
      <c r="D21" s="83">
        <v>97.4</v>
      </c>
      <c r="E21" s="83">
        <v>97.1</v>
      </c>
      <c r="F21" s="83">
        <v>97.4</v>
      </c>
      <c r="G21" s="83">
        <v>97</v>
      </c>
      <c r="H21" s="83">
        <v>98</v>
      </c>
      <c r="I21" s="83">
        <v>98.5</v>
      </c>
      <c r="J21" s="83">
        <v>99.1</v>
      </c>
      <c r="K21" s="83">
        <v>98</v>
      </c>
      <c r="L21" s="83">
        <v>97.6</v>
      </c>
      <c r="M21" s="83">
        <v>100</v>
      </c>
      <c r="N21" s="83"/>
      <c r="O21" s="58">
        <f t="shared" si="0"/>
        <v>98.091666666666654</v>
      </c>
      <c r="P21" s="39">
        <f t="shared" si="1"/>
        <v>97.333333333333329</v>
      </c>
    </row>
    <row r="22" spans="1:16" ht="18.2" customHeight="1">
      <c r="A22" s="183">
        <v>2003</v>
      </c>
      <c r="B22" s="83">
        <v>96.9</v>
      </c>
      <c r="C22" s="83">
        <v>97.1</v>
      </c>
      <c r="D22" s="83">
        <v>98.3</v>
      </c>
      <c r="E22" s="83">
        <v>99.1</v>
      </c>
      <c r="F22" s="83">
        <v>99.5</v>
      </c>
      <c r="G22" s="83">
        <v>99.7</v>
      </c>
      <c r="H22" s="85">
        <v>99.9</v>
      </c>
      <c r="I22" s="83">
        <v>99.4</v>
      </c>
      <c r="J22" s="83">
        <v>100.4</v>
      </c>
      <c r="K22" s="85">
        <v>101</v>
      </c>
      <c r="L22" s="86">
        <v>100.6</v>
      </c>
      <c r="M22" s="87">
        <v>101.2</v>
      </c>
      <c r="N22" s="83"/>
      <c r="O22" s="58">
        <f t="shared" si="0"/>
        <v>99.424999999999997</v>
      </c>
      <c r="P22" s="39">
        <f t="shared" si="1"/>
        <v>98.483333333333348</v>
      </c>
    </row>
    <row r="23" spans="1:16" ht="18.2" customHeight="1">
      <c r="A23" s="183">
        <v>2004</v>
      </c>
      <c r="B23" s="83">
        <v>102.3</v>
      </c>
      <c r="C23" s="85">
        <v>102.7</v>
      </c>
      <c r="D23" s="86">
        <v>103.4</v>
      </c>
      <c r="E23" s="86">
        <v>103.2</v>
      </c>
      <c r="F23" s="83">
        <v>104</v>
      </c>
      <c r="G23" s="85">
        <v>105.2</v>
      </c>
      <c r="H23" s="85">
        <v>103.4</v>
      </c>
      <c r="I23" s="83">
        <v>103.9</v>
      </c>
      <c r="J23" s="86">
        <v>103.9</v>
      </c>
      <c r="K23" s="85">
        <v>103.8</v>
      </c>
      <c r="L23" s="86">
        <v>103.9</v>
      </c>
      <c r="M23" s="86">
        <v>105.1</v>
      </c>
      <c r="N23" s="88"/>
      <c r="O23" s="58">
        <f t="shared" si="0"/>
        <v>103.73333333333333</v>
      </c>
      <c r="P23" s="39">
        <f t="shared" si="1"/>
        <v>101.94166666666666</v>
      </c>
    </row>
    <row r="24" spans="1:16" ht="18.2" customHeight="1">
      <c r="A24" s="183">
        <v>2005</v>
      </c>
      <c r="B24" s="83">
        <v>104.12</v>
      </c>
      <c r="C24" s="83">
        <v>104.5</v>
      </c>
      <c r="D24" s="85">
        <v>103.8</v>
      </c>
      <c r="E24" s="85">
        <v>103.5</v>
      </c>
      <c r="F24" s="83">
        <v>102.8</v>
      </c>
      <c r="G24" s="85">
        <v>103</v>
      </c>
      <c r="H24" s="85">
        <v>104.2</v>
      </c>
      <c r="I24" s="85">
        <v>105</v>
      </c>
      <c r="J24" s="85">
        <v>105.1</v>
      </c>
      <c r="K24" s="85">
        <v>105.1</v>
      </c>
      <c r="L24" s="85">
        <v>105.8</v>
      </c>
      <c r="M24" s="85">
        <v>107.3</v>
      </c>
      <c r="N24" s="88"/>
      <c r="O24" s="58">
        <f t="shared" si="0"/>
        <v>104.51833333333333</v>
      </c>
      <c r="P24" s="39">
        <f t="shared" si="1"/>
        <v>103.81</v>
      </c>
    </row>
    <row r="25" spans="1:16" ht="18.2" customHeight="1">
      <c r="A25" s="183">
        <v>2006</v>
      </c>
      <c r="B25" s="83">
        <v>106.1</v>
      </c>
      <c r="C25" s="83">
        <v>107.3</v>
      </c>
      <c r="D25" s="85">
        <v>107.8</v>
      </c>
      <c r="E25" s="85">
        <v>107.9</v>
      </c>
      <c r="F25" s="83">
        <v>108.3</v>
      </c>
      <c r="G25" s="85">
        <v>108.6</v>
      </c>
      <c r="H25" s="85">
        <v>106.8</v>
      </c>
      <c r="I25" s="85">
        <v>107.5</v>
      </c>
      <c r="J25" s="85">
        <v>107.3</v>
      </c>
      <c r="K25" s="85">
        <v>108.8</v>
      </c>
      <c r="L25" s="85">
        <v>108.8</v>
      </c>
      <c r="M25" s="89">
        <v>108.2</v>
      </c>
      <c r="N25" s="90"/>
      <c r="O25" s="58">
        <f t="shared" si="0"/>
        <v>107.78333333333332</v>
      </c>
      <c r="P25" s="39">
        <f t="shared" si="1"/>
        <v>106.54166666666666</v>
      </c>
    </row>
    <row r="26" spans="1:16" ht="18.2" customHeight="1">
      <c r="A26" s="183">
        <v>2007</v>
      </c>
      <c r="B26" s="83">
        <v>110.1</v>
      </c>
      <c r="C26" s="83">
        <v>108.7</v>
      </c>
      <c r="D26" s="85">
        <v>109</v>
      </c>
      <c r="E26" s="85">
        <v>110.3</v>
      </c>
      <c r="F26" s="83">
        <v>110.8</v>
      </c>
      <c r="G26" s="85">
        <v>110.6</v>
      </c>
      <c r="H26" s="85">
        <v>109.5</v>
      </c>
      <c r="I26" s="85">
        <v>110.2</v>
      </c>
      <c r="J26" s="85">
        <v>110.3</v>
      </c>
      <c r="K26" s="85">
        <v>110.5</v>
      </c>
      <c r="L26" s="85">
        <v>109.5</v>
      </c>
      <c r="M26" s="85">
        <v>108.5</v>
      </c>
      <c r="N26" s="90"/>
      <c r="O26" s="58">
        <f t="shared" si="0"/>
        <v>109.83333333333333</v>
      </c>
      <c r="P26" s="39">
        <f t="shared" si="1"/>
        <v>108.90833333333335</v>
      </c>
    </row>
    <row r="27" spans="1:16" ht="18.2" customHeight="1">
      <c r="A27" s="184">
        <v>2008</v>
      </c>
      <c r="B27" s="85">
        <v>106.6</v>
      </c>
      <c r="C27" s="85">
        <v>107</v>
      </c>
      <c r="D27" s="85">
        <v>107</v>
      </c>
      <c r="E27" s="83">
        <v>106.2</v>
      </c>
      <c r="F27" s="83">
        <v>106.2</v>
      </c>
      <c r="G27" s="83">
        <v>106.6</v>
      </c>
      <c r="H27" s="83">
        <v>106.7</v>
      </c>
      <c r="I27" s="83">
        <v>105.8</v>
      </c>
      <c r="J27" s="83">
        <v>105.6</v>
      </c>
      <c r="K27" s="83">
        <v>104.5</v>
      </c>
      <c r="L27" s="83">
        <v>104</v>
      </c>
      <c r="M27" s="83">
        <v>104.7</v>
      </c>
      <c r="N27" s="83"/>
      <c r="O27" s="58">
        <f t="shared" si="0"/>
        <v>105.90833333333335</v>
      </c>
      <c r="P27" s="39">
        <f t="shared" si="1"/>
        <v>108.17500000000001</v>
      </c>
    </row>
    <row r="28" spans="1:16" ht="18.2" customHeight="1">
      <c r="A28" s="184">
        <v>2009</v>
      </c>
      <c r="B28" s="85">
        <v>103</v>
      </c>
      <c r="C28" s="85">
        <v>102</v>
      </c>
      <c r="D28" s="85">
        <v>101.3</v>
      </c>
      <c r="E28" s="131">
        <v>102.1</v>
      </c>
      <c r="F28" s="86">
        <v>101.6</v>
      </c>
      <c r="G28" s="86">
        <v>101.6</v>
      </c>
      <c r="H28" s="85">
        <v>101.7</v>
      </c>
      <c r="I28" s="85">
        <v>102.4</v>
      </c>
      <c r="J28" s="85">
        <v>101.8</v>
      </c>
      <c r="K28" s="85">
        <v>102.4</v>
      </c>
      <c r="L28" s="86">
        <v>102.3</v>
      </c>
      <c r="M28" s="86">
        <v>104.5</v>
      </c>
      <c r="N28" s="86"/>
      <c r="O28" s="58">
        <f t="shared" si="0"/>
        <v>102.22500000000001</v>
      </c>
      <c r="P28" s="39">
        <f t="shared" si="1"/>
        <v>103.57500000000002</v>
      </c>
    </row>
    <row r="29" spans="1:16" ht="18.2" customHeight="1">
      <c r="A29" s="184">
        <v>2010</v>
      </c>
      <c r="B29" s="85">
        <v>103.4</v>
      </c>
      <c r="C29" s="85">
        <v>103.4</v>
      </c>
      <c r="D29" s="85">
        <v>103.3</v>
      </c>
      <c r="E29" s="132">
        <v>102.6</v>
      </c>
      <c r="F29" s="85">
        <v>102.7</v>
      </c>
      <c r="G29" s="85">
        <v>103.3</v>
      </c>
      <c r="H29" s="143">
        <v>103.8</v>
      </c>
      <c r="I29" s="85">
        <v>104.3</v>
      </c>
      <c r="J29" s="86">
        <v>105.9</v>
      </c>
      <c r="K29" s="85">
        <v>104.9</v>
      </c>
      <c r="L29" s="86">
        <v>106.5</v>
      </c>
      <c r="M29" s="86">
        <v>105.5</v>
      </c>
      <c r="N29" s="86" t="s">
        <v>0</v>
      </c>
      <c r="O29" s="58">
        <f t="shared" si="0"/>
        <v>104.13333333333333</v>
      </c>
      <c r="P29" s="39">
        <f t="shared" si="1"/>
        <v>102.81666666666669</v>
      </c>
    </row>
    <row r="30" spans="1:16" ht="18.2" customHeight="1">
      <c r="A30" s="184">
        <v>2011</v>
      </c>
      <c r="B30" s="85">
        <v>105.3</v>
      </c>
      <c r="C30" s="85">
        <v>105.9</v>
      </c>
      <c r="D30" s="85">
        <v>106.2</v>
      </c>
      <c r="E30" s="132">
        <v>106.5</v>
      </c>
      <c r="F30" s="85">
        <v>106.2</v>
      </c>
      <c r="G30" s="85">
        <v>105.6</v>
      </c>
      <c r="H30" s="143">
        <v>106.5</v>
      </c>
      <c r="I30" s="85">
        <v>105.6</v>
      </c>
      <c r="J30" s="86">
        <v>106.2</v>
      </c>
      <c r="K30" s="85">
        <v>106.7</v>
      </c>
      <c r="L30" s="86">
        <v>108.2</v>
      </c>
      <c r="M30" s="86">
        <v>108.6</v>
      </c>
      <c r="N30" s="86"/>
      <c r="O30" s="58">
        <f t="shared" si="0"/>
        <v>106.45833333333333</v>
      </c>
      <c r="P30" s="39">
        <f t="shared" si="1"/>
        <v>105.55</v>
      </c>
    </row>
    <row r="31" spans="1:16" ht="18.2" customHeight="1">
      <c r="A31" s="184">
        <v>2012</v>
      </c>
      <c r="B31" s="85">
        <v>109.8</v>
      </c>
      <c r="C31" s="85">
        <v>109.8</v>
      </c>
      <c r="D31" s="85">
        <v>110.1</v>
      </c>
      <c r="E31" s="132">
        <v>110.6</v>
      </c>
      <c r="F31" s="85">
        <v>111.3</v>
      </c>
      <c r="G31" s="85">
        <v>112.9</v>
      </c>
      <c r="H31" s="143">
        <v>111.6</v>
      </c>
      <c r="I31" s="85">
        <v>112.4</v>
      </c>
      <c r="J31" s="85">
        <v>111.2</v>
      </c>
      <c r="K31" s="86">
        <v>111.8</v>
      </c>
      <c r="L31" s="85">
        <v>111.3</v>
      </c>
      <c r="M31" s="86">
        <v>111.9</v>
      </c>
      <c r="N31" s="86"/>
      <c r="O31" s="58">
        <f t="shared" si="0"/>
        <v>111.22500000000001</v>
      </c>
      <c r="P31" s="39">
        <f t="shared" si="1"/>
        <v>108.85833333333333</v>
      </c>
    </row>
    <row r="32" spans="1:16" ht="18.2" customHeight="1">
      <c r="A32" s="154">
        <v>2013</v>
      </c>
      <c r="B32" s="85">
        <v>112.6</v>
      </c>
      <c r="C32" s="85">
        <v>112.7</v>
      </c>
      <c r="D32" s="85">
        <v>113.5</v>
      </c>
      <c r="E32" s="132">
        <v>113.8</v>
      </c>
      <c r="F32" s="85">
        <v>114.1</v>
      </c>
      <c r="G32" s="85">
        <v>114.5</v>
      </c>
      <c r="H32" s="143">
        <v>113.6</v>
      </c>
      <c r="I32" s="85">
        <v>115.1</v>
      </c>
      <c r="J32" s="85">
        <v>115.6</v>
      </c>
      <c r="K32" s="86">
        <v>116.5</v>
      </c>
      <c r="L32" s="85">
        <v>117.1</v>
      </c>
      <c r="M32" s="86">
        <v>116.9</v>
      </c>
      <c r="N32" s="86"/>
      <c r="O32" s="58">
        <f t="shared" si="0"/>
        <v>114.66666666666667</v>
      </c>
      <c r="P32" s="39">
        <f t="shared" si="1"/>
        <v>112.61666666666667</v>
      </c>
    </row>
    <row r="33" spans="1:16" ht="18.2" customHeight="1">
      <c r="A33" s="154">
        <v>2014</v>
      </c>
      <c r="B33" s="85">
        <v>114.9</v>
      </c>
      <c r="C33" s="85">
        <v>113</v>
      </c>
      <c r="D33" s="85">
        <v>113.4</v>
      </c>
      <c r="E33" s="131">
        <v>113.2</v>
      </c>
      <c r="F33" s="86">
        <v>113.4</v>
      </c>
      <c r="G33" s="86">
        <v>112.8</v>
      </c>
      <c r="H33" s="86">
        <v>112.2</v>
      </c>
      <c r="I33" s="85">
        <v>111.4</v>
      </c>
      <c r="J33" s="86">
        <v>111.6</v>
      </c>
      <c r="K33" s="86">
        <v>112.5</v>
      </c>
      <c r="L33" s="86">
        <v>111.8</v>
      </c>
      <c r="M33" s="86">
        <v>112.1</v>
      </c>
      <c r="N33" s="86"/>
      <c r="O33" s="58">
        <f t="shared" si="0"/>
        <v>112.69166666666666</v>
      </c>
      <c r="P33" s="39">
        <f t="shared" si="1"/>
        <v>114.625</v>
      </c>
    </row>
    <row r="34" spans="1:16" ht="18.2" customHeight="1">
      <c r="A34" s="154">
        <v>2015</v>
      </c>
      <c r="B34" s="85">
        <v>111.9</v>
      </c>
      <c r="C34" s="85">
        <v>112.6</v>
      </c>
      <c r="D34" s="85">
        <v>114</v>
      </c>
      <c r="E34" s="131">
        <v>114.9</v>
      </c>
      <c r="F34" s="238" t="s">
        <v>40</v>
      </c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28" zoomScale="130" zoomScaleNormal="130" workbookViewId="0">
      <selection activeCell="F34" sqref="F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65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42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206">
        <v>17.8</v>
      </c>
      <c r="C9" s="206">
        <v>18</v>
      </c>
      <c r="D9" s="206">
        <v>18.100000000000001</v>
      </c>
      <c r="E9" s="206">
        <v>18.3</v>
      </c>
      <c r="F9" s="206">
        <v>18.399999999999999</v>
      </c>
      <c r="G9" s="206">
        <v>18.3</v>
      </c>
      <c r="H9" s="206">
        <v>18.399999999999999</v>
      </c>
      <c r="I9" s="206">
        <v>18.5</v>
      </c>
      <c r="J9" s="206">
        <v>18.600000000000001</v>
      </c>
      <c r="K9" s="206">
        <v>18.600000000000001</v>
      </c>
      <c r="L9" s="206">
        <v>18.3</v>
      </c>
      <c r="M9" s="206">
        <v>18.3</v>
      </c>
      <c r="N9" s="82"/>
      <c r="O9" s="58">
        <f>AVERAGE(B9:M9)</f>
        <v>18.3</v>
      </c>
      <c r="P9" s="84" t="s">
        <v>21</v>
      </c>
    </row>
    <row r="10" spans="1:16" ht="18.2" customHeight="1">
      <c r="A10" s="193">
        <v>1991</v>
      </c>
      <c r="B10" s="206">
        <v>18.3</v>
      </c>
      <c r="C10" s="206">
        <v>18.2</v>
      </c>
      <c r="D10" s="206">
        <v>18</v>
      </c>
      <c r="E10" s="206">
        <v>17.899999999999999</v>
      </c>
      <c r="F10" s="206">
        <v>17.7</v>
      </c>
      <c r="G10" s="206">
        <v>17.600000000000001</v>
      </c>
      <c r="H10" s="206">
        <v>17.3</v>
      </c>
      <c r="I10" s="206">
        <v>17.2</v>
      </c>
      <c r="J10" s="206">
        <v>17</v>
      </c>
      <c r="K10" s="206">
        <v>16.600000000000001</v>
      </c>
      <c r="L10" s="206">
        <v>17.100000000000001</v>
      </c>
      <c r="M10" s="206">
        <v>17</v>
      </c>
      <c r="N10" s="83"/>
      <c r="O10" s="58">
        <f t="shared" ref="O10:O33" si="0">AVERAGE(B10:M10)</f>
        <v>17.491666666666667</v>
      </c>
      <c r="P10" s="39">
        <f>(AVERAGE(H9:M9)+AVERAGE(B10:G10))/2</f>
        <v>18.200000000000003</v>
      </c>
    </row>
    <row r="11" spans="1:16" ht="18.2" customHeight="1">
      <c r="A11" s="193">
        <v>1992</v>
      </c>
      <c r="B11" s="206">
        <v>17.2</v>
      </c>
      <c r="C11" s="206">
        <v>17.2</v>
      </c>
      <c r="D11" s="206">
        <v>17.3</v>
      </c>
      <c r="E11" s="206">
        <v>17.5</v>
      </c>
      <c r="F11" s="206">
        <v>17.8</v>
      </c>
      <c r="G11" s="206">
        <v>17.899999999999999</v>
      </c>
      <c r="H11" s="206">
        <v>18.100000000000001</v>
      </c>
      <c r="I11" s="206">
        <v>18.100000000000001</v>
      </c>
      <c r="J11" s="206">
        <v>17.899999999999999</v>
      </c>
      <c r="K11" s="206">
        <v>17.899999999999999</v>
      </c>
      <c r="L11" s="206">
        <v>18</v>
      </c>
      <c r="M11" s="206">
        <v>18</v>
      </c>
      <c r="N11" s="83"/>
      <c r="O11" s="58">
        <f t="shared" si="0"/>
        <v>17.741666666666667</v>
      </c>
      <c r="P11" s="39">
        <f t="shared" ref="P11:P33" si="1">(AVERAGE(H10:M10)+AVERAGE(B11:G11))/2</f>
        <v>17.258333333333333</v>
      </c>
    </row>
    <row r="12" spans="1:16" ht="18.2" customHeight="1">
      <c r="A12" s="193">
        <v>1993</v>
      </c>
      <c r="B12" s="206">
        <v>18</v>
      </c>
      <c r="C12" s="206">
        <v>18.100000000000001</v>
      </c>
      <c r="D12" s="206">
        <v>18.2</v>
      </c>
      <c r="E12" s="206">
        <v>17.7</v>
      </c>
      <c r="F12" s="206">
        <v>17.899999999999999</v>
      </c>
      <c r="G12" s="206">
        <v>18</v>
      </c>
      <c r="H12" s="206">
        <v>18.2</v>
      </c>
      <c r="I12" s="206">
        <v>18.2</v>
      </c>
      <c r="J12" s="206">
        <v>18.399999999999999</v>
      </c>
      <c r="K12" s="206">
        <v>18.3</v>
      </c>
      <c r="L12" s="206">
        <v>18.3</v>
      </c>
      <c r="M12" s="206">
        <v>18.5</v>
      </c>
      <c r="N12" s="82"/>
      <c r="O12" s="58">
        <f t="shared" si="0"/>
        <v>18.150000000000002</v>
      </c>
      <c r="P12" s="39">
        <f t="shared" si="1"/>
        <v>17.991666666666667</v>
      </c>
    </row>
    <row r="13" spans="1:16" ht="18.2" customHeight="1">
      <c r="A13" s="193">
        <v>1994</v>
      </c>
      <c r="B13" s="206">
        <v>18.100000000000001</v>
      </c>
      <c r="C13" s="206">
        <v>17.8</v>
      </c>
      <c r="D13" s="206">
        <v>18</v>
      </c>
      <c r="E13" s="206">
        <v>18.100000000000001</v>
      </c>
      <c r="F13" s="206">
        <v>18</v>
      </c>
      <c r="G13" s="206">
        <v>18.2</v>
      </c>
      <c r="H13" s="206">
        <v>17.7</v>
      </c>
      <c r="I13" s="206">
        <v>17.600000000000001</v>
      </c>
      <c r="J13" s="206">
        <v>17.600000000000001</v>
      </c>
      <c r="K13" s="206">
        <v>18</v>
      </c>
      <c r="L13" s="206">
        <v>18.8</v>
      </c>
      <c r="M13" s="206">
        <v>18.399999999999999</v>
      </c>
      <c r="N13" s="82"/>
      <c r="O13" s="58">
        <f t="shared" si="0"/>
        <v>18.025000000000002</v>
      </c>
      <c r="P13" s="39">
        <f t="shared" si="1"/>
        <v>18.175000000000001</v>
      </c>
    </row>
    <row r="14" spans="1:16" ht="18.2" customHeight="1">
      <c r="A14" s="193">
        <v>1995</v>
      </c>
      <c r="B14" s="206">
        <v>18.600000000000001</v>
      </c>
      <c r="C14" s="206">
        <v>18.600000000000001</v>
      </c>
      <c r="D14" s="206">
        <v>18.8</v>
      </c>
      <c r="E14" s="206">
        <v>18.8</v>
      </c>
      <c r="F14" s="206">
        <v>19</v>
      </c>
      <c r="G14" s="206">
        <v>19.100000000000001</v>
      </c>
      <c r="H14" s="206">
        <v>19.100000000000001</v>
      </c>
      <c r="I14" s="206">
        <v>19.2</v>
      </c>
      <c r="J14" s="206">
        <v>19.5</v>
      </c>
      <c r="K14" s="206">
        <v>19.5</v>
      </c>
      <c r="L14" s="206">
        <v>19.7</v>
      </c>
      <c r="M14" s="206">
        <v>19.7</v>
      </c>
      <c r="N14" s="82"/>
      <c r="O14" s="58">
        <f t="shared" si="0"/>
        <v>19.133333333333329</v>
      </c>
      <c r="P14" s="39">
        <f t="shared" si="1"/>
        <v>18.416666666666664</v>
      </c>
    </row>
    <row r="15" spans="1:16" ht="18.2" customHeight="1">
      <c r="A15" s="193">
        <v>1996</v>
      </c>
      <c r="B15" s="206">
        <v>19.899999999999999</v>
      </c>
      <c r="C15" s="206">
        <v>20.2</v>
      </c>
      <c r="D15" s="206">
        <v>20.3</v>
      </c>
      <c r="E15" s="206">
        <v>20.7</v>
      </c>
      <c r="F15" s="206">
        <v>20.8</v>
      </c>
      <c r="G15" s="206">
        <v>21</v>
      </c>
      <c r="H15" s="206">
        <v>21.1</v>
      </c>
      <c r="I15" s="206">
        <v>21.4</v>
      </c>
      <c r="J15" s="206">
        <v>21.4</v>
      </c>
      <c r="K15" s="206">
        <v>21.6</v>
      </c>
      <c r="L15" s="206">
        <v>21.6</v>
      </c>
      <c r="M15" s="206">
        <v>21.7</v>
      </c>
      <c r="N15" s="82"/>
      <c r="O15" s="58">
        <f t="shared" si="0"/>
        <v>20.974999999999998</v>
      </c>
      <c r="P15" s="39">
        <f t="shared" si="1"/>
        <v>19.966666666666665</v>
      </c>
    </row>
    <row r="16" spans="1:16" ht="18.2" customHeight="1">
      <c r="A16" s="193">
        <v>1997</v>
      </c>
      <c r="B16" s="206">
        <v>21.5</v>
      </c>
      <c r="C16" s="206">
        <v>21.5</v>
      </c>
      <c r="D16" s="206">
        <v>21.5</v>
      </c>
      <c r="E16" s="206">
        <v>21.1</v>
      </c>
      <c r="F16" s="206">
        <v>21.1</v>
      </c>
      <c r="G16" s="206">
        <v>21.2</v>
      </c>
      <c r="H16" s="206">
        <v>21.1</v>
      </c>
      <c r="I16" s="206">
        <v>21.3</v>
      </c>
      <c r="J16" s="206">
        <v>21.4</v>
      </c>
      <c r="K16" s="206">
        <v>21.7</v>
      </c>
      <c r="L16" s="206">
        <v>22</v>
      </c>
      <c r="M16" s="206">
        <v>22</v>
      </c>
      <c r="N16" s="82"/>
      <c r="O16" s="58">
        <f t="shared" si="0"/>
        <v>21.45</v>
      </c>
      <c r="P16" s="39">
        <f t="shared" si="1"/>
        <v>21.391666666666666</v>
      </c>
    </row>
    <row r="17" spans="1:16" ht="18.2" customHeight="1">
      <c r="A17" s="193">
        <v>1998</v>
      </c>
      <c r="B17" s="206">
        <v>21.7</v>
      </c>
      <c r="C17" s="206">
        <v>21.8</v>
      </c>
      <c r="D17" s="206">
        <v>21.8</v>
      </c>
      <c r="E17" s="206">
        <v>22.1</v>
      </c>
      <c r="F17" s="206">
        <v>22.4</v>
      </c>
      <c r="G17" s="206">
        <v>22.5</v>
      </c>
      <c r="H17" s="206">
        <v>22.8</v>
      </c>
      <c r="I17" s="206">
        <v>23.2</v>
      </c>
      <c r="J17" s="206">
        <v>22.9</v>
      </c>
      <c r="K17" s="206">
        <v>23</v>
      </c>
      <c r="L17" s="206">
        <v>23.1</v>
      </c>
      <c r="M17" s="206">
        <v>23</v>
      </c>
      <c r="N17" s="82"/>
      <c r="O17" s="58">
        <f t="shared" si="0"/>
        <v>22.525000000000002</v>
      </c>
      <c r="P17" s="39">
        <f t="shared" si="1"/>
        <v>21.816666666666666</v>
      </c>
    </row>
    <row r="18" spans="1:16" ht="18.2" customHeight="1">
      <c r="A18" s="193">
        <v>1999</v>
      </c>
      <c r="B18" s="206">
        <v>23.8</v>
      </c>
      <c r="C18" s="206">
        <v>24</v>
      </c>
      <c r="D18" s="206">
        <v>24.1</v>
      </c>
      <c r="E18" s="206">
        <v>25.2</v>
      </c>
      <c r="F18" s="206">
        <v>25.2</v>
      </c>
      <c r="G18" s="206">
        <v>25.2</v>
      </c>
      <c r="H18" s="206">
        <v>25.1</v>
      </c>
      <c r="I18" s="206">
        <v>25.3</v>
      </c>
      <c r="J18" s="206">
        <v>25.4</v>
      </c>
      <c r="K18" s="206">
        <v>25.2</v>
      </c>
      <c r="L18" s="206">
        <v>25.2</v>
      </c>
      <c r="M18" s="206">
        <v>24.8</v>
      </c>
      <c r="N18" s="82"/>
      <c r="O18" s="58">
        <f t="shared" si="0"/>
        <v>24.875</v>
      </c>
      <c r="P18" s="39">
        <f t="shared" si="1"/>
        <v>23.791666666666664</v>
      </c>
    </row>
    <row r="19" spans="1:16" ht="18.2" customHeight="1">
      <c r="A19" s="193">
        <v>2000</v>
      </c>
      <c r="B19" s="206">
        <v>25.5</v>
      </c>
      <c r="C19" s="206">
        <v>25.5</v>
      </c>
      <c r="D19" s="206">
        <v>25.6</v>
      </c>
      <c r="E19" s="206">
        <v>25.6</v>
      </c>
      <c r="F19" s="206">
        <v>25.5</v>
      </c>
      <c r="G19" s="206">
        <v>25.8</v>
      </c>
      <c r="H19" s="206">
        <v>25.7</v>
      </c>
      <c r="I19" s="206">
        <v>25.8</v>
      </c>
      <c r="J19" s="206">
        <v>25.8</v>
      </c>
      <c r="K19" s="206">
        <v>26.1</v>
      </c>
      <c r="L19" s="206">
        <v>26.3</v>
      </c>
      <c r="M19" s="206">
        <v>26.1</v>
      </c>
      <c r="N19" s="82"/>
      <c r="O19" s="58">
        <f t="shared" si="0"/>
        <v>25.775000000000006</v>
      </c>
      <c r="P19" s="39">
        <f t="shared" si="1"/>
        <v>25.375</v>
      </c>
    </row>
    <row r="20" spans="1:16" ht="18.2" customHeight="1">
      <c r="A20" s="193">
        <v>2001</v>
      </c>
      <c r="B20" s="206">
        <v>25.5</v>
      </c>
      <c r="C20" s="206">
        <v>25.5</v>
      </c>
      <c r="D20" s="206">
        <v>25.5</v>
      </c>
      <c r="E20" s="206">
        <v>25.7</v>
      </c>
      <c r="F20" s="206">
        <v>25.8</v>
      </c>
      <c r="G20" s="206">
        <v>25.9</v>
      </c>
      <c r="H20" s="206">
        <v>25.3</v>
      </c>
      <c r="I20" s="206">
        <v>24.9</v>
      </c>
      <c r="J20" s="206">
        <v>24.7</v>
      </c>
      <c r="K20" s="206">
        <v>24.4</v>
      </c>
      <c r="L20" s="206">
        <v>24.4</v>
      </c>
      <c r="M20" s="206">
        <v>23.9</v>
      </c>
      <c r="N20" s="83"/>
      <c r="O20" s="58">
        <f t="shared" si="0"/>
        <v>25.125</v>
      </c>
      <c r="P20" s="39">
        <f t="shared" si="1"/>
        <v>25.808333333333337</v>
      </c>
    </row>
    <row r="21" spans="1:16" ht="18.2" customHeight="1">
      <c r="A21" s="193">
        <v>2002</v>
      </c>
      <c r="B21" s="206">
        <v>24.1</v>
      </c>
      <c r="C21" s="206">
        <v>24.1</v>
      </c>
      <c r="D21" s="206">
        <v>23.8</v>
      </c>
      <c r="E21" s="206">
        <v>24.3</v>
      </c>
      <c r="F21" s="206">
        <v>24.4</v>
      </c>
      <c r="G21" s="206">
        <v>24.2</v>
      </c>
      <c r="H21" s="206">
        <v>24.6</v>
      </c>
      <c r="I21" s="206">
        <v>24.8</v>
      </c>
      <c r="J21" s="206">
        <v>25.1</v>
      </c>
      <c r="K21" s="206">
        <v>24.9</v>
      </c>
      <c r="L21" s="206">
        <v>24.7</v>
      </c>
      <c r="M21" s="206">
        <v>24.9</v>
      </c>
      <c r="N21" s="83"/>
      <c r="O21" s="58">
        <f t="shared" si="0"/>
        <v>24.491666666666664</v>
      </c>
      <c r="P21" s="39">
        <f t="shared" si="1"/>
        <v>24.375</v>
      </c>
    </row>
    <row r="22" spans="1:16" ht="18.2" customHeight="1">
      <c r="A22" s="183">
        <v>2003</v>
      </c>
      <c r="B22" s="206">
        <v>24.1</v>
      </c>
      <c r="C22" s="206">
        <v>24.4</v>
      </c>
      <c r="D22" s="206">
        <v>24.7</v>
      </c>
      <c r="E22" s="206">
        <v>24.4</v>
      </c>
      <c r="F22" s="206">
        <v>24.5</v>
      </c>
      <c r="G22" s="206">
        <v>24.7</v>
      </c>
      <c r="H22" s="206">
        <v>24.6</v>
      </c>
      <c r="I22" s="206">
        <v>24.7</v>
      </c>
      <c r="J22" s="206">
        <v>24.8</v>
      </c>
      <c r="K22" s="206">
        <v>24.8</v>
      </c>
      <c r="L22" s="206">
        <v>25</v>
      </c>
      <c r="M22" s="206">
        <v>25.5</v>
      </c>
      <c r="N22" s="83"/>
      <c r="O22" s="58">
        <f t="shared" si="0"/>
        <v>24.683333333333334</v>
      </c>
      <c r="P22" s="39">
        <f t="shared" si="1"/>
        <v>24.65</v>
      </c>
    </row>
    <row r="23" spans="1:16" ht="18.2" customHeight="1">
      <c r="A23" s="183">
        <v>2004</v>
      </c>
      <c r="B23" s="206">
        <v>26.3</v>
      </c>
      <c r="C23" s="206">
        <v>26.6</v>
      </c>
      <c r="D23" s="206">
        <v>26.9</v>
      </c>
      <c r="E23" s="206">
        <v>26.6</v>
      </c>
      <c r="F23" s="206">
        <v>26.7</v>
      </c>
      <c r="G23" s="206">
        <v>27.1</v>
      </c>
      <c r="H23" s="206">
        <v>27.1</v>
      </c>
      <c r="I23" s="206">
        <v>27.2</v>
      </c>
      <c r="J23" s="206">
        <v>27.3</v>
      </c>
      <c r="K23" s="206">
        <v>27.6</v>
      </c>
      <c r="L23" s="206">
        <v>27.6</v>
      </c>
      <c r="M23" s="206">
        <v>27.8</v>
      </c>
      <c r="N23" s="88"/>
      <c r="O23" s="58">
        <f t="shared" si="0"/>
        <v>27.066666666666666</v>
      </c>
      <c r="P23" s="39">
        <f t="shared" si="1"/>
        <v>25.799999999999997</v>
      </c>
    </row>
    <row r="24" spans="1:16" ht="18.2" customHeight="1">
      <c r="A24" s="183">
        <v>2005</v>
      </c>
      <c r="B24" s="206">
        <v>27.9</v>
      </c>
      <c r="C24" s="206">
        <v>28</v>
      </c>
      <c r="D24" s="206">
        <v>27.9</v>
      </c>
      <c r="E24" s="206">
        <v>28.2</v>
      </c>
      <c r="F24" s="206">
        <v>28.1</v>
      </c>
      <c r="G24" s="206">
        <v>28.1</v>
      </c>
      <c r="H24" s="206">
        <v>28.5</v>
      </c>
      <c r="I24" s="206">
        <v>28.5</v>
      </c>
      <c r="J24" s="206">
        <v>28.6</v>
      </c>
      <c r="K24" s="206">
        <v>28.8</v>
      </c>
      <c r="L24" s="206">
        <v>29</v>
      </c>
      <c r="M24" s="206">
        <v>29.5</v>
      </c>
      <c r="N24" s="88"/>
      <c r="O24" s="58">
        <f t="shared" si="0"/>
        <v>28.424999999999997</v>
      </c>
      <c r="P24" s="39">
        <f t="shared" si="1"/>
        <v>27.733333333333334</v>
      </c>
    </row>
    <row r="25" spans="1:16" ht="18.2" customHeight="1">
      <c r="A25" s="183">
        <v>2006</v>
      </c>
      <c r="B25" s="206">
        <v>29.2</v>
      </c>
      <c r="C25" s="206">
        <v>29.3</v>
      </c>
      <c r="D25" s="206">
        <v>29.3</v>
      </c>
      <c r="E25" s="206">
        <v>29.3</v>
      </c>
      <c r="F25" s="206">
        <v>29.4</v>
      </c>
      <c r="G25" s="206">
        <v>29.3</v>
      </c>
      <c r="H25" s="206">
        <v>29.3</v>
      </c>
      <c r="I25" s="206">
        <v>29.5</v>
      </c>
      <c r="J25" s="206">
        <v>29.6</v>
      </c>
      <c r="K25" s="206">
        <v>29.7</v>
      </c>
      <c r="L25" s="206">
        <v>30</v>
      </c>
      <c r="M25" s="206">
        <v>29.9</v>
      </c>
      <c r="N25" s="90"/>
      <c r="O25" s="58">
        <f t="shared" si="0"/>
        <v>29.483333333333334</v>
      </c>
      <c r="P25" s="39">
        <f t="shared" si="1"/>
        <v>29.05833333333333</v>
      </c>
    </row>
    <row r="26" spans="1:16" ht="18.2" customHeight="1">
      <c r="A26" s="183">
        <v>2007</v>
      </c>
      <c r="B26" s="206">
        <v>29.5</v>
      </c>
      <c r="C26" s="206">
        <v>29.4</v>
      </c>
      <c r="D26" s="206">
        <v>29.3</v>
      </c>
      <c r="E26" s="206">
        <v>29.7</v>
      </c>
      <c r="F26" s="206">
        <v>30.2</v>
      </c>
      <c r="G26" s="206">
        <v>29.8</v>
      </c>
      <c r="H26" s="206">
        <v>29.6</v>
      </c>
      <c r="I26" s="206">
        <v>29.9</v>
      </c>
      <c r="J26" s="206">
        <v>29.8</v>
      </c>
      <c r="K26" s="206">
        <v>29.6</v>
      </c>
      <c r="L26" s="206">
        <v>29.3</v>
      </c>
      <c r="M26" s="206">
        <v>28.4</v>
      </c>
      <c r="N26" s="90"/>
      <c r="O26" s="58">
        <f t="shared" si="0"/>
        <v>29.541666666666668</v>
      </c>
      <c r="P26" s="39">
        <f t="shared" si="1"/>
        <v>29.658333333333339</v>
      </c>
    </row>
    <row r="27" spans="1:16" ht="18.2" customHeight="1">
      <c r="A27" s="184">
        <v>2008</v>
      </c>
      <c r="B27" s="206">
        <v>29.1</v>
      </c>
      <c r="C27" s="206">
        <v>28.8</v>
      </c>
      <c r="D27" s="206">
        <v>28.7</v>
      </c>
      <c r="E27" s="206">
        <v>28.8</v>
      </c>
      <c r="F27" s="206">
        <v>28.7</v>
      </c>
      <c r="G27" s="206">
        <v>28.6</v>
      </c>
      <c r="H27" s="206">
        <v>28.7</v>
      </c>
      <c r="I27" s="206">
        <v>28.4</v>
      </c>
      <c r="J27" s="206">
        <v>28.4</v>
      </c>
      <c r="K27" s="206">
        <v>28</v>
      </c>
      <c r="L27" s="206">
        <v>27.8</v>
      </c>
      <c r="M27" s="206">
        <v>28.8</v>
      </c>
      <c r="N27" s="83"/>
      <c r="O27" s="58">
        <f t="shared" si="0"/>
        <v>28.566666666666666</v>
      </c>
      <c r="P27" s="39">
        <f t="shared" si="1"/>
        <v>29.108333333333334</v>
      </c>
    </row>
    <row r="28" spans="1:16" ht="18.2" customHeight="1">
      <c r="A28" s="184">
        <v>2009</v>
      </c>
      <c r="B28" s="206">
        <v>28</v>
      </c>
      <c r="C28" s="206">
        <v>27.7</v>
      </c>
      <c r="D28" s="206">
        <v>27.7</v>
      </c>
      <c r="E28" s="206">
        <v>27.7</v>
      </c>
      <c r="F28" s="206">
        <v>27.4</v>
      </c>
      <c r="G28" s="206">
        <v>27.1</v>
      </c>
      <c r="H28" s="206">
        <v>27</v>
      </c>
      <c r="I28" s="206">
        <v>26.9</v>
      </c>
      <c r="J28" s="206">
        <v>26.6</v>
      </c>
      <c r="K28" s="206">
        <v>26.9</v>
      </c>
      <c r="L28" s="206">
        <v>26.8</v>
      </c>
      <c r="M28" s="206">
        <v>27.2</v>
      </c>
      <c r="N28" s="86"/>
      <c r="O28" s="58">
        <f t="shared" si="0"/>
        <v>27.25</v>
      </c>
      <c r="P28" s="39">
        <f t="shared" si="1"/>
        <v>27.975000000000001</v>
      </c>
    </row>
    <row r="29" spans="1:16" ht="18.2" customHeight="1">
      <c r="A29" s="184">
        <v>2010</v>
      </c>
      <c r="B29" s="206">
        <v>26.5</v>
      </c>
      <c r="C29" s="206">
        <v>26.5</v>
      </c>
      <c r="D29" s="206">
        <v>26.3</v>
      </c>
      <c r="E29" s="206">
        <v>25.8</v>
      </c>
      <c r="F29" s="206">
        <v>25.8</v>
      </c>
      <c r="G29" s="206">
        <v>25.9</v>
      </c>
      <c r="H29" s="206">
        <v>25.7</v>
      </c>
      <c r="I29" s="206">
        <v>25.5</v>
      </c>
      <c r="J29" s="206">
        <v>25.5</v>
      </c>
      <c r="K29" s="206">
        <v>25.6</v>
      </c>
      <c r="L29" s="218">
        <v>25.7</v>
      </c>
      <c r="M29" s="218">
        <v>25.9</v>
      </c>
      <c r="N29" s="86" t="s">
        <v>0</v>
      </c>
      <c r="O29" s="58">
        <f t="shared" si="0"/>
        <v>25.891666666666666</v>
      </c>
      <c r="P29" s="39">
        <f t="shared" si="1"/>
        <v>26.516666666666669</v>
      </c>
    </row>
    <row r="30" spans="1:16" ht="18.2" customHeight="1">
      <c r="A30" s="184">
        <v>2011</v>
      </c>
      <c r="B30" s="206">
        <v>25.8</v>
      </c>
      <c r="C30" s="206">
        <v>25.9</v>
      </c>
      <c r="D30" s="206">
        <v>25.6</v>
      </c>
      <c r="E30" s="206">
        <v>25.6</v>
      </c>
      <c r="F30" s="206">
        <v>25.6</v>
      </c>
      <c r="G30" s="206">
        <v>25.7</v>
      </c>
      <c r="H30" s="206">
        <v>25.9</v>
      </c>
      <c r="I30" s="206">
        <v>26.2</v>
      </c>
      <c r="J30" s="206">
        <v>26.6</v>
      </c>
      <c r="K30" s="206">
        <v>26.7</v>
      </c>
      <c r="L30" s="206">
        <v>27.2</v>
      </c>
      <c r="M30" s="206">
        <v>26.9</v>
      </c>
      <c r="N30" s="86"/>
      <c r="O30" s="58">
        <f t="shared" si="0"/>
        <v>26.141666666666662</v>
      </c>
      <c r="P30" s="39">
        <f t="shared" si="1"/>
        <v>25.675000000000001</v>
      </c>
    </row>
    <row r="31" spans="1:16" ht="18.2" customHeight="1">
      <c r="A31" s="184">
        <v>2012</v>
      </c>
      <c r="B31" s="206">
        <v>27.2</v>
      </c>
      <c r="C31" s="131">
        <v>27.4</v>
      </c>
      <c r="D31" s="132">
        <v>27.6</v>
      </c>
      <c r="E31" s="131">
        <v>27.9</v>
      </c>
      <c r="F31" s="132">
        <v>28</v>
      </c>
      <c r="G31" s="132">
        <v>28.2</v>
      </c>
      <c r="H31" s="132">
        <v>28.3</v>
      </c>
      <c r="I31" s="132">
        <v>28.2</v>
      </c>
      <c r="J31" s="132">
        <v>28.1</v>
      </c>
      <c r="K31" s="132">
        <v>28.3</v>
      </c>
      <c r="L31" s="131">
        <v>28.2</v>
      </c>
      <c r="M31" s="131">
        <v>28.1</v>
      </c>
      <c r="N31" s="86"/>
      <c r="O31" s="58">
        <f t="shared" si="0"/>
        <v>27.958333333333332</v>
      </c>
      <c r="P31" s="39">
        <f t="shared" si="1"/>
        <v>27.15</v>
      </c>
    </row>
    <row r="32" spans="1:16" ht="18.2" customHeight="1">
      <c r="A32" s="154">
        <v>2013</v>
      </c>
      <c r="B32" s="85">
        <v>28.1</v>
      </c>
      <c r="C32" s="85">
        <v>28.4</v>
      </c>
      <c r="D32" s="85">
        <v>28.5</v>
      </c>
      <c r="E32" s="132">
        <v>28.5</v>
      </c>
      <c r="F32" s="85">
        <v>28.7</v>
      </c>
      <c r="G32" s="85">
        <v>28.6</v>
      </c>
      <c r="H32" s="143">
        <v>28.7</v>
      </c>
      <c r="I32" s="85">
        <v>28.8</v>
      </c>
      <c r="J32" s="86">
        <v>28.8</v>
      </c>
      <c r="K32" s="86">
        <v>28.9</v>
      </c>
      <c r="L32" s="86">
        <v>28.9</v>
      </c>
      <c r="M32" s="85">
        <v>29</v>
      </c>
      <c r="N32" s="86"/>
      <c r="O32" s="58">
        <f t="shared" si="0"/>
        <v>28.658333333333328</v>
      </c>
      <c r="P32" s="39">
        <f t="shared" si="1"/>
        <v>28.333333333333332</v>
      </c>
    </row>
    <row r="33" spans="1:16" ht="18.2" customHeight="1">
      <c r="A33" s="154">
        <v>2014</v>
      </c>
      <c r="B33" s="85">
        <v>29.2</v>
      </c>
      <c r="C33" s="85">
        <v>29</v>
      </c>
      <c r="D33" s="85">
        <v>29.1</v>
      </c>
      <c r="E33" s="131">
        <v>29.1</v>
      </c>
      <c r="F33" s="86">
        <v>29.1</v>
      </c>
      <c r="G33" s="86">
        <v>29.1</v>
      </c>
      <c r="H33" s="86">
        <v>29.2</v>
      </c>
      <c r="I33" s="85">
        <v>29.4</v>
      </c>
      <c r="J33" s="86">
        <v>29.5</v>
      </c>
      <c r="K33" s="86">
        <v>29.3</v>
      </c>
      <c r="L33" s="85">
        <v>29.4</v>
      </c>
      <c r="M33" s="85">
        <v>29.8</v>
      </c>
      <c r="N33" s="86"/>
      <c r="O33" s="58">
        <f t="shared" si="0"/>
        <v>29.266666666666666</v>
      </c>
      <c r="P33" s="39">
        <f t="shared" si="1"/>
        <v>28.974999999999998</v>
      </c>
    </row>
    <row r="34" spans="1:16" ht="18.2" customHeight="1">
      <c r="A34" s="154">
        <v>2015</v>
      </c>
      <c r="B34" s="85">
        <v>28.9</v>
      </c>
      <c r="C34" s="85">
        <v>29.3</v>
      </c>
      <c r="D34" s="85">
        <v>29.3</v>
      </c>
      <c r="E34" s="131">
        <v>29.7</v>
      </c>
      <c r="F34" s="238" t="s">
        <v>40</v>
      </c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25" zoomScale="130" zoomScaleNormal="130" workbookViewId="0">
      <selection activeCell="F34" sqref="F34"/>
    </sheetView>
  </sheetViews>
  <sheetFormatPr defaultRowHeight="12.75"/>
  <cols>
    <col min="1" max="1" width="9.28515625" style="216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66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212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43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13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206">
        <v>28.1</v>
      </c>
      <c r="C9" s="206">
        <v>27.8</v>
      </c>
      <c r="D9" s="206">
        <v>29.1</v>
      </c>
      <c r="E9" s="206">
        <v>28.2</v>
      </c>
      <c r="F9" s="206">
        <v>28.5</v>
      </c>
      <c r="G9" s="206">
        <v>28.8</v>
      </c>
      <c r="H9" s="206">
        <v>28.9</v>
      </c>
      <c r="I9" s="206">
        <v>29</v>
      </c>
      <c r="J9" s="206">
        <v>28.9</v>
      </c>
      <c r="K9" s="206">
        <v>28.8</v>
      </c>
      <c r="L9" s="206">
        <v>28.8</v>
      </c>
      <c r="M9" s="206">
        <v>28.7</v>
      </c>
      <c r="N9" s="82"/>
      <c r="O9" s="58">
        <f>AVERAGE(B9:M9)</f>
        <v>28.633333333333336</v>
      </c>
      <c r="P9" s="84" t="s">
        <v>21</v>
      </c>
    </row>
    <row r="10" spans="1:16" ht="18.2" customHeight="1">
      <c r="A10" s="193">
        <v>1991</v>
      </c>
      <c r="B10" s="206">
        <v>29</v>
      </c>
      <c r="C10" s="206">
        <v>29.1</v>
      </c>
      <c r="D10" s="206">
        <v>29.1</v>
      </c>
      <c r="E10" s="206">
        <v>29.4</v>
      </c>
      <c r="F10" s="206">
        <v>29.7</v>
      </c>
      <c r="G10" s="206">
        <v>29.9</v>
      </c>
      <c r="H10" s="206">
        <v>29.6</v>
      </c>
      <c r="I10" s="206">
        <v>29.4</v>
      </c>
      <c r="J10" s="206">
        <v>29.3</v>
      </c>
      <c r="K10" s="206">
        <v>29.7</v>
      </c>
      <c r="L10" s="206">
        <v>30.1</v>
      </c>
      <c r="M10" s="206">
        <v>30.5</v>
      </c>
      <c r="N10" s="83"/>
      <c r="O10" s="58">
        <f t="shared" ref="O10:O33" si="0">AVERAGE(B10:M10)</f>
        <v>29.566666666666666</v>
      </c>
      <c r="P10" s="39">
        <f>(AVERAGE(H9:M9)+AVERAGE(B10:G10))/2</f>
        <v>29.108333333333331</v>
      </c>
    </row>
    <row r="11" spans="1:16" ht="18.2" customHeight="1">
      <c r="A11" s="193">
        <v>1992</v>
      </c>
      <c r="B11" s="206">
        <v>30.4</v>
      </c>
      <c r="C11" s="206">
        <v>30.7</v>
      </c>
      <c r="D11" s="206">
        <v>31.1</v>
      </c>
      <c r="E11" s="206">
        <v>31.2</v>
      </c>
      <c r="F11" s="206">
        <v>31.5</v>
      </c>
      <c r="G11" s="206">
        <v>32.200000000000003</v>
      </c>
      <c r="H11" s="206">
        <v>32.5</v>
      </c>
      <c r="I11" s="206">
        <v>33</v>
      </c>
      <c r="J11" s="206">
        <v>33.1</v>
      </c>
      <c r="K11" s="206">
        <v>33.200000000000003</v>
      </c>
      <c r="L11" s="206">
        <v>33.4</v>
      </c>
      <c r="M11" s="206">
        <v>31.9</v>
      </c>
      <c r="N11" s="83"/>
      <c r="O11" s="58">
        <f t="shared" si="0"/>
        <v>32.016666666666659</v>
      </c>
      <c r="P11" s="39">
        <f t="shared" ref="P11:P33" si="1">(AVERAGE(H10:M10)+AVERAGE(B11:G11))/2</f>
        <v>30.474999999999994</v>
      </c>
    </row>
    <row r="12" spans="1:16" ht="18.2" customHeight="1">
      <c r="A12" s="193">
        <v>1993</v>
      </c>
      <c r="B12" s="206">
        <v>34.299999999999997</v>
      </c>
      <c r="C12" s="206">
        <v>34.6</v>
      </c>
      <c r="D12" s="206">
        <v>34.9</v>
      </c>
      <c r="E12" s="206">
        <v>35.5</v>
      </c>
      <c r="F12" s="206">
        <v>35.700000000000003</v>
      </c>
      <c r="G12" s="206">
        <v>35.799999999999997</v>
      </c>
      <c r="H12" s="206">
        <v>36.4</v>
      </c>
      <c r="I12" s="206">
        <v>37</v>
      </c>
      <c r="J12" s="206">
        <v>37.5</v>
      </c>
      <c r="K12" s="206">
        <v>37.799999999999997</v>
      </c>
      <c r="L12" s="206">
        <v>39.6</v>
      </c>
      <c r="M12" s="206">
        <v>37.799999999999997</v>
      </c>
      <c r="N12" s="82"/>
      <c r="O12" s="58">
        <f t="shared" si="0"/>
        <v>36.408333333333339</v>
      </c>
      <c r="P12" s="39">
        <f t="shared" si="1"/>
        <v>33.991666666666667</v>
      </c>
    </row>
    <row r="13" spans="1:16" ht="18.2" customHeight="1">
      <c r="A13" s="193">
        <v>1994</v>
      </c>
      <c r="B13" s="206">
        <v>37.5</v>
      </c>
      <c r="C13" s="206">
        <v>38.4</v>
      </c>
      <c r="D13" s="206">
        <v>39.200000000000003</v>
      </c>
      <c r="E13" s="206">
        <v>38.6</v>
      </c>
      <c r="F13" s="206">
        <v>38.799999999999997</v>
      </c>
      <c r="G13" s="206">
        <v>38.9</v>
      </c>
      <c r="H13" s="206">
        <v>40.5</v>
      </c>
      <c r="I13" s="206">
        <v>39.4</v>
      </c>
      <c r="J13" s="206">
        <v>40.299999999999997</v>
      </c>
      <c r="K13" s="206">
        <v>41.5</v>
      </c>
      <c r="L13" s="206">
        <v>40.799999999999997</v>
      </c>
      <c r="M13" s="206">
        <v>40.299999999999997</v>
      </c>
      <c r="N13" s="82"/>
      <c r="O13" s="58">
        <f t="shared" si="0"/>
        <v>39.516666666666666</v>
      </c>
      <c r="P13" s="39">
        <f t="shared" si="1"/>
        <v>38.125</v>
      </c>
    </row>
    <row r="14" spans="1:16" ht="18.2" customHeight="1">
      <c r="A14" s="193">
        <v>1995</v>
      </c>
      <c r="B14" s="206">
        <v>41</v>
      </c>
      <c r="C14" s="206">
        <v>41.4</v>
      </c>
      <c r="D14" s="206">
        <v>41.6</v>
      </c>
      <c r="E14" s="206">
        <v>41.7</v>
      </c>
      <c r="F14" s="206">
        <v>42.2</v>
      </c>
      <c r="G14" s="206">
        <v>42.4</v>
      </c>
      <c r="H14" s="206">
        <v>42.8</v>
      </c>
      <c r="I14" s="206">
        <v>43.1</v>
      </c>
      <c r="J14" s="206">
        <v>43.2</v>
      </c>
      <c r="K14" s="206">
        <v>44.4</v>
      </c>
      <c r="L14" s="206">
        <v>44.9</v>
      </c>
      <c r="M14" s="206">
        <v>45.2</v>
      </c>
      <c r="N14" s="82"/>
      <c r="O14" s="58">
        <f t="shared" si="0"/>
        <v>42.824999999999996</v>
      </c>
      <c r="P14" s="39">
        <f t="shared" si="1"/>
        <v>41.091666666666669</v>
      </c>
    </row>
    <row r="15" spans="1:16" ht="18.2" customHeight="1">
      <c r="A15" s="193">
        <v>1996</v>
      </c>
      <c r="B15" s="206">
        <v>45.6</v>
      </c>
      <c r="C15" s="206">
        <v>47.3</v>
      </c>
      <c r="D15" s="206">
        <v>48.9</v>
      </c>
      <c r="E15" s="206">
        <v>46.8</v>
      </c>
      <c r="F15" s="206">
        <v>47.5</v>
      </c>
      <c r="G15" s="206">
        <v>48</v>
      </c>
      <c r="H15" s="206">
        <v>46.6</v>
      </c>
      <c r="I15" s="206">
        <v>47.9</v>
      </c>
      <c r="J15" s="206">
        <v>47.5</v>
      </c>
      <c r="K15" s="206">
        <v>51.2</v>
      </c>
      <c r="L15" s="206">
        <v>50.7</v>
      </c>
      <c r="M15" s="206">
        <v>51.6</v>
      </c>
      <c r="N15" s="82"/>
      <c r="O15" s="58">
        <f t="shared" si="0"/>
        <v>48.300000000000004</v>
      </c>
      <c r="P15" s="39">
        <f t="shared" si="1"/>
        <v>45.641666666666666</v>
      </c>
    </row>
    <row r="16" spans="1:16" ht="18.2" customHeight="1">
      <c r="A16" s="193">
        <v>1997</v>
      </c>
      <c r="B16" s="206">
        <v>52</v>
      </c>
      <c r="C16" s="206">
        <v>52.2</v>
      </c>
      <c r="D16" s="206">
        <v>52.4</v>
      </c>
      <c r="E16" s="206">
        <v>50.1</v>
      </c>
      <c r="F16" s="206">
        <v>49.6</v>
      </c>
      <c r="G16" s="206">
        <v>49.5</v>
      </c>
      <c r="H16" s="206">
        <v>48.8</v>
      </c>
      <c r="I16" s="206">
        <v>50.2</v>
      </c>
      <c r="J16" s="206">
        <v>50.4</v>
      </c>
      <c r="K16" s="206">
        <v>50.5</v>
      </c>
      <c r="L16" s="206">
        <v>50.8</v>
      </c>
      <c r="M16" s="206">
        <v>51.1</v>
      </c>
      <c r="N16" s="82"/>
      <c r="O16" s="58">
        <f t="shared" si="0"/>
        <v>50.633333333333333</v>
      </c>
      <c r="P16" s="39">
        <f t="shared" si="1"/>
        <v>50.108333333333334</v>
      </c>
    </row>
    <row r="17" spans="1:16" ht="18.2" customHeight="1">
      <c r="A17" s="193">
        <v>1998</v>
      </c>
      <c r="B17" s="206">
        <v>51.1</v>
      </c>
      <c r="C17" s="206">
        <v>50.9</v>
      </c>
      <c r="D17" s="206">
        <v>51.5</v>
      </c>
      <c r="E17" s="206">
        <v>49.3</v>
      </c>
      <c r="F17" s="206">
        <v>51</v>
      </c>
      <c r="G17" s="206">
        <v>50.9</v>
      </c>
      <c r="H17" s="206">
        <v>51.1</v>
      </c>
      <c r="I17" s="206">
        <v>51.6</v>
      </c>
      <c r="J17" s="206">
        <v>52.2</v>
      </c>
      <c r="K17" s="206">
        <v>49.5</v>
      </c>
      <c r="L17" s="206">
        <v>51.2</v>
      </c>
      <c r="M17" s="206">
        <v>50</v>
      </c>
      <c r="N17" s="82"/>
      <c r="O17" s="58">
        <f t="shared" si="0"/>
        <v>50.858333333333341</v>
      </c>
      <c r="P17" s="39">
        <f t="shared" si="1"/>
        <v>50.541666666666671</v>
      </c>
    </row>
    <row r="18" spans="1:16" ht="18.2" customHeight="1">
      <c r="A18" s="193">
        <v>1999</v>
      </c>
      <c r="B18" s="206">
        <v>53.1</v>
      </c>
      <c r="C18" s="206">
        <v>53.8</v>
      </c>
      <c r="D18" s="206">
        <v>54.4</v>
      </c>
      <c r="E18" s="206">
        <v>55.2</v>
      </c>
      <c r="F18" s="206">
        <v>55.9</v>
      </c>
      <c r="G18" s="206">
        <v>56.3</v>
      </c>
      <c r="H18" s="206">
        <v>56</v>
      </c>
      <c r="I18" s="206">
        <v>56.3</v>
      </c>
      <c r="J18" s="206">
        <v>57.3</v>
      </c>
      <c r="K18" s="206">
        <v>55.6</v>
      </c>
      <c r="L18" s="206">
        <v>56</v>
      </c>
      <c r="M18" s="206">
        <v>54.9</v>
      </c>
      <c r="N18" s="82"/>
      <c r="O18" s="58">
        <f t="shared" si="0"/>
        <v>55.4</v>
      </c>
      <c r="P18" s="39">
        <f t="shared" si="1"/>
        <v>52.858333333333334</v>
      </c>
    </row>
    <row r="19" spans="1:16" ht="18.2" customHeight="1">
      <c r="A19" s="193">
        <v>2000</v>
      </c>
      <c r="B19" s="206">
        <v>56.8</v>
      </c>
      <c r="C19" s="206">
        <v>57.5</v>
      </c>
      <c r="D19" s="206">
        <v>57.9</v>
      </c>
      <c r="E19" s="206">
        <v>57</v>
      </c>
      <c r="F19" s="206">
        <v>57.4</v>
      </c>
      <c r="G19" s="206">
        <v>58.6</v>
      </c>
      <c r="H19" s="206">
        <v>59.1</v>
      </c>
      <c r="I19" s="206">
        <v>58.8</v>
      </c>
      <c r="J19" s="206">
        <v>58.8</v>
      </c>
      <c r="K19" s="206">
        <v>58.5</v>
      </c>
      <c r="L19" s="206">
        <v>57.9</v>
      </c>
      <c r="M19" s="206">
        <v>59</v>
      </c>
      <c r="N19" s="82"/>
      <c r="O19" s="58">
        <f t="shared" si="0"/>
        <v>58.108333333333327</v>
      </c>
      <c r="P19" s="39">
        <f t="shared" si="1"/>
        <v>56.774999999999991</v>
      </c>
    </row>
    <row r="20" spans="1:16" ht="18.2" customHeight="1">
      <c r="A20" s="193">
        <v>2001</v>
      </c>
      <c r="B20" s="206">
        <v>58</v>
      </c>
      <c r="C20" s="206">
        <v>57.8</v>
      </c>
      <c r="D20" s="206">
        <v>57.9</v>
      </c>
      <c r="E20" s="206">
        <v>58.6</v>
      </c>
      <c r="F20" s="206">
        <v>58.7</v>
      </c>
      <c r="G20" s="206">
        <v>56.4</v>
      </c>
      <c r="H20" s="206">
        <v>60.9</v>
      </c>
      <c r="I20" s="206">
        <v>58.9</v>
      </c>
      <c r="J20" s="206">
        <v>57</v>
      </c>
      <c r="K20" s="206">
        <v>59.3</v>
      </c>
      <c r="L20" s="206">
        <v>59.8</v>
      </c>
      <c r="M20" s="206">
        <v>60.2</v>
      </c>
      <c r="N20" s="83"/>
      <c r="O20" s="58">
        <f t="shared" si="0"/>
        <v>58.624999999999993</v>
      </c>
      <c r="P20" s="39">
        <f t="shared" si="1"/>
        <v>58.291666666666664</v>
      </c>
    </row>
    <row r="21" spans="1:16" ht="18.2" customHeight="1">
      <c r="A21" s="193">
        <v>2002</v>
      </c>
      <c r="B21" s="206">
        <v>61</v>
      </c>
      <c r="C21" s="206">
        <v>61.3</v>
      </c>
      <c r="D21" s="206">
        <v>61.1</v>
      </c>
      <c r="E21" s="206">
        <v>59.9</v>
      </c>
      <c r="F21" s="206">
        <v>60.7</v>
      </c>
      <c r="G21" s="206">
        <v>60.9</v>
      </c>
      <c r="H21" s="206">
        <v>61.4</v>
      </c>
      <c r="I21" s="206">
        <v>61.7</v>
      </c>
      <c r="J21" s="206">
        <v>61.5</v>
      </c>
      <c r="K21" s="206">
        <v>61.3</v>
      </c>
      <c r="L21" s="206">
        <v>61</v>
      </c>
      <c r="M21" s="206">
        <v>63.5</v>
      </c>
      <c r="N21" s="83"/>
      <c r="O21" s="58">
        <f t="shared" si="0"/>
        <v>61.274999999999999</v>
      </c>
      <c r="P21" s="39">
        <f t="shared" si="1"/>
        <v>60.083333333333329</v>
      </c>
    </row>
    <row r="22" spans="1:16" ht="18.2" customHeight="1">
      <c r="A22" s="183">
        <v>2003</v>
      </c>
      <c r="B22" s="206">
        <v>61</v>
      </c>
      <c r="C22" s="206">
        <v>60.5</v>
      </c>
      <c r="D22" s="206">
        <v>61.7</v>
      </c>
      <c r="E22" s="206">
        <v>62.4</v>
      </c>
      <c r="F22" s="206">
        <v>63.3</v>
      </c>
      <c r="G22" s="206">
        <v>63.6</v>
      </c>
      <c r="H22" s="206">
        <v>63.4</v>
      </c>
      <c r="I22" s="206">
        <v>63.1</v>
      </c>
      <c r="J22" s="206">
        <v>63.7</v>
      </c>
      <c r="K22" s="206">
        <v>64.8</v>
      </c>
      <c r="L22" s="206">
        <v>64.3</v>
      </c>
      <c r="M22" s="206">
        <v>64.599999999999994</v>
      </c>
      <c r="N22" s="83"/>
      <c r="O22" s="58">
        <f t="shared" si="0"/>
        <v>63.033333333333331</v>
      </c>
      <c r="P22" s="39">
        <f t="shared" si="1"/>
        <v>61.908333333333331</v>
      </c>
    </row>
    <row r="23" spans="1:16" ht="18.2" customHeight="1">
      <c r="A23" s="183">
        <v>2004</v>
      </c>
      <c r="B23" s="206">
        <v>64.3</v>
      </c>
      <c r="C23" s="206">
        <v>64.400000000000006</v>
      </c>
      <c r="D23" s="206">
        <v>65.099999999999994</v>
      </c>
      <c r="E23" s="206">
        <v>65.400000000000006</v>
      </c>
      <c r="F23" s="206">
        <v>66.3</v>
      </c>
      <c r="G23" s="206">
        <v>67</v>
      </c>
      <c r="H23" s="206">
        <v>64.3</v>
      </c>
      <c r="I23" s="206">
        <v>65.099999999999994</v>
      </c>
      <c r="J23" s="206">
        <v>65.2</v>
      </c>
      <c r="K23" s="206">
        <v>65.099999999999994</v>
      </c>
      <c r="L23" s="206">
        <v>65.5</v>
      </c>
      <c r="M23" s="206">
        <v>65.900000000000006</v>
      </c>
      <c r="N23" s="88"/>
      <c r="O23" s="58">
        <f t="shared" si="0"/>
        <v>65.3</v>
      </c>
      <c r="P23" s="39">
        <f t="shared" si="1"/>
        <v>64.7</v>
      </c>
    </row>
    <row r="24" spans="1:16" ht="18.2" customHeight="1">
      <c r="A24" s="183">
        <v>2005</v>
      </c>
      <c r="B24" s="206">
        <v>65.8</v>
      </c>
      <c r="C24" s="206">
        <v>66.400000000000006</v>
      </c>
      <c r="D24" s="206">
        <v>66.099999999999994</v>
      </c>
      <c r="E24" s="206">
        <v>65.2</v>
      </c>
      <c r="F24" s="206">
        <v>64.8</v>
      </c>
      <c r="G24" s="206">
        <v>64.5</v>
      </c>
      <c r="H24" s="206">
        <v>64.900000000000006</v>
      </c>
      <c r="I24" s="206">
        <v>65.400000000000006</v>
      </c>
      <c r="J24" s="206">
        <v>65.5</v>
      </c>
      <c r="K24" s="206">
        <v>65.7</v>
      </c>
      <c r="L24" s="206">
        <v>66.099999999999994</v>
      </c>
      <c r="M24" s="206">
        <v>66.599999999999994</v>
      </c>
      <c r="N24" s="88"/>
      <c r="O24" s="58">
        <f t="shared" si="0"/>
        <v>65.583333333333343</v>
      </c>
      <c r="P24" s="39">
        <f t="shared" si="1"/>
        <v>65.324999999999989</v>
      </c>
    </row>
    <row r="25" spans="1:16" ht="18.2" customHeight="1">
      <c r="A25" s="183">
        <v>2006</v>
      </c>
      <c r="B25" s="206">
        <v>65.8</v>
      </c>
      <c r="C25" s="206">
        <v>67.3</v>
      </c>
      <c r="D25" s="206">
        <v>67.7</v>
      </c>
      <c r="E25" s="206">
        <v>67.8</v>
      </c>
      <c r="F25" s="206">
        <v>68.099999999999994</v>
      </c>
      <c r="G25" s="206">
        <v>68.5</v>
      </c>
      <c r="H25" s="206">
        <v>66.5</v>
      </c>
      <c r="I25" s="206">
        <v>66.7</v>
      </c>
      <c r="J25" s="206">
        <v>66.8</v>
      </c>
      <c r="K25" s="206">
        <v>68.5</v>
      </c>
      <c r="L25" s="206">
        <v>68.7</v>
      </c>
      <c r="M25" s="206">
        <v>68.3</v>
      </c>
      <c r="N25" s="90"/>
      <c r="O25" s="58">
        <f t="shared" si="0"/>
        <v>67.558333333333337</v>
      </c>
      <c r="P25" s="39">
        <f t="shared" si="1"/>
        <v>66.616666666666674</v>
      </c>
    </row>
    <row r="26" spans="1:16" ht="18.2" customHeight="1">
      <c r="A26" s="183">
        <v>2007</v>
      </c>
      <c r="B26" s="206">
        <v>68.900000000000006</v>
      </c>
      <c r="C26" s="206">
        <v>68.900000000000006</v>
      </c>
      <c r="D26" s="206">
        <v>69.099999999999994</v>
      </c>
      <c r="E26" s="206">
        <v>70</v>
      </c>
      <c r="F26" s="206">
        <v>70.3</v>
      </c>
      <c r="G26" s="206">
        <v>70.3</v>
      </c>
      <c r="H26" s="206">
        <v>70.099999999999994</v>
      </c>
      <c r="I26" s="206">
        <v>70.599999999999994</v>
      </c>
      <c r="J26" s="206">
        <v>70.8</v>
      </c>
      <c r="K26" s="206">
        <v>70.8</v>
      </c>
      <c r="L26" s="206">
        <v>70.599999999999994</v>
      </c>
      <c r="M26" s="206">
        <v>70.5</v>
      </c>
      <c r="N26" s="90"/>
      <c r="O26" s="58">
        <f t="shared" si="0"/>
        <v>70.075000000000003</v>
      </c>
      <c r="P26" s="39">
        <f t="shared" si="1"/>
        <v>68.583333333333329</v>
      </c>
    </row>
    <row r="27" spans="1:16" ht="18.2" customHeight="1">
      <c r="A27" s="184">
        <v>2008</v>
      </c>
      <c r="B27" s="206">
        <v>66.7</v>
      </c>
      <c r="C27" s="206">
        <v>67.400000000000006</v>
      </c>
      <c r="D27" s="206">
        <v>67.5</v>
      </c>
      <c r="E27" s="206">
        <v>66.7</v>
      </c>
      <c r="F27" s="206">
        <v>66.7</v>
      </c>
      <c r="G27" s="206">
        <v>67.5</v>
      </c>
      <c r="H27" s="206">
        <v>67.599999999999994</v>
      </c>
      <c r="I27" s="206">
        <v>66.8</v>
      </c>
      <c r="J27" s="206">
        <v>66.8</v>
      </c>
      <c r="K27" s="206">
        <v>66.099999999999994</v>
      </c>
      <c r="L27" s="206">
        <v>65.7</v>
      </c>
      <c r="M27" s="206">
        <v>65.8</v>
      </c>
      <c r="N27" s="83"/>
      <c r="O27" s="58">
        <f t="shared" si="0"/>
        <v>66.774999999999991</v>
      </c>
      <c r="P27" s="39">
        <f t="shared" si="1"/>
        <v>68.824999999999989</v>
      </c>
    </row>
    <row r="28" spans="1:16" ht="18.2" customHeight="1">
      <c r="A28" s="184">
        <v>2009</v>
      </c>
      <c r="B28" s="206">
        <v>64.2</v>
      </c>
      <c r="C28" s="206">
        <v>63.6</v>
      </c>
      <c r="D28" s="206">
        <v>62.8</v>
      </c>
      <c r="E28" s="206">
        <v>63.5</v>
      </c>
      <c r="F28" s="206">
        <v>63.5</v>
      </c>
      <c r="G28" s="206">
        <v>63.5</v>
      </c>
      <c r="H28" s="206">
        <v>64.099999999999994</v>
      </c>
      <c r="I28" s="206">
        <v>64.8</v>
      </c>
      <c r="J28" s="206">
        <v>64.3</v>
      </c>
      <c r="K28" s="206">
        <v>64.5</v>
      </c>
      <c r="L28" s="206">
        <v>64.8</v>
      </c>
      <c r="M28" s="206">
        <v>66.3</v>
      </c>
      <c r="N28" s="86"/>
      <c r="O28" s="58">
        <f t="shared" si="0"/>
        <v>64.158333333333331</v>
      </c>
      <c r="P28" s="39">
        <f t="shared" si="1"/>
        <v>64.99166666666666</v>
      </c>
    </row>
    <row r="29" spans="1:16" ht="18.2" customHeight="1">
      <c r="A29" s="184">
        <v>2010</v>
      </c>
      <c r="B29" s="206">
        <v>65.8</v>
      </c>
      <c r="C29" s="206">
        <v>66</v>
      </c>
      <c r="D29" s="206">
        <v>65.8</v>
      </c>
      <c r="E29" s="206">
        <v>65.599999999999994</v>
      </c>
      <c r="F29" s="206">
        <v>65.599999999999994</v>
      </c>
      <c r="G29" s="206">
        <v>65.900000000000006</v>
      </c>
      <c r="H29" s="206">
        <v>66.5</v>
      </c>
      <c r="I29" s="206">
        <v>67.099999999999994</v>
      </c>
      <c r="J29" s="206">
        <v>68.400000000000006</v>
      </c>
      <c r="K29" s="206">
        <v>68.099999999999994</v>
      </c>
      <c r="L29" s="206">
        <v>69.5</v>
      </c>
      <c r="M29" s="206">
        <v>68.2</v>
      </c>
      <c r="N29" s="86" t="s">
        <v>0</v>
      </c>
      <c r="O29" s="58">
        <f t="shared" si="0"/>
        <v>66.875000000000014</v>
      </c>
      <c r="P29" s="39">
        <f t="shared" si="1"/>
        <v>65.291666666666671</v>
      </c>
    </row>
    <row r="30" spans="1:16" ht="18.2" customHeight="1">
      <c r="A30" s="184">
        <v>2011</v>
      </c>
      <c r="B30" s="206">
        <v>68.2</v>
      </c>
      <c r="C30" s="206">
        <v>68.900000000000006</v>
      </c>
      <c r="D30" s="206">
        <v>69.2</v>
      </c>
      <c r="E30" s="206">
        <v>69.599999999999994</v>
      </c>
      <c r="F30" s="206">
        <v>69.3</v>
      </c>
      <c r="G30" s="206">
        <v>68.900000000000006</v>
      </c>
      <c r="H30" s="206">
        <v>69.8</v>
      </c>
      <c r="I30" s="206">
        <v>68.599999999999994</v>
      </c>
      <c r="J30" s="206">
        <v>68.8</v>
      </c>
      <c r="K30" s="206">
        <v>69.2</v>
      </c>
      <c r="L30" s="206">
        <v>70.3</v>
      </c>
      <c r="M30" s="206">
        <v>70.900000000000006</v>
      </c>
      <c r="N30" s="86"/>
      <c r="O30" s="58">
        <f t="shared" si="0"/>
        <v>69.308333333333323</v>
      </c>
      <c r="P30" s="39">
        <f t="shared" si="1"/>
        <v>68.491666666666674</v>
      </c>
    </row>
    <row r="31" spans="1:16" ht="18.2" customHeight="1">
      <c r="A31" s="184">
        <v>2012</v>
      </c>
      <c r="B31" s="206">
        <v>72</v>
      </c>
      <c r="C31" s="131">
        <v>72.099999999999994</v>
      </c>
      <c r="D31" s="132">
        <v>72.2</v>
      </c>
      <c r="E31" s="132">
        <v>72.3</v>
      </c>
      <c r="F31" s="132">
        <v>72.900000000000006</v>
      </c>
      <c r="G31" s="132">
        <v>74.2</v>
      </c>
      <c r="H31" s="131">
        <v>73</v>
      </c>
      <c r="I31" s="131">
        <v>73.599999999999994</v>
      </c>
      <c r="J31" s="132">
        <v>72.599999999999994</v>
      </c>
      <c r="K31" s="132">
        <v>73</v>
      </c>
      <c r="L31" s="131">
        <v>72.5</v>
      </c>
      <c r="M31" s="132">
        <v>72.8</v>
      </c>
      <c r="N31" s="86"/>
      <c r="O31" s="58">
        <f t="shared" si="0"/>
        <v>72.766666666666666</v>
      </c>
      <c r="P31" s="39">
        <f t="shared" si="1"/>
        <v>71.108333333333334</v>
      </c>
    </row>
    <row r="32" spans="1:16" ht="18.2" customHeight="1">
      <c r="A32" s="154">
        <v>2013</v>
      </c>
      <c r="B32" s="85">
        <v>74</v>
      </c>
      <c r="C32" s="85">
        <v>73.900000000000006</v>
      </c>
      <c r="D32" s="85">
        <v>74.400000000000006</v>
      </c>
      <c r="E32" s="132">
        <v>74.900000000000006</v>
      </c>
      <c r="F32" s="85">
        <v>74.8</v>
      </c>
      <c r="G32" s="85">
        <v>75.3</v>
      </c>
      <c r="H32" s="143">
        <v>73.8</v>
      </c>
      <c r="I32" s="85">
        <v>75.2</v>
      </c>
      <c r="J32" s="86">
        <v>75.5</v>
      </c>
      <c r="K32" s="86">
        <v>76.2</v>
      </c>
      <c r="L32" s="86">
        <v>76.7</v>
      </c>
      <c r="M32" s="86">
        <v>76.099999999999994</v>
      </c>
      <c r="N32" s="86"/>
      <c r="O32" s="58">
        <f t="shared" si="0"/>
        <v>75.066666666666677</v>
      </c>
      <c r="P32" s="39">
        <f t="shared" si="1"/>
        <v>73.733333333333348</v>
      </c>
    </row>
    <row r="33" spans="1:16" ht="18.2" customHeight="1">
      <c r="A33" s="154">
        <v>2014</v>
      </c>
      <c r="B33" s="85">
        <v>74</v>
      </c>
      <c r="C33" s="85">
        <v>72.400000000000006</v>
      </c>
      <c r="D33" s="85">
        <v>72.400000000000006</v>
      </c>
      <c r="E33" s="131">
        <v>72.400000000000006</v>
      </c>
      <c r="F33" s="85">
        <v>72.7</v>
      </c>
      <c r="G33" s="86">
        <v>71.900000000000006</v>
      </c>
      <c r="H33" s="86">
        <v>71.5</v>
      </c>
      <c r="I33" s="85">
        <v>70.5</v>
      </c>
      <c r="J33" s="86">
        <v>70.5</v>
      </c>
      <c r="K33" s="86">
        <v>71.7</v>
      </c>
      <c r="L33" s="86">
        <v>71.099999999999994</v>
      </c>
      <c r="M33" s="86">
        <v>71.2</v>
      </c>
      <c r="N33" s="86"/>
      <c r="O33" s="58">
        <f t="shared" si="0"/>
        <v>71.858333333333348</v>
      </c>
      <c r="P33" s="39">
        <f t="shared" si="1"/>
        <v>74.108333333333334</v>
      </c>
    </row>
    <row r="34" spans="1:16" ht="18.2" customHeight="1">
      <c r="A34" s="154">
        <v>2015</v>
      </c>
      <c r="B34" s="85">
        <v>70.7</v>
      </c>
      <c r="C34" s="85">
        <v>71.7</v>
      </c>
      <c r="D34" s="85">
        <v>73.2</v>
      </c>
      <c r="E34" s="131">
        <v>73.599999999999994</v>
      </c>
      <c r="F34" s="238" t="s">
        <v>40</v>
      </c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F35" s="21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/>
      <c r="B36" s="214" t="s">
        <v>10</v>
      </c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215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215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215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215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21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1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1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1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1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1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1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1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1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15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1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1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15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15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15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15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15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15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15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15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15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15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15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15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15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15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15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15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15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1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15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1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1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15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15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15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15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15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15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15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15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15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15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E34" sqref="E3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6" t="s">
        <v>50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7" t="s">
        <v>24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5" t="s">
        <v>1</v>
      </c>
      <c r="B8" s="155" t="s">
        <v>11</v>
      </c>
      <c r="C8" s="155" t="s">
        <v>2</v>
      </c>
      <c r="D8" s="155" t="s">
        <v>12</v>
      </c>
      <c r="E8" s="155" t="s">
        <v>13</v>
      </c>
      <c r="F8" s="155" t="s">
        <v>18</v>
      </c>
      <c r="G8" s="155" t="s">
        <v>14</v>
      </c>
      <c r="H8" s="155" t="s">
        <v>15</v>
      </c>
      <c r="I8" s="155" t="s">
        <v>16</v>
      </c>
      <c r="J8" s="155" t="s">
        <v>17</v>
      </c>
      <c r="K8" s="155" t="s">
        <v>3</v>
      </c>
      <c r="L8" s="155" t="s">
        <v>4</v>
      </c>
      <c r="M8" s="155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5">
        <v>1990</v>
      </c>
      <c r="B9" s="94">
        <v>50.7</v>
      </c>
      <c r="C9" s="95">
        <v>50.8</v>
      </c>
      <c r="D9" s="94">
        <v>50.7</v>
      </c>
      <c r="E9" s="94">
        <v>50.6</v>
      </c>
      <c r="F9" s="94">
        <v>50.6</v>
      </c>
      <c r="G9" s="94">
        <v>50.6</v>
      </c>
      <c r="H9" s="94">
        <v>50.6</v>
      </c>
      <c r="I9" s="94">
        <v>51.4</v>
      </c>
      <c r="J9" s="94">
        <v>51.8</v>
      </c>
      <c r="K9" s="95">
        <v>52</v>
      </c>
      <c r="L9" s="95">
        <v>52</v>
      </c>
      <c r="M9" s="94">
        <v>52.5</v>
      </c>
      <c r="N9" s="94"/>
      <c r="O9" s="58">
        <f>AVERAGE(B9:M9)</f>
        <v>51.191666666666663</v>
      </c>
      <c r="P9" s="96" t="s">
        <v>21</v>
      </c>
    </row>
    <row r="10" spans="1:16" ht="18.2" customHeight="1">
      <c r="A10" s="185">
        <v>1991</v>
      </c>
      <c r="B10" s="94">
        <v>52.8</v>
      </c>
      <c r="C10" s="95">
        <v>52.8</v>
      </c>
      <c r="D10" s="94">
        <v>52.8</v>
      </c>
      <c r="E10" s="94">
        <v>53.5</v>
      </c>
      <c r="F10" s="94">
        <v>53.6</v>
      </c>
      <c r="G10" s="94">
        <v>53.6</v>
      </c>
      <c r="H10" s="94">
        <v>53.9</v>
      </c>
      <c r="I10" s="94">
        <v>54.4</v>
      </c>
      <c r="J10" s="94">
        <v>54.6</v>
      </c>
      <c r="K10" s="95">
        <v>54.9</v>
      </c>
      <c r="L10" s="94">
        <v>55.2</v>
      </c>
      <c r="M10" s="94">
        <v>55.2</v>
      </c>
      <c r="N10" s="94"/>
      <c r="O10" s="58">
        <f t="shared" ref="O10:O33" si="0">AVERAGE(B10:M10)</f>
        <v>53.94166666666667</v>
      </c>
      <c r="P10" s="39">
        <f>(AVERAGE(H9:M9)+AVERAGE(B10:G10))/2</f>
        <v>52.45</v>
      </c>
    </row>
    <row r="11" spans="1:16" ht="18.2" customHeight="1">
      <c r="A11" s="185">
        <v>1992</v>
      </c>
      <c r="B11" s="94">
        <v>55.4</v>
      </c>
      <c r="C11" s="94">
        <v>55.9</v>
      </c>
      <c r="D11" s="95">
        <v>56.1</v>
      </c>
      <c r="E11" s="94">
        <v>56.1</v>
      </c>
      <c r="F11" s="94">
        <v>56.5</v>
      </c>
      <c r="G11" s="94">
        <v>56.6</v>
      </c>
      <c r="H11" s="94">
        <v>54.7</v>
      </c>
      <c r="I11" s="95">
        <v>55</v>
      </c>
      <c r="J11" s="95">
        <v>55</v>
      </c>
      <c r="K11" s="95">
        <v>55</v>
      </c>
      <c r="L11" s="94">
        <v>55.2</v>
      </c>
      <c r="M11" s="94">
        <v>55.2</v>
      </c>
      <c r="N11" s="94"/>
      <c r="O11" s="58">
        <f t="shared" si="0"/>
        <v>55.558333333333337</v>
      </c>
      <c r="P11" s="39">
        <f t="shared" ref="P11:P33" si="1">(AVERAGE(H10:M10)+AVERAGE(B11:G11))/2</f>
        <v>55.4</v>
      </c>
    </row>
    <row r="12" spans="1:16" ht="18.2" customHeight="1">
      <c r="A12" s="185">
        <v>1993</v>
      </c>
      <c r="B12" s="94">
        <v>55.6</v>
      </c>
      <c r="C12" s="94">
        <v>55.7</v>
      </c>
      <c r="D12" s="95">
        <v>56.1</v>
      </c>
      <c r="E12" s="94">
        <v>56.5</v>
      </c>
      <c r="F12" s="94">
        <v>56.8</v>
      </c>
      <c r="G12" s="95">
        <v>56.6</v>
      </c>
      <c r="H12" s="94">
        <v>57.8</v>
      </c>
      <c r="I12" s="95">
        <v>58</v>
      </c>
      <c r="J12" s="94">
        <v>57.9</v>
      </c>
      <c r="K12" s="95">
        <v>59</v>
      </c>
      <c r="L12" s="95">
        <v>59</v>
      </c>
      <c r="M12" s="94">
        <v>59.4</v>
      </c>
      <c r="N12" s="94"/>
      <c r="O12" s="58">
        <f t="shared" si="0"/>
        <v>57.366666666666667</v>
      </c>
      <c r="P12" s="39">
        <f t="shared" si="1"/>
        <v>55.61666666666666</v>
      </c>
    </row>
    <row r="13" spans="1:16" ht="18.2" customHeight="1">
      <c r="A13" s="185">
        <v>1994</v>
      </c>
      <c r="B13" s="95">
        <v>58.9</v>
      </c>
      <c r="C13" s="95">
        <v>59.3</v>
      </c>
      <c r="D13" s="94">
        <v>59.9</v>
      </c>
      <c r="E13" s="94">
        <v>59.9</v>
      </c>
      <c r="F13" s="94">
        <v>59.8</v>
      </c>
      <c r="G13" s="94">
        <v>59.8</v>
      </c>
      <c r="H13" s="94">
        <v>59.6</v>
      </c>
      <c r="I13" s="94">
        <v>58.6</v>
      </c>
      <c r="J13" s="94">
        <v>59.8</v>
      </c>
      <c r="K13" s="94">
        <v>59.7</v>
      </c>
      <c r="L13" s="94">
        <v>60.4</v>
      </c>
      <c r="M13" s="94">
        <v>60.6</v>
      </c>
      <c r="N13" s="94"/>
      <c r="O13" s="58">
        <f t="shared" si="0"/>
        <v>59.69166666666667</v>
      </c>
      <c r="P13" s="39">
        <f t="shared" si="1"/>
        <v>59.05833333333333</v>
      </c>
    </row>
    <row r="14" spans="1:16" ht="18.2" customHeight="1">
      <c r="A14" s="185">
        <v>1995</v>
      </c>
      <c r="B14" s="95">
        <v>61</v>
      </c>
      <c r="C14" s="94">
        <v>61.7</v>
      </c>
      <c r="D14" s="94">
        <v>60.4</v>
      </c>
      <c r="E14" s="94">
        <v>60.1</v>
      </c>
      <c r="F14" s="94">
        <v>60.3</v>
      </c>
      <c r="G14" s="94">
        <v>60.6</v>
      </c>
      <c r="H14" s="94">
        <v>60.1</v>
      </c>
      <c r="I14" s="95">
        <v>59.2</v>
      </c>
      <c r="J14" s="95">
        <v>62.1</v>
      </c>
      <c r="K14" s="94">
        <v>64.3</v>
      </c>
      <c r="L14" s="94">
        <v>62.2</v>
      </c>
      <c r="M14" s="94">
        <v>62.6</v>
      </c>
      <c r="N14" s="94"/>
      <c r="O14" s="58">
        <f t="shared" si="0"/>
        <v>61.216666666666669</v>
      </c>
      <c r="P14" s="39">
        <f t="shared" si="1"/>
        <v>60.233333333333334</v>
      </c>
    </row>
    <row r="15" spans="1:16" ht="18.2" customHeight="1">
      <c r="A15" s="185">
        <v>1996</v>
      </c>
      <c r="B15" s="94">
        <v>63.4</v>
      </c>
      <c r="C15" s="95">
        <v>63.8</v>
      </c>
      <c r="D15" s="94">
        <v>63.8</v>
      </c>
      <c r="E15" s="94">
        <v>63.9</v>
      </c>
      <c r="F15" s="94">
        <v>64.2</v>
      </c>
      <c r="G15" s="95">
        <v>65</v>
      </c>
      <c r="H15" s="94">
        <v>66.3</v>
      </c>
      <c r="I15" s="95">
        <v>66</v>
      </c>
      <c r="J15" s="94">
        <v>64.599999999999994</v>
      </c>
      <c r="K15" s="94">
        <v>67.3</v>
      </c>
      <c r="L15" s="94">
        <v>67.8</v>
      </c>
      <c r="M15" s="94">
        <v>67.400000000000006</v>
      </c>
      <c r="N15" s="95"/>
      <c r="O15" s="58">
        <f t="shared" si="0"/>
        <v>65.291666666666671</v>
      </c>
      <c r="P15" s="39">
        <f t="shared" si="1"/>
        <v>62.883333333333333</v>
      </c>
    </row>
    <row r="16" spans="1:16" ht="18.2" customHeight="1">
      <c r="A16" s="185">
        <v>1997</v>
      </c>
      <c r="B16" s="94">
        <v>70.5</v>
      </c>
      <c r="C16" s="94">
        <v>70.5</v>
      </c>
      <c r="D16" s="94">
        <v>69.900000000000006</v>
      </c>
      <c r="E16" s="94">
        <v>71.5</v>
      </c>
      <c r="F16" s="94">
        <v>71.400000000000006</v>
      </c>
      <c r="G16" s="95">
        <v>72.599999999999994</v>
      </c>
      <c r="H16" s="94">
        <v>71.2</v>
      </c>
      <c r="I16" s="94">
        <v>71.599999999999994</v>
      </c>
      <c r="J16" s="94">
        <v>72.099999999999994</v>
      </c>
      <c r="K16" s="95">
        <v>72.099999999999994</v>
      </c>
      <c r="L16" s="94">
        <v>72.5</v>
      </c>
      <c r="M16" s="94">
        <v>72.5</v>
      </c>
      <c r="N16" s="94"/>
      <c r="O16" s="58">
        <f t="shared" si="0"/>
        <v>71.533333333333331</v>
      </c>
      <c r="P16" s="39">
        <f t="shared" si="1"/>
        <v>68.816666666666663</v>
      </c>
    </row>
    <row r="17" spans="1:16" ht="18.2" customHeight="1">
      <c r="A17" s="185">
        <v>1998</v>
      </c>
      <c r="B17" s="94">
        <v>72.7</v>
      </c>
      <c r="C17" s="94">
        <v>73.7</v>
      </c>
      <c r="D17" s="95">
        <v>73.900000000000006</v>
      </c>
      <c r="E17" s="95">
        <v>73.8</v>
      </c>
      <c r="F17" s="94">
        <v>74.3</v>
      </c>
      <c r="G17" s="94">
        <v>75.2</v>
      </c>
      <c r="H17" s="94">
        <v>74.099999999999994</v>
      </c>
      <c r="I17" s="94">
        <v>74.7</v>
      </c>
      <c r="J17" s="94">
        <v>73.8</v>
      </c>
      <c r="K17" s="95">
        <v>74.2</v>
      </c>
      <c r="L17" s="95">
        <v>74</v>
      </c>
      <c r="M17" s="95">
        <v>75.099999999999994</v>
      </c>
      <c r="N17" s="94"/>
      <c r="O17" s="58">
        <f t="shared" si="0"/>
        <v>74.125000000000014</v>
      </c>
      <c r="P17" s="39">
        <f t="shared" si="1"/>
        <v>72.966666666666669</v>
      </c>
    </row>
    <row r="18" spans="1:16" ht="18.2" customHeight="1">
      <c r="A18" s="185">
        <v>1999</v>
      </c>
      <c r="B18" s="94">
        <v>75.2</v>
      </c>
      <c r="C18" s="94">
        <v>75.3</v>
      </c>
      <c r="D18" s="94">
        <v>75.900000000000006</v>
      </c>
      <c r="E18" s="94">
        <v>77.400000000000006</v>
      </c>
      <c r="F18" s="94">
        <v>77.599999999999994</v>
      </c>
      <c r="G18" s="94">
        <v>77.900000000000006</v>
      </c>
      <c r="H18" s="94">
        <v>78.5</v>
      </c>
      <c r="I18" s="95">
        <v>79</v>
      </c>
      <c r="J18" s="94">
        <v>79.900000000000006</v>
      </c>
      <c r="K18" s="94">
        <v>79.599999999999994</v>
      </c>
      <c r="L18" s="95">
        <v>80</v>
      </c>
      <c r="M18" s="94">
        <v>79.900000000000006</v>
      </c>
      <c r="N18" s="94"/>
      <c r="O18" s="58">
        <f t="shared" si="0"/>
        <v>78.016666666666666</v>
      </c>
      <c r="P18" s="39">
        <f t="shared" si="1"/>
        <v>75.433333333333337</v>
      </c>
    </row>
    <row r="19" spans="1:16" ht="18.2" customHeight="1">
      <c r="A19" s="185">
        <v>2000</v>
      </c>
      <c r="B19" s="94">
        <v>81.3</v>
      </c>
      <c r="C19" s="94">
        <v>81.400000000000006</v>
      </c>
      <c r="D19" s="94">
        <v>81.900000000000006</v>
      </c>
      <c r="E19" s="94">
        <v>82.1</v>
      </c>
      <c r="F19" s="94">
        <v>82.1</v>
      </c>
      <c r="G19" s="94">
        <v>82.7</v>
      </c>
      <c r="H19" s="94">
        <v>83.6</v>
      </c>
      <c r="I19" s="94">
        <v>84.6</v>
      </c>
      <c r="J19" s="95">
        <v>84.7</v>
      </c>
      <c r="K19" s="94">
        <v>85.5</v>
      </c>
      <c r="L19" s="94">
        <v>85.9</v>
      </c>
      <c r="M19" s="95">
        <v>86</v>
      </c>
      <c r="N19" s="95"/>
      <c r="O19" s="58">
        <f t="shared" si="0"/>
        <v>83.483333333333334</v>
      </c>
      <c r="P19" s="39">
        <f t="shared" si="1"/>
        <v>80.699999999999989</v>
      </c>
    </row>
    <row r="20" spans="1:16" ht="18.2" customHeight="1">
      <c r="A20" s="185">
        <v>2001</v>
      </c>
      <c r="B20" s="95">
        <v>83.5</v>
      </c>
      <c r="C20" s="95">
        <v>84.2</v>
      </c>
      <c r="D20" s="95">
        <v>84</v>
      </c>
      <c r="E20" s="95">
        <v>85.3</v>
      </c>
      <c r="F20" s="95">
        <v>85.4</v>
      </c>
      <c r="G20" s="95">
        <v>85.9</v>
      </c>
      <c r="H20" s="95">
        <v>86.6</v>
      </c>
      <c r="I20" s="95">
        <v>85.9</v>
      </c>
      <c r="J20" s="95">
        <v>86.1</v>
      </c>
      <c r="K20" s="95">
        <v>86.2</v>
      </c>
      <c r="L20" s="95">
        <v>86.5</v>
      </c>
      <c r="M20" s="95">
        <v>86.6</v>
      </c>
      <c r="N20" s="95"/>
      <c r="O20" s="58">
        <f t="shared" si="0"/>
        <v>85.516666666666666</v>
      </c>
      <c r="P20" s="39">
        <f t="shared" si="1"/>
        <v>84.883333333333326</v>
      </c>
    </row>
    <row r="21" spans="1:16" ht="18.2" customHeight="1">
      <c r="A21" s="185">
        <v>2002</v>
      </c>
      <c r="B21" s="95">
        <v>85.8</v>
      </c>
      <c r="C21" s="95">
        <v>85.4</v>
      </c>
      <c r="D21" s="95">
        <v>86.5</v>
      </c>
      <c r="E21" s="95">
        <v>86.1</v>
      </c>
      <c r="F21" s="95">
        <v>87.5</v>
      </c>
      <c r="G21" s="95">
        <v>86.6</v>
      </c>
      <c r="H21" s="95">
        <v>88.3</v>
      </c>
      <c r="I21" s="95">
        <v>88.1</v>
      </c>
      <c r="J21" s="95">
        <v>88.6</v>
      </c>
      <c r="K21" s="95">
        <v>88.5</v>
      </c>
      <c r="L21" s="95">
        <v>88.5</v>
      </c>
      <c r="M21" s="95">
        <v>89.4</v>
      </c>
      <c r="N21" s="95"/>
      <c r="O21" s="58">
        <f t="shared" si="0"/>
        <v>87.441666666666663</v>
      </c>
      <c r="P21" s="39">
        <f t="shared" si="1"/>
        <v>86.316666666666663</v>
      </c>
    </row>
    <row r="22" spans="1:16" ht="18.2" customHeight="1">
      <c r="A22" s="185">
        <v>2003</v>
      </c>
      <c r="B22" s="95">
        <v>96.1</v>
      </c>
      <c r="C22" s="95">
        <v>95.7</v>
      </c>
      <c r="D22" s="95">
        <v>96.4</v>
      </c>
      <c r="E22" s="95">
        <v>96.2</v>
      </c>
      <c r="F22" s="95">
        <v>96.4</v>
      </c>
      <c r="G22" s="95">
        <v>96.8</v>
      </c>
      <c r="H22" s="99">
        <v>96.1</v>
      </c>
      <c r="I22" s="95">
        <v>96.5</v>
      </c>
      <c r="J22" s="95">
        <v>97.3</v>
      </c>
      <c r="K22" s="97">
        <v>97.7</v>
      </c>
      <c r="L22" s="97">
        <v>97.7</v>
      </c>
      <c r="M22" s="98">
        <v>98</v>
      </c>
      <c r="N22" s="95"/>
      <c r="O22" s="58">
        <f t="shared" si="0"/>
        <v>96.741666666666674</v>
      </c>
      <c r="P22" s="39">
        <f t="shared" si="1"/>
        <v>92.416666666666657</v>
      </c>
    </row>
    <row r="23" spans="1:16" ht="18.2" customHeight="1">
      <c r="A23" s="185">
        <v>2004</v>
      </c>
      <c r="B23" s="95">
        <v>98.8</v>
      </c>
      <c r="C23" s="97">
        <v>99.2</v>
      </c>
      <c r="D23" s="99">
        <v>98.8</v>
      </c>
      <c r="E23" s="97">
        <v>98.8</v>
      </c>
      <c r="F23" s="95">
        <v>98.9</v>
      </c>
      <c r="G23" s="99">
        <v>99.6</v>
      </c>
      <c r="H23" s="99">
        <v>99.4</v>
      </c>
      <c r="I23" s="95">
        <v>99.5</v>
      </c>
      <c r="J23" s="97">
        <v>99.5</v>
      </c>
      <c r="K23" s="99">
        <v>99.3</v>
      </c>
      <c r="L23" s="97">
        <v>99.7</v>
      </c>
      <c r="M23" s="97">
        <v>99.7</v>
      </c>
      <c r="N23" s="100"/>
      <c r="O23" s="58">
        <f t="shared" si="0"/>
        <v>99.266666666666666</v>
      </c>
      <c r="P23" s="39">
        <f t="shared" si="1"/>
        <v>98.11666666666666</v>
      </c>
    </row>
    <row r="24" spans="1:16" ht="18.2" customHeight="1">
      <c r="A24" s="185">
        <v>2005</v>
      </c>
      <c r="B24" s="95">
        <v>99.6</v>
      </c>
      <c r="C24" s="99">
        <v>100.5</v>
      </c>
      <c r="D24" s="99">
        <v>99.9</v>
      </c>
      <c r="E24" s="99">
        <v>100.3</v>
      </c>
      <c r="F24" s="95">
        <v>101</v>
      </c>
      <c r="G24" s="99">
        <v>100.9</v>
      </c>
      <c r="H24" s="97">
        <v>102.5</v>
      </c>
      <c r="I24" s="99">
        <v>102</v>
      </c>
      <c r="J24" s="99">
        <v>102.6</v>
      </c>
      <c r="K24" s="99">
        <v>103.6</v>
      </c>
      <c r="L24" s="99">
        <v>104.1</v>
      </c>
      <c r="M24" s="99">
        <v>104.5</v>
      </c>
      <c r="N24" s="100"/>
      <c r="O24" s="58">
        <f t="shared" si="0"/>
        <v>101.79166666666667</v>
      </c>
      <c r="P24" s="39">
        <f t="shared" si="1"/>
        <v>99.941666666666663</v>
      </c>
    </row>
    <row r="25" spans="1:16" ht="18.2" customHeight="1">
      <c r="A25" s="185">
        <v>2006</v>
      </c>
      <c r="B25" s="95">
        <v>103.9</v>
      </c>
      <c r="C25" s="95">
        <v>103.9</v>
      </c>
      <c r="D25" s="99">
        <v>104.2</v>
      </c>
      <c r="E25" s="97">
        <v>104.3</v>
      </c>
      <c r="F25" s="95">
        <v>104.1</v>
      </c>
      <c r="G25" s="97">
        <v>104.6</v>
      </c>
      <c r="H25" s="99">
        <v>105.1</v>
      </c>
      <c r="I25" s="99">
        <v>105.7</v>
      </c>
      <c r="J25" s="97">
        <v>104.7</v>
      </c>
      <c r="K25" s="97">
        <v>104.4</v>
      </c>
      <c r="L25" s="99">
        <v>104.4</v>
      </c>
      <c r="M25" s="101">
        <v>104.6</v>
      </c>
      <c r="N25" s="102"/>
      <c r="O25" s="58">
        <f t="shared" si="0"/>
        <v>104.49166666666667</v>
      </c>
      <c r="P25" s="39">
        <f t="shared" si="1"/>
        <v>103.69166666666668</v>
      </c>
    </row>
    <row r="26" spans="1:16" ht="18.2" customHeight="1">
      <c r="A26" s="185">
        <v>2007</v>
      </c>
      <c r="B26" s="95">
        <v>105.4</v>
      </c>
      <c r="C26" s="95">
        <v>105.2</v>
      </c>
      <c r="D26" s="97">
        <v>105.7</v>
      </c>
      <c r="E26" s="97">
        <v>105.9</v>
      </c>
      <c r="F26" s="95">
        <v>106.6</v>
      </c>
      <c r="G26" s="99">
        <v>107</v>
      </c>
      <c r="H26" s="97">
        <v>106.2</v>
      </c>
      <c r="I26" s="99">
        <v>107.5</v>
      </c>
      <c r="J26" s="99">
        <v>108.2</v>
      </c>
      <c r="K26" s="97">
        <v>108.1</v>
      </c>
      <c r="L26" s="99">
        <v>108</v>
      </c>
      <c r="M26" s="99">
        <v>108</v>
      </c>
      <c r="N26" s="102"/>
      <c r="O26" s="58">
        <f t="shared" si="0"/>
        <v>106.81666666666668</v>
      </c>
      <c r="P26" s="39">
        <f t="shared" si="1"/>
        <v>105.39166666666668</v>
      </c>
    </row>
    <row r="27" spans="1:16" ht="18.2" customHeight="1">
      <c r="A27" s="186">
        <v>2008</v>
      </c>
      <c r="B27" s="134">
        <v>110.2</v>
      </c>
      <c r="C27" s="134">
        <v>110</v>
      </c>
      <c r="D27" s="135">
        <v>110.5</v>
      </c>
      <c r="E27" s="134">
        <v>109.1</v>
      </c>
      <c r="F27" s="134">
        <v>108.8</v>
      </c>
      <c r="G27" s="135">
        <v>108.7</v>
      </c>
      <c r="H27" s="135">
        <v>108.1</v>
      </c>
      <c r="I27" s="134">
        <v>108.8</v>
      </c>
      <c r="J27" s="134">
        <v>110.2</v>
      </c>
      <c r="K27" s="135">
        <v>109.3</v>
      </c>
      <c r="L27" s="135">
        <v>109.4</v>
      </c>
      <c r="M27" s="135">
        <v>110.4</v>
      </c>
      <c r="N27" s="135"/>
      <c r="O27" s="58">
        <f t="shared" si="0"/>
        <v>109.45833333333336</v>
      </c>
      <c r="P27" s="39">
        <f t="shared" si="1"/>
        <v>108.60833333333333</v>
      </c>
    </row>
    <row r="28" spans="1:16" ht="18.2" customHeight="1">
      <c r="A28" s="186">
        <v>2009</v>
      </c>
      <c r="B28" s="99">
        <v>110.4</v>
      </c>
      <c r="C28" s="97">
        <v>109.2</v>
      </c>
      <c r="D28" s="99">
        <v>110.6</v>
      </c>
      <c r="E28" s="132">
        <v>111.1</v>
      </c>
      <c r="F28" s="97">
        <v>110.8</v>
      </c>
      <c r="G28" s="99">
        <v>110.1</v>
      </c>
      <c r="H28" s="140">
        <v>109.4</v>
      </c>
      <c r="I28" s="99">
        <v>110.1</v>
      </c>
      <c r="J28" s="99">
        <v>110.2</v>
      </c>
      <c r="K28" s="97">
        <v>111.3</v>
      </c>
      <c r="L28" s="99">
        <v>112</v>
      </c>
      <c r="M28" s="99">
        <v>111.8</v>
      </c>
      <c r="N28" s="97"/>
      <c r="O28" s="58">
        <f t="shared" si="0"/>
        <v>110.58333333333333</v>
      </c>
      <c r="P28" s="39">
        <f t="shared" si="1"/>
        <v>109.86666666666667</v>
      </c>
    </row>
    <row r="29" spans="1:16" ht="18.2" customHeight="1">
      <c r="A29" s="186">
        <v>2010</v>
      </c>
      <c r="B29" s="97">
        <v>112.1</v>
      </c>
      <c r="C29" s="97">
        <v>112.3</v>
      </c>
      <c r="D29" s="99">
        <v>111.9</v>
      </c>
      <c r="E29" s="132">
        <v>110.9</v>
      </c>
      <c r="F29" s="99">
        <v>112.5</v>
      </c>
      <c r="G29" s="99">
        <v>112.4</v>
      </c>
      <c r="H29" s="97">
        <v>113.8</v>
      </c>
      <c r="I29" s="99">
        <v>113.8</v>
      </c>
      <c r="J29" s="99">
        <v>113.5</v>
      </c>
      <c r="K29" s="99">
        <v>113.7</v>
      </c>
      <c r="L29" s="97">
        <v>113.6</v>
      </c>
      <c r="M29" s="99">
        <v>113.4</v>
      </c>
      <c r="N29" s="97"/>
      <c r="O29" s="58">
        <f t="shared" si="0"/>
        <v>112.82499999999999</v>
      </c>
      <c r="P29" s="39">
        <f t="shared" si="1"/>
        <v>111.40833333333333</v>
      </c>
    </row>
    <row r="30" spans="1:16" ht="18.2" customHeight="1">
      <c r="A30" s="186">
        <v>2011</v>
      </c>
      <c r="B30" s="97">
        <v>113.6</v>
      </c>
      <c r="C30" s="97">
        <v>114.3</v>
      </c>
      <c r="D30" s="97">
        <v>114.8</v>
      </c>
      <c r="E30" s="132">
        <v>115.3</v>
      </c>
      <c r="F30" s="99">
        <v>114.7</v>
      </c>
      <c r="G30" s="99">
        <v>115.9</v>
      </c>
      <c r="H30" s="99">
        <v>117</v>
      </c>
      <c r="I30" s="99">
        <v>116.2</v>
      </c>
      <c r="J30" s="99">
        <v>116.8</v>
      </c>
      <c r="K30" s="99">
        <v>116.8</v>
      </c>
      <c r="L30" s="99">
        <v>117</v>
      </c>
      <c r="M30" s="99">
        <v>117.1</v>
      </c>
      <c r="N30" s="97"/>
      <c r="O30" s="58">
        <f t="shared" si="0"/>
        <v>115.79166666666667</v>
      </c>
      <c r="P30" s="39">
        <f t="shared" si="1"/>
        <v>114.19999999999999</v>
      </c>
    </row>
    <row r="31" spans="1:16" ht="18.2" customHeight="1">
      <c r="A31" s="186">
        <v>2012</v>
      </c>
      <c r="B31" s="99">
        <v>117</v>
      </c>
      <c r="C31" s="97">
        <v>117.6</v>
      </c>
      <c r="D31" s="97">
        <v>117.9</v>
      </c>
      <c r="E31" s="132">
        <v>118.9</v>
      </c>
      <c r="F31" s="99">
        <v>119.4</v>
      </c>
      <c r="G31" s="99">
        <v>120.1</v>
      </c>
      <c r="H31" s="99">
        <v>120</v>
      </c>
      <c r="I31" s="99">
        <v>120.7</v>
      </c>
      <c r="J31" s="99">
        <v>120</v>
      </c>
      <c r="K31" s="99">
        <v>120.8</v>
      </c>
      <c r="L31" s="99">
        <v>121.3</v>
      </c>
      <c r="M31" s="99">
        <v>121.4</v>
      </c>
      <c r="N31" s="97"/>
      <c r="O31" s="58">
        <f t="shared" si="0"/>
        <v>119.59166666666665</v>
      </c>
      <c r="P31" s="39">
        <f t="shared" si="1"/>
        <v>117.65</v>
      </c>
    </row>
    <row r="32" spans="1:16" ht="18.2" customHeight="1">
      <c r="A32" s="156">
        <v>2013</v>
      </c>
      <c r="B32" s="97">
        <v>123.9</v>
      </c>
      <c r="C32" s="97">
        <v>122.9</v>
      </c>
      <c r="D32" s="97">
        <v>122.7</v>
      </c>
      <c r="E32" s="132">
        <v>122.8</v>
      </c>
      <c r="F32" s="99">
        <v>123.2</v>
      </c>
      <c r="G32" s="99">
        <v>124.8</v>
      </c>
      <c r="H32" s="99">
        <v>123.2</v>
      </c>
      <c r="I32" s="99">
        <v>123.2</v>
      </c>
      <c r="J32" s="99">
        <v>123.2</v>
      </c>
      <c r="K32" s="99">
        <v>123.3</v>
      </c>
      <c r="L32" s="99">
        <v>124.1</v>
      </c>
      <c r="M32" s="99">
        <v>123.6</v>
      </c>
      <c r="N32" s="97"/>
      <c r="O32" s="58">
        <f t="shared" si="0"/>
        <v>123.40833333333332</v>
      </c>
      <c r="P32" s="39">
        <f t="shared" si="1"/>
        <v>122.04166666666666</v>
      </c>
    </row>
    <row r="33" spans="1:16" ht="18.2" customHeight="1">
      <c r="A33" s="156">
        <v>2014</v>
      </c>
      <c r="B33" s="97">
        <v>123.1</v>
      </c>
      <c r="C33" s="97">
        <v>122.6</v>
      </c>
      <c r="D33" s="99">
        <v>123</v>
      </c>
      <c r="E33" s="132">
        <v>122.4</v>
      </c>
      <c r="F33" s="97">
        <v>122.6</v>
      </c>
      <c r="G33" s="99">
        <v>122</v>
      </c>
      <c r="H33" s="99">
        <v>122.1</v>
      </c>
      <c r="I33" s="97">
        <v>121.4</v>
      </c>
      <c r="J33" s="99">
        <v>123.5</v>
      </c>
      <c r="K33" s="97">
        <v>124.5</v>
      </c>
      <c r="L33" s="99">
        <v>125.4</v>
      </c>
      <c r="M33" s="99">
        <v>125.3</v>
      </c>
      <c r="N33" s="97"/>
      <c r="O33" s="58">
        <f t="shared" si="0"/>
        <v>123.15833333333335</v>
      </c>
      <c r="P33" s="39">
        <f t="shared" si="1"/>
        <v>123.02500000000001</v>
      </c>
    </row>
    <row r="34" spans="1:16" ht="18.2" customHeight="1">
      <c r="A34" s="156">
        <v>2015</v>
      </c>
      <c r="B34" s="97">
        <v>126.8</v>
      </c>
      <c r="C34" s="99">
        <v>126.6</v>
      </c>
      <c r="D34" s="97">
        <v>127.8</v>
      </c>
      <c r="E34" s="132">
        <v>127.5</v>
      </c>
      <c r="F34" s="239" t="s">
        <v>40</v>
      </c>
      <c r="G34" s="99"/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28" workbookViewId="0">
      <selection activeCell="F34" sqref="F3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6" t="s">
        <v>51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7" t="s">
        <v>44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5" t="s">
        <v>1</v>
      </c>
      <c r="B8" s="155" t="s">
        <v>11</v>
      </c>
      <c r="C8" s="155" t="s">
        <v>2</v>
      </c>
      <c r="D8" s="155" t="s">
        <v>12</v>
      </c>
      <c r="E8" s="155" t="s">
        <v>13</v>
      </c>
      <c r="F8" s="155" t="s">
        <v>18</v>
      </c>
      <c r="G8" s="155" t="s">
        <v>14</v>
      </c>
      <c r="H8" s="155" t="s">
        <v>15</v>
      </c>
      <c r="I8" s="155" t="s">
        <v>16</v>
      </c>
      <c r="J8" s="155" t="s">
        <v>17</v>
      </c>
      <c r="K8" s="155" t="s">
        <v>3</v>
      </c>
      <c r="L8" s="155" t="s">
        <v>4</v>
      </c>
      <c r="M8" s="155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5">
        <v>1990</v>
      </c>
      <c r="B9" s="206">
        <v>17.3</v>
      </c>
      <c r="C9" s="206">
        <v>17</v>
      </c>
      <c r="D9" s="206">
        <v>16.600000000000001</v>
      </c>
      <c r="E9" s="206">
        <v>16.5</v>
      </c>
      <c r="F9" s="206">
        <v>16.399999999999999</v>
      </c>
      <c r="G9" s="206">
        <v>16.3</v>
      </c>
      <c r="H9" s="206">
        <v>16.7</v>
      </c>
      <c r="I9" s="206">
        <v>17.100000000000001</v>
      </c>
      <c r="J9" s="206">
        <v>17.2</v>
      </c>
      <c r="K9" s="206">
        <v>16.100000000000001</v>
      </c>
      <c r="L9" s="206">
        <v>16.2</v>
      </c>
      <c r="M9" s="206">
        <v>16.399999999999999</v>
      </c>
      <c r="N9" s="94"/>
      <c r="O9" s="58">
        <f>AVERAGE(B9:M9)</f>
        <v>16.649999999999999</v>
      </c>
      <c r="P9" s="96" t="s">
        <v>21</v>
      </c>
    </row>
    <row r="10" spans="1:16" ht="18.2" customHeight="1">
      <c r="A10" s="185">
        <v>1991</v>
      </c>
      <c r="B10" s="206">
        <v>16.600000000000001</v>
      </c>
      <c r="C10" s="206">
        <v>16.600000000000001</v>
      </c>
      <c r="D10" s="206">
        <v>16.5</v>
      </c>
      <c r="E10" s="206">
        <v>16.600000000000001</v>
      </c>
      <c r="F10" s="206">
        <v>16.600000000000001</v>
      </c>
      <c r="G10" s="206">
        <v>16.600000000000001</v>
      </c>
      <c r="H10" s="206">
        <v>16.399999999999999</v>
      </c>
      <c r="I10" s="206">
        <v>16.7</v>
      </c>
      <c r="J10" s="206">
        <v>16.7</v>
      </c>
      <c r="K10" s="206">
        <v>17.100000000000001</v>
      </c>
      <c r="L10" s="206">
        <v>17.2</v>
      </c>
      <c r="M10" s="206">
        <v>17.3</v>
      </c>
      <c r="N10" s="94"/>
      <c r="O10" s="58">
        <f t="shared" ref="O10:O33" si="0">AVERAGE(B10:M10)</f>
        <v>16.741666666666664</v>
      </c>
      <c r="P10" s="39">
        <f>(AVERAGE(H9:M9)+AVERAGE(B10:G10))/2</f>
        <v>16.599999999999998</v>
      </c>
    </row>
    <row r="11" spans="1:16" ht="18.2" customHeight="1">
      <c r="A11" s="185">
        <v>1992</v>
      </c>
      <c r="B11" s="206">
        <v>17.100000000000001</v>
      </c>
      <c r="C11" s="206">
        <v>17.3</v>
      </c>
      <c r="D11" s="206">
        <v>17.399999999999999</v>
      </c>
      <c r="E11" s="206">
        <v>17.3</v>
      </c>
      <c r="F11" s="206">
        <v>17.399999999999999</v>
      </c>
      <c r="G11" s="206">
        <v>17.399999999999999</v>
      </c>
      <c r="H11" s="206">
        <v>17</v>
      </c>
      <c r="I11" s="206">
        <v>17.2</v>
      </c>
      <c r="J11" s="206">
        <v>17.399999999999999</v>
      </c>
      <c r="K11" s="206">
        <v>17.5</v>
      </c>
      <c r="L11" s="206">
        <v>17.600000000000001</v>
      </c>
      <c r="M11" s="206">
        <v>17.600000000000001</v>
      </c>
      <c r="N11" s="94"/>
      <c r="O11" s="58">
        <f t="shared" si="0"/>
        <v>17.349999999999998</v>
      </c>
      <c r="P11" s="39">
        <f t="shared" ref="P11:P33" si="1">(AVERAGE(H10:M10)+AVERAGE(B11:G11))/2</f>
        <v>17.108333333333334</v>
      </c>
    </row>
    <row r="12" spans="1:16" ht="18.2" customHeight="1">
      <c r="A12" s="185">
        <v>1993</v>
      </c>
      <c r="B12" s="206">
        <v>17.399999999999999</v>
      </c>
      <c r="C12" s="206">
        <v>17.3</v>
      </c>
      <c r="D12" s="206">
        <v>17.5</v>
      </c>
      <c r="E12" s="206">
        <v>17.600000000000001</v>
      </c>
      <c r="F12" s="206">
        <v>17.600000000000001</v>
      </c>
      <c r="G12" s="206">
        <v>17.399999999999999</v>
      </c>
      <c r="H12" s="206">
        <v>17.899999999999999</v>
      </c>
      <c r="I12" s="206">
        <v>17.7</v>
      </c>
      <c r="J12" s="206">
        <v>17.2</v>
      </c>
      <c r="K12" s="206">
        <v>17.600000000000001</v>
      </c>
      <c r="L12" s="206">
        <v>17.7</v>
      </c>
      <c r="M12" s="206">
        <v>18</v>
      </c>
      <c r="N12" s="94"/>
      <c r="O12" s="58">
        <f t="shared" si="0"/>
        <v>17.574999999999999</v>
      </c>
      <c r="P12" s="39">
        <f t="shared" si="1"/>
        <v>17.424999999999997</v>
      </c>
    </row>
    <row r="13" spans="1:16" ht="18.2" customHeight="1">
      <c r="A13" s="185">
        <v>1994</v>
      </c>
      <c r="B13" s="206">
        <v>17.7</v>
      </c>
      <c r="C13" s="206">
        <v>17.399999999999999</v>
      </c>
      <c r="D13" s="206">
        <v>17.899999999999999</v>
      </c>
      <c r="E13" s="206">
        <v>17.7</v>
      </c>
      <c r="F13" s="206">
        <v>17.7</v>
      </c>
      <c r="G13" s="206">
        <v>17.899999999999999</v>
      </c>
      <c r="H13" s="206">
        <v>18</v>
      </c>
      <c r="I13" s="206">
        <v>16.600000000000001</v>
      </c>
      <c r="J13" s="206">
        <v>17.3</v>
      </c>
      <c r="K13" s="206">
        <v>17.3</v>
      </c>
      <c r="L13" s="206">
        <v>17.7</v>
      </c>
      <c r="M13" s="206">
        <v>17.8</v>
      </c>
      <c r="N13" s="94"/>
      <c r="O13" s="58">
        <f t="shared" si="0"/>
        <v>17.583333333333332</v>
      </c>
      <c r="P13" s="39">
        <f t="shared" si="1"/>
        <v>17.7</v>
      </c>
    </row>
    <row r="14" spans="1:16" ht="18.2" customHeight="1">
      <c r="A14" s="185">
        <v>1995</v>
      </c>
      <c r="B14" s="206">
        <v>18.3</v>
      </c>
      <c r="C14" s="206">
        <v>18.600000000000001</v>
      </c>
      <c r="D14" s="206">
        <v>16.7</v>
      </c>
      <c r="E14" s="206">
        <v>17.399999999999999</v>
      </c>
      <c r="F14" s="206">
        <v>17.399999999999999</v>
      </c>
      <c r="G14" s="206">
        <v>17.8</v>
      </c>
      <c r="H14" s="206">
        <v>17.100000000000001</v>
      </c>
      <c r="I14" s="206">
        <v>15.5</v>
      </c>
      <c r="J14" s="206">
        <v>18</v>
      </c>
      <c r="K14" s="206">
        <v>19.899999999999999</v>
      </c>
      <c r="L14" s="206">
        <v>17.5</v>
      </c>
      <c r="M14" s="206">
        <v>17.600000000000001</v>
      </c>
      <c r="N14" s="94"/>
      <c r="O14" s="58">
        <f t="shared" si="0"/>
        <v>17.650000000000002</v>
      </c>
      <c r="P14" s="39">
        <f t="shared" si="1"/>
        <v>17.574999999999999</v>
      </c>
    </row>
    <row r="15" spans="1:16" ht="18.2" customHeight="1">
      <c r="A15" s="185">
        <v>1996</v>
      </c>
      <c r="B15" s="206">
        <v>19</v>
      </c>
      <c r="C15" s="206">
        <v>18.399999999999999</v>
      </c>
      <c r="D15" s="206">
        <v>18.2</v>
      </c>
      <c r="E15" s="206">
        <v>18.2</v>
      </c>
      <c r="F15" s="206">
        <v>18.2</v>
      </c>
      <c r="G15" s="206">
        <v>19</v>
      </c>
      <c r="H15" s="206">
        <v>20.2</v>
      </c>
      <c r="I15" s="206">
        <v>19.399999999999999</v>
      </c>
      <c r="J15" s="206">
        <v>18.100000000000001</v>
      </c>
      <c r="K15" s="206">
        <v>18.3</v>
      </c>
      <c r="L15" s="206">
        <v>18.5</v>
      </c>
      <c r="M15" s="206">
        <v>17.8</v>
      </c>
      <c r="N15" s="95"/>
      <c r="O15" s="58">
        <f t="shared" si="0"/>
        <v>18.608333333333334</v>
      </c>
      <c r="P15" s="39">
        <f t="shared" si="1"/>
        <v>18.049999999999997</v>
      </c>
    </row>
    <row r="16" spans="1:16" ht="18.2" customHeight="1">
      <c r="A16" s="185">
        <v>1997</v>
      </c>
      <c r="B16" s="206">
        <v>20.100000000000001</v>
      </c>
      <c r="C16" s="206">
        <v>19.3</v>
      </c>
      <c r="D16" s="206">
        <v>18.2</v>
      </c>
      <c r="E16" s="206">
        <v>18.600000000000001</v>
      </c>
      <c r="F16" s="206">
        <v>18.600000000000001</v>
      </c>
      <c r="G16" s="206">
        <v>19.2</v>
      </c>
      <c r="H16" s="206">
        <v>18.2</v>
      </c>
      <c r="I16" s="206">
        <v>18.100000000000001</v>
      </c>
      <c r="J16" s="206">
        <v>18</v>
      </c>
      <c r="K16" s="206">
        <v>17.8</v>
      </c>
      <c r="L16" s="206">
        <v>18</v>
      </c>
      <c r="M16" s="206">
        <v>18</v>
      </c>
      <c r="N16" s="94"/>
      <c r="O16" s="58">
        <f t="shared" si="0"/>
        <v>18.508333333333336</v>
      </c>
      <c r="P16" s="39">
        <f t="shared" si="1"/>
        <v>18.858333333333334</v>
      </c>
    </row>
    <row r="17" spans="1:16" ht="18.2" customHeight="1">
      <c r="A17" s="185">
        <v>1998</v>
      </c>
      <c r="B17" s="206">
        <v>18</v>
      </c>
      <c r="C17" s="206">
        <v>18.100000000000001</v>
      </c>
      <c r="D17" s="206">
        <v>18.2</v>
      </c>
      <c r="E17" s="206">
        <v>17.899999999999999</v>
      </c>
      <c r="F17" s="206">
        <v>18</v>
      </c>
      <c r="G17" s="206">
        <v>18</v>
      </c>
      <c r="H17" s="206">
        <v>18</v>
      </c>
      <c r="I17" s="206">
        <v>18.100000000000001</v>
      </c>
      <c r="J17" s="206">
        <v>17.7</v>
      </c>
      <c r="K17" s="206">
        <v>18</v>
      </c>
      <c r="L17" s="206">
        <v>17.8</v>
      </c>
      <c r="M17" s="206">
        <v>18.399999999999999</v>
      </c>
      <c r="N17" s="94"/>
      <c r="O17" s="58">
        <f t="shared" si="0"/>
        <v>18.016666666666666</v>
      </c>
      <c r="P17" s="39">
        <f t="shared" si="1"/>
        <v>18.024999999999999</v>
      </c>
    </row>
    <row r="18" spans="1:16" ht="18.2" customHeight="1">
      <c r="A18" s="185">
        <v>1999</v>
      </c>
      <c r="B18" s="206">
        <v>18</v>
      </c>
      <c r="C18" s="206">
        <v>17.600000000000001</v>
      </c>
      <c r="D18" s="206">
        <v>18.2</v>
      </c>
      <c r="E18" s="206">
        <v>18.5</v>
      </c>
      <c r="F18" s="206">
        <v>18.3</v>
      </c>
      <c r="G18" s="206">
        <v>18.3</v>
      </c>
      <c r="H18" s="206">
        <v>18.5</v>
      </c>
      <c r="I18" s="206">
        <v>18.8</v>
      </c>
      <c r="J18" s="206">
        <v>19.399999999999999</v>
      </c>
      <c r="K18" s="206">
        <v>19.3</v>
      </c>
      <c r="L18" s="206">
        <v>19.3</v>
      </c>
      <c r="M18" s="206">
        <v>19.3</v>
      </c>
      <c r="N18" s="94"/>
      <c r="O18" s="58">
        <f t="shared" si="0"/>
        <v>18.625000000000004</v>
      </c>
      <c r="P18" s="39">
        <f t="shared" si="1"/>
        <v>18.074999999999999</v>
      </c>
    </row>
    <row r="19" spans="1:16" ht="18.2" customHeight="1">
      <c r="A19" s="185">
        <v>2000</v>
      </c>
      <c r="B19" s="206">
        <v>19.7</v>
      </c>
      <c r="C19" s="206">
        <v>19.8</v>
      </c>
      <c r="D19" s="206">
        <v>19.899999999999999</v>
      </c>
      <c r="E19" s="206">
        <v>19.899999999999999</v>
      </c>
      <c r="F19" s="206">
        <v>19.899999999999999</v>
      </c>
      <c r="G19" s="206">
        <v>20</v>
      </c>
      <c r="H19" s="206">
        <v>20.100000000000001</v>
      </c>
      <c r="I19" s="206">
        <v>20.5</v>
      </c>
      <c r="J19" s="206">
        <v>20.3</v>
      </c>
      <c r="K19" s="206">
        <v>20.399999999999999</v>
      </c>
      <c r="L19" s="206">
        <v>20.7</v>
      </c>
      <c r="M19" s="206">
        <v>20.5</v>
      </c>
      <c r="N19" s="95"/>
      <c r="O19" s="58">
        <f t="shared" si="0"/>
        <v>20.141666666666666</v>
      </c>
      <c r="P19" s="39">
        <f t="shared" si="1"/>
        <v>19.483333333333331</v>
      </c>
    </row>
    <row r="20" spans="1:16" ht="18.2" customHeight="1">
      <c r="A20" s="185">
        <v>2001</v>
      </c>
      <c r="B20" s="206">
        <v>19.7</v>
      </c>
      <c r="C20" s="206">
        <v>20.100000000000001</v>
      </c>
      <c r="D20" s="206">
        <v>19.8</v>
      </c>
      <c r="E20" s="206">
        <v>20.5</v>
      </c>
      <c r="F20" s="206">
        <v>20.7</v>
      </c>
      <c r="G20" s="206">
        <v>20.9</v>
      </c>
      <c r="H20" s="206">
        <v>20.9</v>
      </c>
      <c r="I20" s="206">
        <v>20.5</v>
      </c>
      <c r="J20" s="206">
        <v>20.8</v>
      </c>
      <c r="K20" s="206">
        <v>21</v>
      </c>
      <c r="L20" s="206">
        <v>21</v>
      </c>
      <c r="M20" s="206">
        <v>21.1</v>
      </c>
      <c r="N20" s="95"/>
      <c r="O20" s="58">
        <f t="shared" si="0"/>
        <v>20.583333333333332</v>
      </c>
      <c r="P20" s="39">
        <f t="shared" si="1"/>
        <v>20.350000000000001</v>
      </c>
    </row>
    <row r="21" spans="1:16" ht="18.2" customHeight="1">
      <c r="A21" s="185">
        <v>2002</v>
      </c>
      <c r="B21" s="206">
        <v>21</v>
      </c>
      <c r="C21" s="206">
        <v>21.2</v>
      </c>
      <c r="D21" s="206">
        <v>21.2</v>
      </c>
      <c r="E21" s="206">
        <v>21</v>
      </c>
      <c r="F21" s="206">
        <v>21.3</v>
      </c>
      <c r="G21" s="206">
        <v>20.6</v>
      </c>
      <c r="H21" s="206">
        <v>22.2</v>
      </c>
      <c r="I21" s="206">
        <v>21.5</v>
      </c>
      <c r="J21" s="206">
        <v>22.1</v>
      </c>
      <c r="K21" s="206">
        <v>21.5</v>
      </c>
      <c r="L21" s="206">
        <v>21.7</v>
      </c>
      <c r="M21" s="206">
        <v>21.7</v>
      </c>
      <c r="N21" s="95"/>
      <c r="O21" s="58">
        <f t="shared" si="0"/>
        <v>21.416666666666668</v>
      </c>
      <c r="P21" s="39">
        <f t="shared" si="1"/>
        <v>20.966666666666669</v>
      </c>
    </row>
    <row r="22" spans="1:16" ht="18.2" customHeight="1">
      <c r="A22" s="185">
        <v>2003</v>
      </c>
      <c r="B22" s="206">
        <v>26.9</v>
      </c>
      <c r="C22" s="206">
        <v>26.8</v>
      </c>
      <c r="D22" s="206">
        <v>27</v>
      </c>
      <c r="E22" s="206">
        <v>27.1</v>
      </c>
      <c r="F22" s="206">
        <v>26.9</v>
      </c>
      <c r="G22" s="206">
        <v>27.1</v>
      </c>
      <c r="H22" s="206">
        <v>27.5</v>
      </c>
      <c r="I22" s="206">
        <v>27.3</v>
      </c>
      <c r="J22" s="206">
        <v>27.7</v>
      </c>
      <c r="K22" s="206">
        <v>27.7</v>
      </c>
      <c r="L22" s="206">
        <v>27.4</v>
      </c>
      <c r="M22" s="206">
        <v>27.3</v>
      </c>
      <c r="N22" s="95"/>
      <c r="O22" s="58">
        <f t="shared" si="0"/>
        <v>27.224999999999998</v>
      </c>
      <c r="P22" s="39">
        <f t="shared" si="1"/>
        <v>24.375</v>
      </c>
    </row>
    <row r="23" spans="1:16" ht="18.2" customHeight="1">
      <c r="A23" s="185">
        <v>2004</v>
      </c>
      <c r="B23" s="206">
        <v>28.4</v>
      </c>
      <c r="C23" s="206">
        <v>28.5</v>
      </c>
      <c r="D23" s="206">
        <v>28.3</v>
      </c>
      <c r="E23" s="206">
        <v>28.3</v>
      </c>
      <c r="F23" s="206">
        <v>27.8</v>
      </c>
      <c r="G23" s="206">
        <v>28.7</v>
      </c>
      <c r="H23" s="206">
        <v>28.5</v>
      </c>
      <c r="I23" s="206">
        <v>28.7</v>
      </c>
      <c r="J23" s="206">
        <v>28.3</v>
      </c>
      <c r="K23" s="206">
        <v>28.6</v>
      </c>
      <c r="L23" s="206">
        <v>28.9</v>
      </c>
      <c r="M23" s="206">
        <v>28.7</v>
      </c>
      <c r="N23" s="100"/>
      <c r="O23" s="58">
        <f t="shared" si="0"/>
        <v>28.474999999999998</v>
      </c>
      <c r="P23" s="39">
        <f t="shared" si="1"/>
        <v>27.908333333333331</v>
      </c>
    </row>
    <row r="24" spans="1:16" ht="18.2" customHeight="1">
      <c r="A24" s="185">
        <v>2005</v>
      </c>
      <c r="B24" s="206">
        <v>28.7</v>
      </c>
      <c r="C24" s="206">
        <v>29.1</v>
      </c>
      <c r="D24" s="206">
        <v>28.5</v>
      </c>
      <c r="E24" s="206">
        <v>28.9</v>
      </c>
      <c r="F24" s="206">
        <v>29</v>
      </c>
      <c r="G24" s="206">
        <v>29.2</v>
      </c>
      <c r="H24" s="206">
        <v>30.9</v>
      </c>
      <c r="I24" s="206">
        <v>29.4</v>
      </c>
      <c r="J24" s="206">
        <v>29.6</v>
      </c>
      <c r="K24" s="206">
        <v>29.9</v>
      </c>
      <c r="L24" s="206">
        <v>30.3</v>
      </c>
      <c r="M24" s="206">
        <v>30.1</v>
      </c>
      <c r="N24" s="100"/>
      <c r="O24" s="58">
        <f t="shared" si="0"/>
        <v>29.466666666666669</v>
      </c>
      <c r="P24" s="39">
        <f t="shared" si="1"/>
        <v>28.758333333333329</v>
      </c>
    </row>
    <row r="25" spans="1:16" ht="18.2" customHeight="1">
      <c r="A25" s="185">
        <v>2006</v>
      </c>
      <c r="B25" s="206">
        <v>29.6</v>
      </c>
      <c r="C25" s="206">
        <v>29.4</v>
      </c>
      <c r="D25" s="206">
        <v>29.7</v>
      </c>
      <c r="E25" s="206">
        <v>29.6</v>
      </c>
      <c r="F25" s="206">
        <v>29.5</v>
      </c>
      <c r="G25" s="206">
        <v>29.5</v>
      </c>
      <c r="H25" s="206">
        <v>29.3</v>
      </c>
      <c r="I25" s="206">
        <v>29.8</v>
      </c>
      <c r="J25" s="206">
        <v>29.8</v>
      </c>
      <c r="K25" s="206">
        <v>29.7</v>
      </c>
      <c r="L25" s="206">
        <v>29.8</v>
      </c>
      <c r="M25" s="206">
        <v>29.9</v>
      </c>
      <c r="N25" s="102"/>
      <c r="O25" s="58">
        <f t="shared" si="0"/>
        <v>29.633333333333336</v>
      </c>
      <c r="P25" s="39">
        <f t="shared" si="1"/>
        <v>29.791666666666668</v>
      </c>
    </row>
    <row r="26" spans="1:16" ht="18.2" customHeight="1">
      <c r="A26" s="185">
        <v>2007</v>
      </c>
      <c r="B26" s="206">
        <v>29.8</v>
      </c>
      <c r="C26" s="206">
        <v>29.8</v>
      </c>
      <c r="D26" s="206">
        <v>29.8</v>
      </c>
      <c r="E26" s="206">
        <v>30.1</v>
      </c>
      <c r="F26" s="206">
        <v>30.6</v>
      </c>
      <c r="G26" s="206">
        <v>30.4</v>
      </c>
      <c r="H26" s="206">
        <v>30.3</v>
      </c>
      <c r="I26" s="206">
        <v>31.4</v>
      </c>
      <c r="J26" s="206">
        <v>31.3</v>
      </c>
      <c r="K26" s="206">
        <v>31</v>
      </c>
      <c r="L26" s="206">
        <v>30.9</v>
      </c>
      <c r="M26" s="206">
        <v>30.7</v>
      </c>
      <c r="N26" s="102"/>
      <c r="O26" s="58">
        <f t="shared" si="0"/>
        <v>30.508333333333329</v>
      </c>
      <c r="P26" s="39">
        <f t="shared" si="1"/>
        <v>29.9</v>
      </c>
    </row>
    <row r="27" spans="1:16" ht="18.2" customHeight="1">
      <c r="A27" s="186">
        <v>2008</v>
      </c>
      <c r="B27" s="206">
        <v>31.7</v>
      </c>
      <c r="C27" s="206">
        <v>31.5</v>
      </c>
      <c r="D27" s="206">
        <v>31.7</v>
      </c>
      <c r="E27" s="206">
        <v>31.5</v>
      </c>
      <c r="F27" s="206">
        <v>31.2</v>
      </c>
      <c r="G27" s="206">
        <v>31.2</v>
      </c>
      <c r="H27" s="206">
        <v>30.9</v>
      </c>
      <c r="I27" s="206">
        <v>31.3</v>
      </c>
      <c r="J27" s="206">
        <v>31.8</v>
      </c>
      <c r="K27" s="206">
        <v>31.6</v>
      </c>
      <c r="L27" s="206">
        <v>31.5</v>
      </c>
      <c r="M27" s="206">
        <v>32</v>
      </c>
      <c r="N27" s="135"/>
      <c r="O27" s="58">
        <f t="shared" si="0"/>
        <v>31.491666666666671</v>
      </c>
      <c r="P27" s="39">
        <f t="shared" si="1"/>
        <v>31.2</v>
      </c>
    </row>
    <row r="28" spans="1:16" ht="18.2" customHeight="1">
      <c r="A28" s="186">
        <v>2009</v>
      </c>
      <c r="B28" s="206">
        <v>32.1</v>
      </c>
      <c r="C28" s="206">
        <v>32</v>
      </c>
      <c r="D28" s="206">
        <v>33</v>
      </c>
      <c r="E28" s="206">
        <v>32.9</v>
      </c>
      <c r="F28" s="206">
        <v>32.799999999999997</v>
      </c>
      <c r="G28" s="206">
        <v>32.299999999999997</v>
      </c>
      <c r="H28" s="206">
        <v>32.299999999999997</v>
      </c>
      <c r="I28" s="206">
        <v>32</v>
      </c>
      <c r="J28" s="206">
        <v>31.7</v>
      </c>
      <c r="K28" s="206">
        <v>32.799999999999997</v>
      </c>
      <c r="L28" s="206">
        <v>33.299999999999997</v>
      </c>
      <c r="M28" s="206">
        <v>33.5</v>
      </c>
      <c r="N28" s="97"/>
      <c r="O28" s="58">
        <f t="shared" si="0"/>
        <v>32.558333333333337</v>
      </c>
      <c r="P28" s="39">
        <f t="shared" si="1"/>
        <v>32.016666666666666</v>
      </c>
    </row>
    <row r="29" spans="1:16" ht="18.2" customHeight="1">
      <c r="A29" s="186">
        <v>2010</v>
      </c>
      <c r="B29" s="206">
        <v>34</v>
      </c>
      <c r="C29" s="206">
        <v>34.4</v>
      </c>
      <c r="D29" s="206">
        <v>33.9</v>
      </c>
      <c r="E29" s="206">
        <v>33.299999999999997</v>
      </c>
      <c r="F29" s="206">
        <v>34.6</v>
      </c>
      <c r="G29" s="206">
        <v>34.299999999999997</v>
      </c>
      <c r="H29" s="206">
        <v>34.5</v>
      </c>
      <c r="I29" s="206">
        <v>34.700000000000003</v>
      </c>
      <c r="J29" s="206">
        <v>34.299999999999997</v>
      </c>
      <c r="K29" s="206">
        <v>35</v>
      </c>
      <c r="L29" s="206">
        <v>34.9</v>
      </c>
      <c r="M29" s="206">
        <v>34.4</v>
      </c>
      <c r="N29" s="97"/>
      <c r="O29" s="58">
        <f t="shared" si="0"/>
        <v>34.358333333333327</v>
      </c>
      <c r="P29" s="39">
        <f t="shared" si="1"/>
        <v>33.341666666666669</v>
      </c>
    </row>
    <row r="30" spans="1:16" ht="18.2" customHeight="1">
      <c r="A30" s="186">
        <v>2011</v>
      </c>
      <c r="B30" s="206">
        <v>34.6</v>
      </c>
      <c r="C30" s="206">
        <v>34.799999999999997</v>
      </c>
      <c r="D30" s="206">
        <v>35</v>
      </c>
      <c r="E30" s="206">
        <v>35.799999999999997</v>
      </c>
      <c r="F30" s="206">
        <v>35.200000000000003</v>
      </c>
      <c r="G30" s="206">
        <v>36</v>
      </c>
      <c r="H30" s="206">
        <v>37.299999999999997</v>
      </c>
      <c r="I30" s="206">
        <v>36.4</v>
      </c>
      <c r="J30" s="206">
        <v>36.799999999999997</v>
      </c>
      <c r="K30" s="206">
        <v>37</v>
      </c>
      <c r="L30" s="206">
        <v>36.700000000000003</v>
      </c>
      <c r="M30" s="206">
        <v>36.799999999999997</v>
      </c>
      <c r="N30" s="97"/>
      <c r="O30" s="58">
        <f t="shared" si="0"/>
        <v>36.033333333333331</v>
      </c>
      <c r="P30" s="39">
        <f t="shared" si="1"/>
        <v>34.93333333333333</v>
      </c>
    </row>
    <row r="31" spans="1:16" ht="18.2" customHeight="1">
      <c r="A31" s="186">
        <v>2012</v>
      </c>
      <c r="B31" s="206">
        <v>36.700000000000003</v>
      </c>
      <c r="C31" s="131">
        <v>37.200000000000003</v>
      </c>
      <c r="D31" s="131">
        <v>37.200000000000003</v>
      </c>
      <c r="E31" s="131">
        <v>37.4</v>
      </c>
      <c r="F31" s="131">
        <v>37.6</v>
      </c>
      <c r="G31" s="132">
        <v>38</v>
      </c>
      <c r="H31" s="132">
        <v>37.9</v>
      </c>
      <c r="I31" s="131">
        <v>38.4</v>
      </c>
      <c r="J31" s="131">
        <v>37.5</v>
      </c>
      <c r="K31" s="132">
        <v>37.200000000000003</v>
      </c>
      <c r="L31" s="131">
        <v>37.4</v>
      </c>
      <c r="M31" s="131">
        <v>37.700000000000003</v>
      </c>
      <c r="N31" s="97"/>
      <c r="O31" s="58">
        <f t="shared" si="0"/>
        <v>37.516666666666659</v>
      </c>
      <c r="P31" s="39">
        <f t="shared" si="1"/>
        <v>37.091666666666669</v>
      </c>
    </row>
    <row r="32" spans="1:16" ht="18.2" customHeight="1">
      <c r="A32" s="156">
        <v>2013</v>
      </c>
      <c r="B32" s="97">
        <v>39.5</v>
      </c>
      <c r="C32" s="97">
        <v>38.5</v>
      </c>
      <c r="D32" s="97">
        <v>37.9</v>
      </c>
      <c r="E32" s="132">
        <v>38</v>
      </c>
      <c r="F32" s="99">
        <v>38.299999999999997</v>
      </c>
      <c r="G32" s="99">
        <v>39.700000000000003</v>
      </c>
      <c r="H32" s="99">
        <v>38.700000000000003</v>
      </c>
      <c r="I32" s="99">
        <v>38.4</v>
      </c>
      <c r="J32" s="99">
        <v>38.299999999999997</v>
      </c>
      <c r="K32" s="99">
        <v>38.299999999999997</v>
      </c>
      <c r="L32" s="97">
        <v>38.700000000000003</v>
      </c>
      <c r="M32" s="99">
        <v>38.700000000000003</v>
      </c>
      <c r="N32" s="97"/>
      <c r="O32" s="58">
        <f t="shared" si="0"/>
        <v>38.583333333333329</v>
      </c>
      <c r="P32" s="39">
        <f t="shared" si="1"/>
        <v>38.166666666666671</v>
      </c>
    </row>
    <row r="33" spans="1:16" ht="18.2" customHeight="1">
      <c r="A33" s="156">
        <v>2014</v>
      </c>
      <c r="B33" s="97">
        <v>37.9</v>
      </c>
      <c r="C33" s="97">
        <v>37.4</v>
      </c>
      <c r="D33" s="99">
        <v>37.799999999999997</v>
      </c>
      <c r="E33" s="132">
        <v>37.6</v>
      </c>
      <c r="F33" s="97">
        <v>37.700000000000003</v>
      </c>
      <c r="G33" s="99">
        <v>37</v>
      </c>
      <c r="H33" s="97">
        <v>37.200000000000003</v>
      </c>
      <c r="I33" s="97">
        <v>36.5</v>
      </c>
      <c r="J33" s="99">
        <v>37.799999999999997</v>
      </c>
      <c r="K33" s="97">
        <v>38.4</v>
      </c>
      <c r="L33" s="97">
        <v>38.6</v>
      </c>
      <c r="M33" s="99">
        <v>38.9</v>
      </c>
      <c r="N33" s="97"/>
      <c r="O33" s="58">
        <f t="shared" si="0"/>
        <v>37.733333333333327</v>
      </c>
      <c r="P33" s="39">
        <f t="shared" si="1"/>
        <v>38.041666666666657</v>
      </c>
    </row>
    <row r="34" spans="1:16" ht="18.2" customHeight="1">
      <c r="A34" s="156">
        <v>2015</v>
      </c>
      <c r="B34" s="97">
        <v>43.2</v>
      </c>
      <c r="C34" s="97">
        <v>42.4</v>
      </c>
      <c r="D34" s="97">
        <v>42.5</v>
      </c>
      <c r="E34" s="132">
        <v>41.7</v>
      </c>
      <c r="F34" s="239" t="s">
        <v>40</v>
      </c>
      <c r="G34" s="99"/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F34" sqref="F34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67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71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9" t="s">
        <v>57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157" t="s">
        <v>11</v>
      </c>
      <c r="C8" s="157" t="s">
        <v>2</v>
      </c>
      <c r="D8" s="157" t="s">
        <v>12</v>
      </c>
      <c r="E8" s="157" t="s">
        <v>13</v>
      </c>
      <c r="F8" s="157" t="s">
        <v>18</v>
      </c>
      <c r="G8" s="157" t="s">
        <v>14</v>
      </c>
      <c r="H8" s="157" t="s">
        <v>15</v>
      </c>
      <c r="I8" s="157" t="s">
        <v>16</v>
      </c>
      <c r="J8" s="157" t="s">
        <v>17</v>
      </c>
      <c r="K8" s="157" t="s">
        <v>3</v>
      </c>
      <c r="L8" s="157" t="s">
        <v>4</v>
      </c>
      <c r="M8" s="157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106">
        <v>35.4</v>
      </c>
      <c r="C9" s="106">
        <v>35.799999999999997</v>
      </c>
      <c r="D9" s="106">
        <v>35.4</v>
      </c>
      <c r="E9" s="106">
        <v>35.6</v>
      </c>
      <c r="F9" s="106">
        <v>35.299999999999997</v>
      </c>
      <c r="G9" s="107">
        <v>35.299999999999997</v>
      </c>
      <c r="H9" s="106">
        <v>35.6</v>
      </c>
      <c r="I9" s="106">
        <v>35.5</v>
      </c>
      <c r="J9" s="106">
        <v>35.700000000000003</v>
      </c>
      <c r="K9" s="106">
        <v>35.9</v>
      </c>
      <c r="L9" s="106">
        <v>36.5</v>
      </c>
      <c r="M9" s="106">
        <v>36.5</v>
      </c>
      <c r="N9" s="106"/>
      <c r="O9" s="58">
        <f>AVERAGE(B9:M9)</f>
        <v>35.708333333333329</v>
      </c>
      <c r="P9" s="108" t="s">
        <v>21</v>
      </c>
    </row>
    <row r="10" spans="1:16" s="36" customFormat="1" ht="18.2" customHeight="1">
      <c r="A10" s="194">
        <v>1991</v>
      </c>
      <c r="B10" s="107">
        <v>35.1</v>
      </c>
      <c r="C10" s="106">
        <v>35.200000000000003</v>
      </c>
      <c r="D10" s="106">
        <v>35.6</v>
      </c>
      <c r="E10" s="107">
        <v>35.200000000000003</v>
      </c>
      <c r="F10" s="106">
        <v>35.299999999999997</v>
      </c>
      <c r="G10" s="106">
        <v>35.299999999999997</v>
      </c>
      <c r="H10" s="106">
        <v>35.4</v>
      </c>
      <c r="I10" s="106">
        <v>35.6</v>
      </c>
      <c r="J10" s="107">
        <v>35.9</v>
      </c>
      <c r="K10" s="106">
        <v>35.700000000000003</v>
      </c>
      <c r="L10" s="107">
        <v>36</v>
      </c>
      <c r="M10" s="106">
        <v>36.9</v>
      </c>
      <c r="N10" s="106"/>
      <c r="O10" s="58">
        <f t="shared" ref="O10:O31" si="0">AVERAGE(B10:M10)</f>
        <v>35.6</v>
      </c>
      <c r="P10" s="39">
        <f>(AVERAGE(H9:M9)+AVERAGE(B10:G10))/2</f>
        <v>35.616666666666667</v>
      </c>
    </row>
    <row r="11" spans="1:16" s="36" customFormat="1" ht="18.2" customHeight="1">
      <c r="A11" s="194">
        <v>1992</v>
      </c>
      <c r="B11" s="106">
        <v>36.1</v>
      </c>
      <c r="C11" s="106">
        <v>36.1</v>
      </c>
      <c r="D11" s="106">
        <v>35.6</v>
      </c>
      <c r="E11" s="106">
        <v>36.200000000000003</v>
      </c>
      <c r="F11" s="106">
        <v>36.700000000000003</v>
      </c>
      <c r="G11" s="106">
        <v>36.9</v>
      </c>
      <c r="H11" s="107">
        <v>37.1</v>
      </c>
      <c r="I11" s="106">
        <v>37.700000000000003</v>
      </c>
      <c r="J11" s="106">
        <v>37.9</v>
      </c>
      <c r="K11" s="106">
        <v>38.5</v>
      </c>
      <c r="L11" s="106">
        <v>38.700000000000003</v>
      </c>
      <c r="M11" s="107">
        <v>39</v>
      </c>
      <c r="N11" s="106"/>
      <c r="O11" s="58">
        <f t="shared" si="0"/>
        <v>37.208333333333329</v>
      </c>
      <c r="P11" s="39">
        <f t="shared" ref="P11:P33" si="1">(AVERAGE(H10:M10)+AVERAGE(B11:G11))/2</f>
        <v>36.091666666666669</v>
      </c>
    </row>
    <row r="12" spans="1:16" s="36" customFormat="1" ht="18.2" customHeight="1">
      <c r="A12" s="194">
        <v>1993</v>
      </c>
      <c r="B12" s="106">
        <v>39.700000000000003</v>
      </c>
      <c r="C12" s="107">
        <v>40.200000000000003</v>
      </c>
      <c r="D12" s="106">
        <v>40.200000000000003</v>
      </c>
      <c r="E12" s="106">
        <v>40.6</v>
      </c>
      <c r="F12" s="106">
        <v>40.799999999999997</v>
      </c>
      <c r="G12" s="106">
        <v>41.1</v>
      </c>
      <c r="H12" s="107">
        <v>41.1</v>
      </c>
      <c r="I12" s="106">
        <v>41.2</v>
      </c>
      <c r="J12" s="106">
        <v>41.7</v>
      </c>
      <c r="K12" s="107">
        <v>42</v>
      </c>
      <c r="L12" s="106">
        <v>42.3</v>
      </c>
      <c r="M12" s="106">
        <v>42.8</v>
      </c>
      <c r="N12" s="106"/>
      <c r="O12" s="58">
        <f t="shared" si="0"/>
        <v>41.141666666666666</v>
      </c>
      <c r="P12" s="39">
        <f t="shared" si="1"/>
        <v>39.291666666666671</v>
      </c>
    </row>
    <row r="13" spans="1:16" s="36" customFormat="1" ht="18.2" customHeight="1">
      <c r="A13" s="194">
        <v>1994</v>
      </c>
      <c r="B13" s="106">
        <v>43.3</v>
      </c>
      <c r="C13" s="106">
        <v>43.3</v>
      </c>
      <c r="D13" s="106">
        <v>43.7</v>
      </c>
      <c r="E13" s="106">
        <v>44.2</v>
      </c>
      <c r="F13" s="106">
        <v>44.1</v>
      </c>
      <c r="G13" s="106">
        <v>44.4</v>
      </c>
      <c r="H13" s="106">
        <v>45.5</v>
      </c>
      <c r="I13" s="106">
        <v>45.5</v>
      </c>
      <c r="J13" s="107">
        <v>46.5</v>
      </c>
      <c r="K13" s="106">
        <v>45.2</v>
      </c>
      <c r="L13" s="106">
        <v>45.1</v>
      </c>
      <c r="M13" s="106">
        <v>45.8</v>
      </c>
      <c r="N13" s="106"/>
      <c r="O13" s="58">
        <f t="shared" si="0"/>
        <v>44.716666666666669</v>
      </c>
      <c r="P13" s="39">
        <f t="shared" si="1"/>
        <v>42.841666666666669</v>
      </c>
    </row>
    <row r="14" spans="1:16" s="36" customFormat="1" ht="18.2" customHeight="1">
      <c r="A14" s="194">
        <v>1995</v>
      </c>
      <c r="B14" s="107">
        <v>46.6</v>
      </c>
      <c r="C14" s="106">
        <v>46.8</v>
      </c>
      <c r="D14" s="106">
        <v>47.9</v>
      </c>
      <c r="E14" s="106">
        <v>47.4</v>
      </c>
      <c r="F14" s="106">
        <v>47.8</v>
      </c>
      <c r="G14" s="107">
        <v>48</v>
      </c>
      <c r="H14" s="106">
        <v>48.4</v>
      </c>
      <c r="I14" s="106">
        <v>48.6</v>
      </c>
      <c r="J14" s="107">
        <v>49.1</v>
      </c>
      <c r="K14" s="106">
        <v>50.1</v>
      </c>
      <c r="L14" s="106">
        <v>50.1</v>
      </c>
      <c r="M14" s="106">
        <v>50.8</v>
      </c>
      <c r="N14" s="106"/>
      <c r="O14" s="58">
        <f t="shared" si="0"/>
        <v>48.466666666666669</v>
      </c>
      <c r="P14" s="39">
        <f t="shared" si="1"/>
        <v>46.508333333333326</v>
      </c>
    </row>
    <row r="15" spans="1:16" s="36" customFormat="1" ht="18.2" customHeight="1">
      <c r="A15" s="194">
        <v>1996</v>
      </c>
      <c r="B15" s="106">
        <v>50.7</v>
      </c>
      <c r="C15" s="107">
        <v>51</v>
      </c>
      <c r="D15" s="106">
        <v>52.7</v>
      </c>
      <c r="E15" s="106">
        <v>51.9</v>
      </c>
      <c r="F15" s="106">
        <v>52.3</v>
      </c>
      <c r="G15" s="106">
        <v>52.5</v>
      </c>
      <c r="H15" s="106">
        <v>52.4</v>
      </c>
      <c r="I15" s="106">
        <v>52.4</v>
      </c>
      <c r="J15" s="106">
        <v>52.1</v>
      </c>
      <c r="K15" s="106">
        <v>55.3</v>
      </c>
      <c r="L15" s="106">
        <v>55.6</v>
      </c>
      <c r="M15" s="107">
        <v>56</v>
      </c>
      <c r="N15" s="106"/>
      <c r="O15" s="58">
        <f t="shared" si="0"/>
        <v>52.908333333333331</v>
      </c>
      <c r="P15" s="39">
        <f t="shared" si="1"/>
        <v>50.68333333333333</v>
      </c>
    </row>
    <row r="16" spans="1:16" s="36" customFormat="1" ht="18.2" customHeight="1">
      <c r="A16" s="194">
        <v>1997</v>
      </c>
      <c r="B16" s="106">
        <v>55.2</v>
      </c>
      <c r="C16" s="106">
        <v>55.8</v>
      </c>
      <c r="D16" s="107">
        <v>55.9</v>
      </c>
      <c r="E16" s="106">
        <v>56.5</v>
      </c>
      <c r="F16" s="107">
        <v>56.4</v>
      </c>
      <c r="G16" s="106">
        <v>57.4</v>
      </c>
      <c r="H16" s="106">
        <v>56.2</v>
      </c>
      <c r="I16" s="106">
        <v>56.6</v>
      </c>
      <c r="J16" s="106">
        <v>53.7</v>
      </c>
      <c r="K16" s="107">
        <v>56.8</v>
      </c>
      <c r="L16" s="106">
        <v>56.9</v>
      </c>
      <c r="M16" s="107">
        <v>58</v>
      </c>
      <c r="N16" s="106"/>
      <c r="O16" s="58">
        <f t="shared" si="0"/>
        <v>56.283333333333331</v>
      </c>
      <c r="P16" s="39">
        <f t="shared" si="1"/>
        <v>55.083333333333329</v>
      </c>
    </row>
    <row r="17" spans="1:16" s="36" customFormat="1" ht="18.2" customHeight="1">
      <c r="A17" s="194">
        <v>1998</v>
      </c>
      <c r="B17" s="106">
        <v>60.1</v>
      </c>
      <c r="C17" s="106">
        <v>59.6</v>
      </c>
      <c r="D17" s="106">
        <v>60.1</v>
      </c>
      <c r="E17" s="107">
        <v>59.2</v>
      </c>
      <c r="F17" s="106">
        <v>59.5</v>
      </c>
      <c r="G17" s="106">
        <v>59.4</v>
      </c>
      <c r="H17" s="106">
        <v>59.5</v>
      </c>
      <c r="I17" s="106">
        <v>60.3</v>
      </c>
      <c r="J17" s="107">
        <v>60</v>
      </c>
      <c r="K17" s="106">
        <v>59.6</v>
      </c>
      <c r="L17" s="106">
        <v>60.3</v>
      </c>
      <c r="M17" s="106">
        <v>60.7</v>
      </c>
      <c r="N17" s="106"/>
      <c r="O17" s="58">
        <f t="shared" si="0"/>
        <v>59.858333333333341</v>
      </c>
      <c r="P17" s="39">
        <f t="shared" si="1"/>
        <v>58.008333333333333</v>
      </c>
    </row>
    <row r="18" spans="1:16" s="36" customFormat="1" ht="18.2" customHeight="1">
      <c r="A18" s="194">
        <v>1999</v>
      </c>
      <c r="B18" s="106">
        <v>61.2</v>
      </c>
      <c r="C18" s="106">
        <v>61.4</v>
      </c>
      <c r="D18" s="106">
        <v>61.8</v>
      </c>
      <c r="E18" s="106">
        <v>62.8</v>
      </c>
      <c r="F18" s="106">
        <v>63.6</v>
      </c>
      <c r="G18" s="106">
        <v>64.2</v>
      </c>
      <c r="H18" s="106">
        <v>65.2</v>
      </c>
      <c r="I18" s="106">
        <v>65.5</v>
      </c>
      <c r="J18" s="106">
        <v>66.099999999999994</v>
      </c>
      <c r="K18" s="106">
        <v>67.099999999999994</v>
      </c>
      <c r="L18" s="107">
        <v>67</v>
      </c>
      <c r="M18" s="106">
        <v>66.3</v>
      </c>
      <c r="N18" s="106"/>
      <c r="O18" s="58">
        <f t="shared" si="0"/>
        <v>64.349999999999994</v>
      </c>
      <c r="P18" s="39">
        <f t="shared" si="1"/>
        <v>61.283333333333331</v>
      </c>
    </row>
    <row r="19" spans="1:16" s="36" customFormat="1" ht="18.2" customHeight="1">
      <c r="A19" s="194">
        <v>2000</v>
      </c>
      <c r="B19" s="106">
        <v>65.5</v>
      </c>
      <c r="C19" s="106">
        <v>64.900000000000006</v>
      </c>
      <c r="D19" s="195">
        <v>65.8</v>
      </c>
      <c r="E19" s="107">
        <v>66.099999999999994</v>
      </c>
      <c r="F19" s="106">
        <v>66.2</v>
      </c>
      <c r="G19" s="106">
        <v>66.5</v>
      </c>
      <c r="H19" s="106">
        <v>66.3</v>
      </c>
      <c r="I19" s="106">
        <v>66.099999999999994</v>
      </c>
      <c r="J19" s="106">
        <v>66.599999999999994</v>
      </c>
      <c r="K19" s="107">
        <v>67</v>
      </c>
      <c r="L19" s="106">
        <v>66.8</v>
      </c>
      <c r="M19" s="106">
        <v>67.099999999999994</v>
      </c>
      <c r="N19" s="106"/>
      <c r="O19" s="58">
        <f t="shared" si="0"/>
        <v>66.24166666666666</v>
      </c>
      <c r="P19" s="39">
        <f t="shared" si="1"/>
        <v>66.016666666666666</v>
      </c>
    </row>
    <row r="20" spans="1:16" s="36" customFormat="1" ht="18.2" customHeight="1">
      <c r="A20" s="194">
        <v>2001</v>
      </c>
      <c r="B20" s="107">
        <v>67.5</v>
      </c>
      <c r="C20" s="107">
        <v>67.5</v>
      </c>
      <c r="D20" s="107">
        <v>67.5</v>
      </c>
      <c r="E20" s="107">
        <v>66.599999999999994</v>
      </c>
      <c r="F20" s="107">
        <v>67.7</v>
      </c>
      <c r="G20" s="107">
        <v>68.400000000000006</v>
      </c>
      <c r="H20" s="107">
        <v>68</v>
      </c>
      <c r="I20" s="107">
        <v>66.900000000000006</v>
      </c>
      <c r="J20" s="107">
        <v>66.3</v>
      </c>
      <c r="K20" s="107">
        <v>65.2</v>
      </c>
      <c r="L20" s="107">
        <v>64.2</v>
      </c>
      <c r="M20" s="107">
        <v>64.900000000000006</v>
      </c>
      <c r="N20" s="107"/>
      <c r="O20" s="58">
        <f t="shared" si="0"/>
        <v>66.725000000000009</v>
      </c>
      <c r="P20" s="39">
        <f t="shared" si="1"/>
        <v>67.091666666666669</v>
      </c>
    </row>
    <row r="21" spans="1:16" s="36" customFormat="1" ht="18.2" customHeight="1">
      <c r="A21" s="194">
        <v>2002</v>
      </c>
      <c r="B21" s="107">
        <v>65.2</v>
      </c>
      <c r="C21" s="107">
        <v>65.400000000000006</v>
      </c>
      <c r="D21" s="107">
        <v>65</v>
      </c>
      <c r="E21" s="107">
        <v>65.7</v>
      </c>
      <c r="F21" s="107">
        <v>66.900000000000006</v>
      </c>
      <c r="G21" s="107">
        <v>65.900000000000006</v>
      </c>
      <c r="H21" s="107">
        <v>66.5</v>
      </c>
      <c r="I21" s="107">
        <v>67</v>
      </c>
      <c r="J21" s="107">
        <v>67.3</v>
      </c>
      <c r="K21" s="107">
        <v>67.5</v>
      </c>
      <c r="L21" s="107">
        <v>67.7</v>
      </c>
      <c r="M21" s="107">
        <v>68.599999999999994</v>
      </c>
      <c r="N21" s="107"/>
      <c r="O21" s="58">
        <f t="shared" si="0"/>
        <v>66.558333333333337</v>
      </c>
      <c r="P21" s="39">
        <f t="shared" si="1"/>
        <v>65.800000000000011</v>
      </c>
    </row>
    <row r="22" spans="1:16" s="36" customFormat="1" ht="18.2" customHeight="1">
      <c r="A22" s="187">
        <v>2003</v>
      </c>
      <c r="B22" s="107">
        <v>67.900000000000006</v>
      </c>
      <c r="C22" s="107">
        <v>67.900000000000006</v>
      </c>
      <c r="D22" s="107">
        <v>68.8</v>
      </c>
      <c r="E22" s="107">
        <v>68.7</v>
      </c>
      <c r="F22" s="107">
        <v>68.2</v>
      </c>
      <c r="G22" s="107">
        <v>68.3</v>
      </c>
      <c r="H22" s="109">
        <v>68.5</v>
      </c>
      <c r="I22" s="107">
        <v>69.3</v>
      </c>
      <c r="J22" s="107">
        <v>69.7</v>
      </c>
      <c r="K22" s="110">
        <v>71.400000000000006</v>
      </c>
      <c r="L22" s="110">
        <v>70.8</v>
      </c>
      <c r="M22" s="111">
        <v>70.099999999999994</v>
      </c>
      <c r="N22" s="107"/>
      <c r="O22" s="58">
        <f t="shared" si="0"/>
        <v>69.13333333333334</v>
      </c>
      <c r="P22" s="39">
        <f t="shared" si="1"/>
        <v>67.866666666666674</v>
      </c>
    </row>
    <row r="23" spans="1:16" s="36" customFormat="1" ht="18.2" customHeight="1">
      <c r="A23" s="187">
        <v>2004</v>
      </c>
      <c r="B23" s="107">
        <v>70.599999999999994</v>
      </c>
      <c r="C23" s="109">
        <v>70.7</v>
      </c>
      <c r="D23" s="109">
        <v>70.900000000000006</v>
      </c>
      <c r="E23" s="110">
        <v>69.599999999999994</v>
      </c>
      <c r="F23" s="107">
        <v>70.400000000000006</v>
      </c>
      <c r="G23" s="109">
        <v>70.900000000000006</v>
      </c>
      <c r="H23" s="109">
        <v>71.3</v>
      </c>
      <c r="I23" s="107">
        <v>71.400000000000006</v>
      </c>
      <c r="J23" s="110">
        <v>71.5</v>
      </c>
      <c r="K23" s="110">
        <v>71.8</v>
      </c>
      <c r="L23" s="110">
        <v>71.7</v>
      </c>
      <c r="M23" s="109">
        <v>72.599999999999994</v>
      </c>
      <c r="N23" s="112"/>
      <c r="O23" s="58">
        <f t="shared" si="0"/>
        <v>71.116666666666674</v>
      </c>
      <c r="P23" s="39">
        <f t="shared" si="1"/>
        <v>70.24166666666666</v>
      </c>
    </row>
    <row r="24" spans="1:16" s="36" customFormat="1" ht="18.2" customHeight="1">
      <c r="A24" s="187">
        <v>2005</v>
      </c>
      <c r="B24" s="107">
        <v>73.2</v>
      </c>
      <c r="C24" s="109">
        <v>73</v>
      </c>
      <c r="D24" s="110">
        <v>73.400000000000006</v>
      </c>
      <c r="E24" s="110">
        <v>73.5</v>
      </c>
      <c r="F24" s="107">
        <v>73.900000000000006</v>
      </c>
      <c r="G24" s="109">
        <v>74.2</v>
      </c>
      <c r="H24" s="109">
        <v>74.099999999999994</v>
      </c>
      <c r="I24" s="109">
        <v>73.900000000000006</v>
      </c>
      <c r="J24" s="109">
        <v>74.599999999999994</v>
      </c>
      <c r="K24" s="109">
        <v>74.8</v>
      </c>
      <c r="L24" s="110">
        <v>75.099999999999994</v>
      </c>
      <c r="M24" s="110">
        <v>76.3</v>
      </c>
      <c r="N24" s="112"/>
      <c r="O24" s="58">
        <f t="shared" si="0"/>
        <v>74.166666666666657</v>
      </c>
      <c r="P24" s="39">
        <f t="shared" si="1"/>
        <v>72.625</v>
      </c>
    </row>
    <row r="25" spans="1:16" s="36" customFormat="1" ht="18.2" customHeight="1">
      <c r="A25" s="187">
        <v>2006</v>
      </c>
      <c r="B25" s="107">
        <v>73.900000000000006</v>
      </c>
      <c r="C25" s="107">
        <v>75.2</v>
      </c>
      <c r="D25" s="109">
        <v>75.2</v>
      </c>
      <c r="E25" s="109">
        <v>75</v>
      </c>
      <c r="F25" s="107">
        <v>75.2</v>
      </c>
      <c r="G25" s="109">
        <v>74.5</v>
      </c>
      <c r="H25" s="109">
        <v>74.599999999999994</v>
      </c>
      <c r="I25" s="110">
        <v>74.7</v>
      </c>
      <c r="J25" s="109">
        <v>73.900000000000006</v>
      </c>
      <c r="K25" s="109">
        <v>74.599999999999994</v>
      </c>
      <c r="L25" s="109">
        <v>74.5</v>
      </c>
      <c r="M25" s="113">
        <v>73.3</v>
      </c>
      <c r="N25" s="114"/>
      <c r="O25" s="58">
        <f t="shared" si="0"/>
        <v>74.55</v>
      </c>
      <c r="P25" s="39">
        <f t="shared" si="1"/>
        <v>74.816666666666663</v>
      </c>
    </row>
    <row r="26" spans="1:16" s="36" customFormat="1" ht="18.2" customHeight="1">
      <c r="A26" s="187">
        <v>2007</v>
      </c>
      <c r="B26" s="107">
        <v>72.3</v>
      </c>
      <c r="C26" s="107">
        <v>72.5</v>
      </c>
      <c r="D26" s="109">
        <v>72.599999999999994</v>
      </c>
      <c r="E26" s="110">
        <v>72.8</v>
      </c>
      <c r="F26" s="107">
        <v>72.8</v>
      </c>
      <c r="G26" s="109">
        <v>74</v>
      </c>
      <c r="H26" s="109">
        <v>73.900000000000006</v>
      </c>
      <c r="I26" s="109">
        <v>74.2</v>
      </c>
      <c r="J26" s="109">
        <v>74.400000000000006</v>
      </c>
      <c r="K26" s="109">
        <v>72.7</v>
      </c>
      <c r="L26" s="109">
        <v>72.599999999999994</v>
      </c>
      <c r="M26" s="109">
        <v>72.7</v>
      </c>
      <c r="N26" s="114"/>
      <c r="O26" s="58">
        <f t="shared" si="0"/>
        <v>73.125000000000014</v>
      </c>
      <c r="P26" s="39">
        <f t="shared" si="1"/>
        <v>73.55</v>
      </c>
    </row>
    <row r="27" spans="1:16" s="36" customFormat="1" ht="18.2" customHeight="1">
      <c r="A27" s="188">
        <v>2008</v>
      </c>
      <c r="B27" s="110">
        <v>73.8</v>
      </c>
      <c r="C27" s="110">
        <v>74.3</v>
      </c>
      <c r="D27" s="110">
        <v>74.400000000000006</v>
      </c>
      <c r="E27" s="107">
        <v>72.400000000000006</v>
      </c>
      <c r="F27" s="107">
        <v>72.5</v>
      </c>
      <c r="G27" s="107">
        <v>72.5</v>
      </c>
      <c r="H27" s="107">
        <v>72.099999999999994</v>
      </c>
      <c r="I27" s="107">
        <v>72</v>
      </c>
      <c r="J27" s="107">
        <v>72</v>
      </c>
      <c r="K27" s="107">
        <v>71.099999999999994</v>
      </c>
      <c r="L27" s="107">
        <v>71</v>
      </c>
      <c r="M27" s="107">
        <v>70.7</v>
      </c>
      <c r="N27" s="107"/>
      <c r="O27" s="58">
        <f t="shared" si="0"/>
        <v>72.400000000000006</v>
      </c>
      <c r="P27" s="39">
        <f t="shared" si="1"/>
        <v>73.366666666666674</v>
      </c>
    </row>
    <row r="28" spans="1:16" s="36" customFormat="1" ht="18.2" customHeight="1">
      <c r="A28" s="188">
        <v>2009</v>
      </c>
      <c r="B28" s="107">
        <v>70.5</v>
      </c>
      <c r="C28" s="110">
        <v>70.599999999999994</v>
      </c>
      <c r="D28" s="109">
        <v>70.400000000000006</v>
      </c>
      <c r="E28" s="131">
        <v>70.400000000000006</v>
      </c>
      <c r="F28" s="110">
        <v>70.900000000000006</v>
      </c>
      <c r="G28" s="109">
        <v>70.599999999999994</v>
      </c>
      <c r="H28" s="109">
        <v>70.3</v>
      </c>
      <c r="I28" s="110">
        <v>70.599999999999994</v>
      </c>
      <c r="J28" s="110">
        <v>70.400000000000006</v>
      </c>
      <c r="K28" s="109">
        <v>71.2</v>
      </c>
      <c r="L28" s="110">
        <v>70.900000000000006</v>
      </c>
      <c r="M28" s="109">
        <v>71.5</v>
      </c>
      <c r="N28" s="110"/>
      <c r="O28" s="58">
        <f t="shared" si="0"/>
        <v>70.691666666666663</v>
      </c>
      <c r="P28" s="39">
        <f t="shared" si="1"/>
        <v>71.025000000000006</v>
      </c>
    </row>
    <row r="29" spans="1:16" s="36" customFormat="1" ht="18.2" customHeight="1">
      <c r="A29" s="188">
        <v>2010</v>
      </c>
      <c r="B29" s="107">
        <v>71.099999999999994</v>
      </c>
      <c r="C29" s="109">
        <v>71.3</v>
      </c>
      <c r="D29" s="110">
        <v>71.900000000000006</v>
      </c>
      <c r="E29" s="131">
        <v>71.099999999999994</v>
      </c>
      <c r="F29" s="110">
        <v>71.2</v>
      </c>
      <c r="G29" s="109">
        <v>71.2</v>
      </c>
      <c r="H29" s="109">
        <v>71.3</v>
      </c>
      <c r="I29" s="110">
        <v>70.8</v>
      </c>
      <c r="J29" s="109">
        <v>70.7</v>
      </c>
      <c r="K29" s="109">
        <v>70.900000000000006</v>
      </c>
      <c r="L29" s="109">
        <v>71.099999999999994</v>
      </c>
      <c r="M29" s="109">
        <v>71.099999999999994</v>
      </c>
      <c r="N29" s="110"/>
      <c r="O29" s="58">
        <f t="shared" si="0"/>
        <v>71.141666666666666</v>
      </c>
      <c r="P29" s="39">
        <f t="shared" si="1"/>
        <v>71.058333333333337</v>
      </c>
    </row>
    <row r="30" spans="1:16" s="36" customFormat="1" ht="18.2" customHeight="1">
      <c r="A30" s="188">
        <v>2011</v>
      </c>
      <c r="B30" s="107">
        <v>71.400000000000006</v>
      </c>
      <c r="C30" s="109">
        <v>71.3</v>
      </c>
      <c r="D30" s="109">
        <v>71</v>
      </c>
      <c r="E30" s="131">
        <v>71.400000000000006</v>
      </c>
      <c r="F30" s="110">
        <v>71.400000000000006</v>
      </c>
      <c r="G30" s="109">
        <v>71.2</v>
      </c>
      <c r="H30" s="109">
        <v>71.400000000000006</v>
      </c>
      <c r="I30" s="110">
        <v>71.7</v>
      </c>
      <c r="J30" s="110">
        <v>72.2</v>
      </c>
      <c r="K30" s="110">
        <v>72.2</v>
      </c>
      <c r="L30" s="109">
        <v>73</v>
      </c>
      <c r="M30" s="109">
        <v>72.8</v>
      </c>
      <c r="N30" s="110"/>
      <c r="O30" s="58">
        <f t="shared" si="0"/>
        <v>71.750000000000014</v>
      </c>
      <c r="P30" s="39">
        <f t="shared" si="1"/>
        <v>71.13333333333334</v>
      </c>
    </row>
    <row r="31" spans="1:16" s="36" customFormat="1" ht="18.2" customHeight="1">
      <c r="A31" s="188">
        <v>2012</v>
      </c>
      <c r="B31" s="107">
        <v>72.5</v>
      </c>
      <c r="C31" s="109">
        <v>72.7</v>
      </c>
      <c r="D31" s="109">
        <v>73</v>
      </c>
      <c r="E31" s="131">
        <v>73.8</v>
      </c>
      <c r="F31" s="110">
        <v>73.900000000000006</v>
      </c>
      <c r="G31" s="109">
        <v>74.5</v>
      </c>
      <c r="H31" s="109">
        <v>75</v>
      </c>
      <c r="I31" s="109">
        <v>75.400000000000006</v>
      </c>
      <c r="J31" s="109">
        <v>75.7</v>
      </c>
      <c r="K31" s="110">
        <v>76.599999999999994</v>
      </c>
      <c r="L31" s="110">
        <v>76.8</v>
      </c>
      <c r="M31" s="109">
        <v>76.900000000000006</v>
      </c>
      <c r="N31" s="110"/>
      <c r="O31" s="58">
        <f t="shared" si="0"/>
        <v>74.733333333333334</v>
      </c>
      <c r="P31" s="39">
        <f t="shared" si="1"/>
        <v>72.808333333333337</v>
      </c>
    </row>
    <row r="32" spans="1:16" s="36" customFormat="1" ht="18.2" customHeight="1">
      <c r="A32" s="174">
        <v>2013</v>
      </c>
      <c r="B32" s="107">
        <v>77.3</v>
      </c>
      <c r="C32" s="109">
        <v>77.7</v>
      </c>
      <c r="D32" s="110">
        <v>77.900000000000006</v>
      </c>
      <c r="E32" s="131">
        <v>78.099999999999994</v>
      </c>
      <c r="F32" s="110">
        <v>78.400000000000006</v>
      </c>
      <c r="G32" s="109">
        <v>78.7</v>
      </c>
      <c r="H32" s="109">
        <v>78.8</v>
      </c>
      <c r="I32" s="110">
        <v>79.099999999999994</v>
      </c>
      <c r="J32" s="110">
        <v>79.400000000000006</v>
      </c>
      <c r="K32" s="110">
        <v>79.099999999999994</v>
      </c>
      <c r="L32" s="110">
        <v>79.2</v>
      </c>
      <c r="M32" s="109">
        <v>78.900000000000006</v>
      </c>
      <c r="N32" s="110"/>
      <c r="O32" s="58">
        <f>AVERAGE(B32:M32)</f>
        <v>78.55</v>
      </c>
      <c r="P32" s="39">
        <f t="shared" si="1"/>
        <v>77.041666666666671</v>
      </c>
    </row>
    <row r="33" spans="1:16" s="36" customFormat="1" ht="18.2" customHeight="1">
      <c r="A33" s="175">
        <v>2014</v>
      </c>
      <c r="B33" s="107">
        <v>79.8</v>
      </c>
      <c r="C33" s="109">
        <v>79.599999999999994</v>
      </c>
      <c r="D33" s="109">
        <v>80</v>
      </c>
      <c r="E33" s="132">
        <v>80</v>
      </c>
      <c r="F33" s="110">
        <v>80.3</v>
      </c>
      <c r="G33" s="109">
        <v>79.900000000000006</v>
      </c>
      <c r="H33" s="219">
        <v>80.400000000000006</v>
      </c>
      <c r="I33" s="110">
        <v>80.400000000000006</v>
      </c>
      <c r="J33" s="110">
        <v>80.599999999999994</v>
      </c>
      <c r="K33" s="110">
        <v>80.2</v>
      </c>
      <c r="L33" s="110">
        <v>80.099999999999994</v>
      </c>
      <c r="M33" s="109">
        <v>80.400000000000006</v>
      </c>
      <c r="N33" s="110"/>
      <c r="O33" s="58">
        <f>AVERAGE(B33:M33)</f>
        <v>80.141666666666666</v>
      </c>
      <c r="P33" s="39">
        <f t="shared" si="1"/>
        <v>79.508333333333326</v>
      </c>
    </row>
    <row r="34" spans="1:16" s="36" customFormat="1" ht="18.2" customHeight="1">
      <c r="A34" s="175">
        <v>2015</v>
      </c>
      <c r="B34" s="107">
        <v>80.2</v>
      </c>
      <c r="C34" s="109">
        <v>81</v>
      </c>
      <c r="D34" s="109">
        <v>81.5</v>
      </c>
      <c r="E34" s="132">
        <v>81.5</v>
      </c>
      <c r="F34" s="240" t="s">
        <v>40</v>
      </c>
      <c r="G34" s="109"/>
      <c r="H34" s="219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A35" s="175"/>
      <c r="B35" s="26"/>
      <c r="C35" s="26"/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10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22" workbookViewId="0">
      <selection activeCell="F34" sqref="F34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68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71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9" t="s">
        <v>45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204" t="s">
        <v>11</v>
      </c>
      <c r="C8" s="204" t="s">
        <v>2</v>
      </c>
      <c r="D8" s="204" t="s">
        <v>12</v>
      </c>
      <c r="E8" s="204" t="s">
        <v>13</v>
      </c>
      <c r="F8" s="204" t="s">
        <v>18</v>
      </c>
      <c r="G8" s="204" t="s">
        <v>14</v>
      </c>
      <c r="H8" s="204" t="s">
        <v>15</v>
      </c>
      <c r="I8" s="204" t="s">
        <v>16</v>
      </c>
      <c r="J8" s="204" t="s">
        <v>17</v>
      </c>
      <c r="K8" s="204" t="s">
        <v>3</v>
      </c>
      <c r="L8" s="204" t="s">
        <v>4</v>
      </c>
      <c r="M8" s="204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206">
        <v>33</v>
      </c>
      <c r="C9" s="206">
        <v>33.299999999999997</v>
      </c>
      <c r="D9" s="206">
        <v>33.1</v>
      </c>
      <c r="E9" s="206">
        <v>33.299999999999997</v>
      </c>
      <c r="F9" s="206">
        <v>33</v>
      </c>
      <c r="G9" s="206">
        <v>33.200000000000003</v>
      </c>
      <c r="H9" s="206">
        <v>33.5</v>
      </c>
      <c r="I9" s="206">
        <v>33.5</v>
      </c>
      <c r="J9" s="206">
        <v>33.700000000000003</v>
      </c>
      <c r="K9" s="206">
        <v>33.9</v>
      </c>
      <c r="L9" s="206">
        <v>34.299999999999997</v>
      </c>
      <c r="M9" s="206">
        <v>34.299999999999997</v>
      </c>
      <c r="N9" s="106"/>
      <c r="O9" s="58">
        <f>AVERAGE(B9:M9)</f>
        <v>33.508333333333333</v>
      </c>
      <c r="P9" s="108" t="s">
        <v>21</v>
      </c>
    </row>
    <row r="10" spans="1:16" s="36" customFormat="1" ht="18.2" customHeight="1">
      <c r="A10" s="194">
        <v>1991</v>
      </c>
      <c r="B10" s="206">
        <v>32.700000000000003</v>
      </c>
      <c r="C10" s="206">
        <v>32.799999999999997</v>
      </c>
      <c r="D10" s="206">
        <v>33.4</v>
      </c>
      <c r="E10" s="206">
        <v>33</v>
      </c>
      <c r="F10" s="206">
        <v>33.200000000000003</v>
      </c>
      <c r="G10" s="206">
        <v>33.200000000000003</v>
      </c>
      <c r="H10" s="206">
        <v>33.200000000000003</v>
      </c>
      <c r="I10" s="206">
        <v>33.5</v>
      </c>
      <c r="J10" s="206">
        <v>33.799999999999997</v>
      </c>
      <c r="K10" s="206">
        <v>33.5</v>
      </c>
      <c r="L10" s="206">
        <v>33.6</v>
      </c>
      <c r="M10" s="206">
        <v>34.5</v>
      </c>
      <c r="N10" s="106"/>
      <c r="O10" s="58">
        <f t="shared" ref="O10:O33" si="0">AVERAGE(B10:M10)</f>
        <v>33.366666666666667</v>
      </c>
      <c r="P10" s="39">
        <f>(AVERAGE(H9:M9)+AVERAGE(B10:G10))/2</f>
        <v>33.458333333333336</v>
      </c>
    </row>
    <row r="11" spans="1:16" s="36" customFormat="1" ht="18.2" customHeight="1">
      <c r="A11" s="194">
        <v>1992</v>
      </c>
      <c r="B11" s="206">
        <v>33.799999999999997</v>
      </c>
      <c r="C11" s="206">
        <v>33.700000000000003</v>
      </c>
      <c r="D11" s="206">
        <v>33.200000000000003</v>
      </c>
      <c r="E11" s="206">
        <v>33.799999999999997</v>
      </c>
      <c r="F11" s="206">
        <v>34.299999999999997</v>
      </c>
      <c r="G11" s="206">
        <v>34.4</v>
      </c>
      <c r="H11" s="206">
        <v>34.799999999999997</v>
      </c>
      <c r="I11" s="206">
        <v>35.299999999999997</v>
      </c>
      <c r="J11" s="206">
        <v>35.5</v>
      </c>
      <c r="K11" s="206">
        <v>36.200000000000003</v>
      </c>
      <c r="L11" s="206">
        <v>36.4</v>
      </c>
      <c r="M11" s="206">
        <v>36.5</v>
      </c>
      <c r="N11" s="106"/>
      <c r="O11" s="58">
        <f t="shared" si="0"/>
        <v>34.824999999999996</v>
      </c>
      <c r="P11" s="39">
        <f t="shared" ref="P11:P33" si="1">(AVERAGE(H10:M10)+AVERAGE(B11:G11))/2</f>
        <v>33.774999999999999</v>
      </c>
    </row>
    <row r="12" spans="1:16" s="36" customFormat="1" ht="18.2" customHeight="1">
      <c r="A12" s="194">
        <v>1993</v>
      </c>
      <c r="B12" s="206">
        <v>37.4</v>
      </c>
      <c r="C12" s="206">
        <v>37.799999999999997</v>
      </c>
      <c r="D12" s="206">
        <v>37.9</v>
      </c>
      <c r="E12" s="206">
        <v>38.1</v>
      </c>
      <c r="F12" s="206">
        <v>38.299999999999997</v>
      </c>
      <c r="G12" s="206">
        <v>38.799999999999997</v>
      </c>
      <c r="H12" s="206">
        <v>38.700000000000003</v>
      </c>
      <c r="I12" s="206">
        <v>38.799999999999997</v>
      </c>
      <c r="J12" s="206">
        <v>39.200000000000003</v>
      </c>
      <c r="K12" s="206">
        <v>39.700000000000003</v>
      </c>
      <c r="L12" s="206">
        <v>40</v>
      </c>
      <c r="M12" s="206">
        <v>40.200000000000003</v>
      </c>
      <c r="N12" s="106"/>
      <c r="O12" s="58">
        <f t="shared" si="0"/>
        <v>38.741666666666667</v>
      </c>
      <c r="P12" s="39">
        <f t="shared" si="1"/>
        <v>36.916666666666671</v>
      </c>
    </row>
    <row r="13" spans="1:16" s="36" customFormat="1" ht="18.2" customHeight="1">
      <c r="A13" s="194">
        <v>1994</v>
      </c>
      <c r="B13" s="206">
        <v>40.700000000000003</v>
      </c>
      <c r="C13" s="206">
        <v>40.9</v>
      </c>
      <c r="D13" s="206">
        <v>41.2</v>
      </c>
      <c r="E13" s="206">
        <v>41.5</v>
      </c>
      <c r="F13" s="206">
        <v>41.5</v>
      </c>
      <c r="G13" s="206">
        <v>41.7</v>
      </c>
      <c r="H13" s="206">
        <v>42.8</v>
      </c>
      <c r="I13" s="206">
        <v>42.7</v>
      </c>
      <c r="J13" s="206">
        <v>43.7</v>
      </c>
      <c r="K13" s="206">
        <v>42.5</v>
      </c>
      <c r="L13" s="206">
        <v>42.5</v>
      </c>
      <c r="M13" s="206">
        <v>43.1</v>
      </c>
      <c r="N13" s="106"/>
      <c r="O13" s="58">
        <f t="shared" si="0"/>
        <v>42.06666666666667</v>
      </c>
      <c r="P13" s="39">
        <f t="shared" si="1"/>
        <v>40.341666666666669</v>
      </c>
    </row>
    <row r="14" spans="1:16" s="36" customFormat="1" ht="18.2" customHeight="1">
      <c r="A14" s="194">
        <v>1995</v>
      </c>
      <c r="B14" s="206">
        <v>43.5</v>
      </c>
      <c r="C14" s="206">
        <v>43.8</v>
      </c>
      <c r="D14" s="206">
        <v>44.7</v>
      </c>
      <c r="E14" s="206">
        <v>44.3</v>
      </c>
      <c r="F14" s="206">
        <v>44.6</v>
      </c>
      <c r="G14" s="206">
        <v>44.7</v>
      </c>
      <c r="H14" s="206">
        <v>45.1</v>
      </c>
      <c r="I14" s="206">
        <v>45.3</v>
      </c>
      <c r="J14" s="206">
        <v>45.9</v>
      </c>
      <c r="K14" s="206">
        <v>46.9</v>
      </c>
      <c r="L14" s="206">
        <v>47.1</v>
      </c>
      <c r="M14" s="206">
        <v>47.6</v>
      </c>
      <c r="N14" s="106"/>
      <c r="O14" s="58">
        <f t="shared" si="0"/>
        <v>45.291666666666664</v>
      </c>
      <c r="P14" s="39">
        <f t="shared" si="1"/>
        <v>43.575000000000003</v>
      </c>
    </row>
    <row r="15" spans="1:16" s="36" customFormat="1" ht="18.2" customHeight="1">
      <c r="A15" s="194">
        <v>1996</v>
      </c>
      <c r="B15" s="206">
        <v>47</v>
      </c>
      <c r="C15" s="206">
        <v>47.6</v>
      </c>
      <c r="D15" s="206">
        <v>49.1</v>
      </c>
      <c r="E15" s="206">
        <v>48.7</v>
      </c>
      <c r="F15" s="206">
        <v>49.1</v>
      </c>
      <c r="G15" s="206">
        <v>49.2</v>
      </c>
      <c r="H15" s="206">
        <v>49</v>
      </c>
      <c r="I15" s="206">
        <v>49.1</v>
      </c>
      <c r="J15" s="206">
        <v>48.8</v>
      </c>
      <c r="K15" s="206">
        <v>52.1</v>
      </c>
      <c r="L15" s="206">
        <v>52.3</v>
      </c>
      <c r="M15" s="206">
        <v>52.7</v>
      </c>
      <c r="N15" s="106"/>
      <c r="O15" s="58">
        <f t="shared" si="0"/>
        <v>49.558333333333337</v>
      </c>
      <c r="P15" s="39">
        <f t="shared" si="1"/>
        <v>47.383333333333333</v>
      </c>
    </row>
    <row r="16" spans="1:16" s="36" customFormat="1" ht="18.2" customHeight="1">
      <c r="A16" s="194">
        <v>1997</v>
      </c>
      <c r="B16" s="206">
        <v>51.8</v>
      </c>
      <c r="C16" s="206">
        <v>52.6</v>
      </c>
      <c r="D16" s="206">
        <v>52.7</v>
      </c>
      <c r="E16" s="206">
        <v>53.4</v>
      </c>
      <c r="F16" s="206">
        <v>53.2</v>
      </c>
      <c r="G16" s="206">
        <v>54.2</v>
      </c>
      <c r="H16" s="206">
        <v>53.1</v>
      </c>
      <c r="I16" s="206">
        <v>53.4</v>
      </c>
      <c r="J16" s="206">
        <v>50.4</v>
      </c>
      <c r="K16" s="206">
        <v>53.6</v>
      </c>
      <c r="L16" s="206">
        <v>53.7</v>
      </c>
      <c r="M16" s="206">
        <v>54.6</v>
      </c>
      <c r="N16" s="106"/>
      <c r="O16" s="58">
        <f t="shared" si="0"/>
        <v>53.058333333333337</v>
      </c>
      <c r="P16" s="39">
        <f t="shared" si="1"/>
        <v>51.825000000000003</v>
      </c>
    </row>
    <row r="17" spans="1:16" s="36" customFormat="1" ht="18.2" customHeight="1">
      <c r="A17" s="194">
        <v>1998</v>
      </c>
      <c r="B17" s="206">
        <v>56.3</v>
      </c>
      <c r="C17" s="206">
        <v>56.2</v>
      </c>
      <c r="D17" s="206">
        <v>56.4</v>
      </c>
      <c r="E17" s="206">
        <v>55.5</v>
      </c>
      <c r="F17" s="206">
        <v>55.8</v>
      </c>
      <c r="G17" s="206">
        <v>55.8</v>
      </c>
      <c r="H17" s="206">
        <v>55.9</v>
      </c>
      <c r="I17" s="206">
        <v>56.7</v>
      </c>
      <c r="J17" s="206">
        <v>56.4</v>
      </c>
      <c r="K17" s="206">
        <v>55.9</v>
      </c>
      <c r="L17" s="206">
        <v>56.7</v>
      </c>
      <c r="M17" s="206">
        <v>57.1</v>
      </c>
      <c r="N17" s="106"/>
      <c r="O17" s="58">
        <f t="shared" si="0"/>
        <v>56.225000000000001</v>
      </c>
      <c r="P17" s="39">
        <f t="shared" si="1"/>
        <v>54.566666666666663</v>
      </c>
    </row>
    <row r="18" spans="1:16" s="36" customFormat="1" ht="18.2" customHeight="1">
      <c r="A18" s="194">
        <v>1999</v>
      </c>
      <c r="B18" s="206">
        <v>57.4</v>
      </c>
      <c r="C18" s="206">
        <v>57.8</v>
      </c>
      <c r="D18" s="206">
        <v>58.2</v>
      </c>
      <c r="E18" s="206">
        <v>59.2</v>
      </c>
      <c r="F18" s="206">
        <v>59.9</v>
      </c>
      <c r="G18" s="206">
        <v>60.5</v>
      </c>
      <c r="H18" s="206">
        <v>61.4</v>
      </c>
      <c r="I18" s="206">
        <v>61.8</v>
      </c>
      <c r="J18" s="206">
        <v>62.4</v>
      </c>
      <c r="K18" s="206">
        <v>63.3</v>
      </c>
      <c r="L18" s="206">
        <v>63.3</v>
      </c>
      <c r="M18" s="206">
        <v>62.5</v>
      </c>
      <c r="N18" s="106"/>
      <c r="O18" s="58">
        <f t="shared" si="0"/>
        <v>60.641666666666652</v>
      </c>
      <c r="P18" s="39">
        <f t="shared" si="1"/>
        <v>57.641666666666666</v>
      </c>
    </row>
    <row r="19" spans="1:16" s="36" customFormat="1" ht="18.2" customHeight="1">
      <c r="A19" s="194">
        <v>2000</v>
      </c>
      <c r="B19" s="206">
        <v>61.4</v>
      </c>
      <c r="C19" s="206">
        <v>61.4</v>
      </c>
      <c r="D19" s="206">
        <v>62.2</v>
      </c>
      <c r="E19" s="206">
        <v>62.4</v>
      </c>
      <c r="F19" s="206">
        <v>62.6</v>
      </c>
      <c r="G19" s="206">
        <v>62.8</v>
      </c>
      <c r="H19" s="206">
        <v>62.7</v>
      </c>
      <c r="I19" s="206">
        <v>62.4</v>
      </c>
      <c r="J19" s="206">
        <v>63</v>
      </c>
      <c r="K19" s="206">
        <v>63.3</v>
      </c>
      <c r="L19" s="206">
        <v>63.1</v>
      </c>
      <c r="M19" s="206">
        <v>63.4</v>
      </c>
      <c r="N19" s="106"/>
      <c r="O19" s="58">
        <f t="shared" si="0"/>
        <v>62.55833333333333</v>
      </c>
      <c r="P19" s="39">
        <f t="shared" si="1"/>
        <v>62.291666666666664</v>
      </c>
    </row>
    <row r="20" spans="1:16" s="36" customFormat="1" ht="18.2" customHeight="1">
      <c r="A20" s="194">
        <v>2001</v>
      </c>
      <c r="B20" s="206">
        <v>63.7</v>
      </c>
      <c r="C20" s="206">
        <v>64</v>
      </c>
      <c r="D20" s="206">
        <v>63.9</v>
      </c>
      <c r="E20" s="206">
        <v>63.2</v>
      </c>
      <c r="F20" s="206">
        <v>64.099999999999994</v>
      </c>
      <c r="G20" s="206">
        <v>64.7</v>
      </c>
      <c r="H20" s="206">
        <v>64.3</v>
      </c>
      <c r="I20" s="206">
        <v>63</v>
      </c>
      <c r="J20" s="206">
        <v>62.4</v>
      </c>
      <c r="K20" s="206">
        <v>61.4</v>
      </c>
      <c r="L20" s="206">
        <v>60.5</v>
      </c>
      <c r="M20" s="206">
        <v>61.2</v>
      </c>
      <c r="N20" s="107"/>
      <c r="O20" s="58">
        <f t="shared" si="0"/>
        <v>63.033333333333331</v>
      </c>
      <c r="P20" s="39">
        <f t="shared" si="1"/>
        <v>63.458333333333329</v>
      </c>
    </row>
    <row r="21" spans="1:16" s="36" customFormat="1" ht="18.2" customHeight="1">
      <c r="A21" s="194">
        <v>2002</v>
      </c>
      <c r="B21" s="206">
        <v>61.7</v>
      </c>
      <c r="C21" s="206">
        <v>62</v>
      </c>
      <c r="D21" s="206">
        <v>61.7</v>
      </c>
      <c r="E21" s="206">
        <v>62.6</v>
      </c>
      <c r="F21" s="206">
        <v>63.7</v>
      </c>
      <c r="G21" s="206">
        <v>62.7</v>
      </c>
      <c r="H21" s="206">
        <v>63.4</v>
      </c>
      <c r="I21" s="206">
        <v>63.7</v>
      </c>
      <c r="J21" s="206">
        <v>64.099999999999994</v>
      </c>
      <c r="K21" s="206">
        <v>64.3</v>
      </c>
      <c r="L21" s="206">
        <v>64.400000000000006</v>
      </c>
      <c r="M21" s="206">
        <v>65.2</v>
      </c>
      <c r="N21" s="107"/>
      <c r="O21" s="58">
        <f t="shared" si="0"/>
        <v>63.291666666666657</v>
      </c>
      <c r="P21" s="39">
        <f t="shared" si="1"/>
        <v>62.266666666666666</v>
      </c>
    </row>
    <row r="22" spans="1:16" s="36" customFormat="1" ht="18.2" customHeight="1">
      <c r="A22" s="187">
        <v>2003</v>
      </c>
      <c r="B22" s="206">
        <v>64.400000000000006</v>
      </c>
      <c r="C22" s="206">
        <v>64.599999999999994</v>
      </c>
      <c r="D22" s="206">
        <v>65.3</v>
      </c>
      <c r="E22" s="206">
        <v>65.3</v>
      </c>
      <c r="F22" s="206">
        <v>64.8</v>
      </c>
      <c r="G22" s="206">
        <v>65.099999999999994</v>
      </c>
      <c r="H22" s="206">
        <v>65.2</v>
      </c>
      <c r="I22" s="206">
        <v>65.8</v>
      </c>
      <c r="J22" s="206">
        <v>66.2</v>
      </c>
      <c r="K22" s="206">
        <v>67.7</v>
      </c>
      <c r="L22" s="206">
        <v>67.2</v>
      </c>
      <c r="M22" s="206">
        <v>66.599999999999994</v>
      </c>
      <c r="N22" s="107"/>
      <c r="O22" s="58">
        <f t="shared" si="0"/>
        <v>65.683333333333351</v>
      </c>
      <c r="P22" s="39">
        <f t="shared" si="1"/>
        <v>64.55</v>
      </c>
    </row>
    <row r="23" spans="1:16" s="36" customFormat="1" ht="18.2" customHeight="1">
      <c r="A23" s="187">
        <v>2004</v>
      </c>
      <c r="B23" s="206">
        <v>66.599999999999994</v>
      </c>
      <c r="C23" s="206">
        <v>66.599999999999994</v>
      </c>
      <c r="D23" s="206">
        <v>66.7</v>
      </c>
      <c r="E23" s="206">
        <v>66</v>
      </c>
      <c r="F23" s="206">
        <v>66.7</v>
      </c>
      <c r="G23" s="206">
        <v>66.900000000000006</v>
      </c>
      <c r="H23" s="206">
        <v>67.3</v>
      </c>
      <c r="I23" s="206">
        <v>67.7</v>
      </c>
      <c r="J23" s="206">
        <v>67.7</v>
      </c>
      <c r="K23" s="206">
        <v>68</v>
      </c>
      <c r="L23" s="206">
        <v>68</v>
      </c>
      <c r="M23" s="206">
        <v>68.7</v>
      </c>
      <c r="N23" s="112"/>
      <c r="O23" s="58">
        <f t="shared" si="0"/>
        <v>67.241666666666674</v>
      </c>
      <c r="P23" s="39">
        <f t="shared" si="1"/>
        <v>66.516666666666652</v>
      </c>
    </row>
    <row r="24" spans="1:16" s="36" customFormat="1" ht="18.2" customHeight="1">
      <c r="A24" s="187">
        <v>2005</v>
      </c>
      <c r="B24" s="206">
        <v>69.400000000000006</v>
      </c>
      <c r="C24" s="206">
        <v>69.400000000000006</v>
      </c>
      <c r="D24" s="206">
        <v>69.7</v>
      </c>
      <c r="E24" s="206">
        <v>70</v>
      </c>
      <c r="F24" s="206">
        <v>70.2</v>
      </c>
      <c r="G24" s="206">
        <v>70.400000000000006</v>
      </c>
      <c r="H24" s="206">
        <v>70.5</v>
      </c>
      <c r="I24" s="206">
        <v>70.400000000000006</v>
      </c>
      <c r="J24" s="206">
        <v>70.900000000000006</v>
      </c>
      <c r="K24" s="206">
        <v>71.2</v>
      </c>
      <c r="L24" s="206">
        <v>71.400000000000006</v>
      </c>
      <c r="M24" s="206">
        <v>72.5</v>
      </c>
      <c r="N24" s="112"/>
      <c r="O24" s="58">
        <f t="shared" si="0"/>
        <v>70.5</v>
      </c>
      <c r="P24" s="39">
        <f t="shared" si="1"/>
        <v>68.875</v>
      </c>
    </row>
    <row r="25" spans="1:16" s="36" customFormat="1" ht="18.2" customHeight="1">
      <c r="A25" s="187">
        <v>2006</v>
      </c>
      <c r="B25" s="206">
        <v>70.7</v>
      </c>
      <c r="C25" s="206">
        <v>71.599999999999994</v>
      </c>
      <c r="D25" s="206">
        <v>71.599999999999994</v>
      </c>
      <c r="E25" s="206">
        <v>71.3</v>
      </c>
      <c r="F25" s="206">
        <v>71.400000000000006</v>
      </c>
      <c r="G25" s="206">
        <v>71.099999999999994</v>
      </c>
      <c r="H25" s="206">
        <v>70.8</v>
      </c>
      <c r="I25" s="206">
        <v>70.8</v>
      </c>
      <c r="J25" s="206">
        <v>70.099999999999994</v>
      </c>
      <c r="K25" s="206">
        <v>70.400000000000006</v>
      </c>
      <c r="L25" s="206">
        <v>70.400000000000006</v>
      </c>
      <c r="M25" s="206">
        <v>69.5</v>
      </c>
      <c r="N25" s="114"/>
      <c r="O25" s="58">
        <f t="shared" si="0"/>
        <v>70.808333333333337</v>
      </c>
      <c r="P25" s="39">
        <f t="shared" si="1"/>
        <v>71.216666666666669</v>
      </c>
    </row>
    <row r="26" spans="1:16" s="36" customFormat="1" ht="18.2" customHeight="1">
      <c r="A26" s="187">
        <v>2007</v>
      </c>
      <c r="B26" s="206">
        <v>69</v>
      </c>
      <c r="C26" s="206">
        <v>68.7</v>
      </c>
      <c r="D26" s="206">
        <v>68.599999999999994</v>
      </c>
      <c r="E26" s="206">
        <v>69.099999999999994</v>
      </c>
      <c r="F26" s="206">
        <v>68.5</v>
      </c>
      <c r="G26" s="206">
        <v>69.5</v>
      </c>
      <c r="H26" s="206">
        <v>69.8</v>
      </c>
      <c r="I26" s="206">
        <v>69.7</v>
      </c>
      <c r="J26" s="206">
        <v>70.099999999999994</v>
      </c>
      <c r="K26" s="206">
        <v>69.099999999999994</v>
      </c>
      <c r="L26" s="206">
        <v>68.900000000000006</v>
      </c>
      <c r="M26" s="206">
        <v>68.7</v>
      </c>
      <c r="N26" s="114"/>
      <c r="O26" s="58">
        <f t="shared" si="0"/>
        <v>69.141666666666666</v>
      </c>
      <c r="P26" s="39">
        <f t="shared" si="1"/>
        <v>69.61666666666666</v>
      </c>
    </row>
    <row r="27" spans="1:16" s="36" customFormat="1" ht="18.2" customHeight="1">
      <c r="A27" s="188">
        <v>2008</v>
      </c>
      <c r="B27" s="206">
        <v>70.5</v>
      </c>
      <c r="C27" s="206">
        <v>70.599999999999994</v>
      </c>
      <c r="D27" s="206">
        <v>70.400000000000006</v>
      </c>
      <c r="E27" s="206">
        <v>69.099999999999994</v>
      </c>
      <c r="F27" s="206">
        <v>68.900000000000006</v>
      </c>
      <c r="G27" s="206">
        <v>68.8</v>
      </c>
      <c r="H27" s="206">
        <v>68.3</v>
      </c>
      <c r="I27" s="206">
        <v>68.2</v>
      </c>
      <c r="J27" s="206">
        <v>68.099999999999994</v>
      </c>
      <c r="K27" s="206">
        <v>67.3</v>
      </c>
      <c r="L27" s="206">
        <v>67.3</v>
      </c>
      <c r="M27" s="206">
        <v>67.2</v>
      </c>
      <c r="N27" s="107"/>
      <c r="O27" s="58">
        <f t="shared" si="0"/>
        <v>68.725000000000009</v>
      </c>
      <c r="P27" s="39">
        <f t="shared" si="1"/>
        <v>69.550000000000011</v>
      </c>
    </row>
    <row r="28" spans="1:16" s="36" customFormat="1" ht="18.2" customHeight="1">
      <c r="A28" s="188">
        <v>2009</v>
      </c>
      <c r="B28" s="206">
        <v>67.2</v>
      </c>
      <c r="C28" s="206">
        <v>67.099999999999994</v>
      </c>
      <c r="D28" s="206">
        <v>66.900000000000006</v>
      </c>
      <c r="E28" s="206">
        <v>66.900000000000006</v>
      </c>
      <c r="F28" s="206">
        <v>67.3</v>
      </c>
      <c r="G28" s="206">
        <v>67.3</v>
      </c>
      <c r="H28" s="206">
        <v>66.8</v>
      </c>
      <c r="I28" s="206">
        <v>67.2</v>
      </c>
      <c r="J28" s="206">
        <v>67</v>
      </c>
      <c r="K28" s="206">
        <v>67.7</v>
      </c>
      <c r="L28" s="206">
        <v>67.5</v>
      </c>
      <c r="M28" s="206">
        <v>67.8</v>
      </c>
      <c r="N28" s="110"/>
      <c r="O28" s="58">
        <f t="shared" si="0"/>
        <v>67.225000000000009</v>
      </c>
      <c r="P28" s="39">
        <f t="shared" si="1"/>
        <v>67.425000000000011</v>
      </c>
    </row>
    <row r="29" spans="1:16" s="36" customFormat="1" ht="18.2" customHeight="1">
      <c r="A29" s="188">
        <v>2010</v>
      </c>
      <c r="B29" s="206">
        <v>67.599999999999994</v>
      </c>
      <c r="C29" s="206">
        <v>67.8</v>
      </c>
      <c r="D29" s="206">
        <v>68.099999999999994</v>
      </c>
      <c r="E29" s="206">
        <v>67.900000000000006</v>
      </c>
      <c r="F29" s="206">
        <v>67.8</v>
      </c>
      <c r="G29" s="206">
        <v>67.900000000000006</v>
      </c>
      <c r="H29" s="206">
        <v>68.099999999999994</v>
      </c>
      <c r="I29" s="206">
        <v>67.7</v>
      </c>
      <c r="J29" s="206">
        <v>68</v>
      </c>
      <c r="K29" s="206">
        <v>68.099999999999994</v>
      </c>
      <c r="L29" s="206">
        <v>68.3</v>
      </c>
      <c r="M29" s="206">
        <v>68.099999999999994</v>
      </c>
      <c r="N29" s="110"/>
      <c r="O29" s="58">
        <f t="shared" si="0"/>
        <v>67.95</v>
      </c>
      <c r="P29" s="39">
        <f t="shared" si="1"/>
        <v>67.591666666666669</v>
      </c>
    </row>
    <row r="30" spans="1:16" s="36" customFormat="1" ht="18.2" customHeight="1">
      <c r="A30" s="188">
        <v>2011</v>
      </c>
      <c r="B30" s="206">
        <v>68.900000000000006</v>
      </c>
      <c r="C30" s="206">
        <v>68.7</v>
      </c>
      <c r="D30" s="206">
        <v>68.2</v>
      </c>
      <c r="E30" s="206">
        <v>68.400000000000006</v>
      </c>
      <c r="F30" s="206">
        <v>68.5</v>
      </c>
      <c r="G30" s="206">
        <v>68.3</v>
      </c>
      <c r="H30" s="206">
        <v>68.400000000000006</v>
      </c>
      <c r="I30" s="206">
        <v>68.7</v>
      </c>
      <c r="J30" s="206">
        <v>69.7</v>
      </c>
      <c r="K30" s="206">
        <v>69.3</v>
      </c>
      <c r="L30" s="206">
        <v>70.099999999999994</v>
      </c>
      <c r="M30" s="206">
        <v>69.599999999999994</v>
      </c>
      <c r="N30" s="110"/>
      <c r="O30" s="58">
        <f t="shared" si="0"/>
        <v>68.90000000000002</v>
      </c>
      <c r="P30" s="39">
        <f t="shared" si="1"/>
        <v>68.275000000000006</v>
      </c>
    </row>
    <row r="31" spans="1:16" s="36" customFormat="1" ht="18.2" customHeight="1">
      <c r="A31" s="188">
        <v>2012</v>
      </c>
      <c r="B31" s="206">
        <v>69.900000000000006</v>
      </c>
      <c r="C31" s="131">
        <v>69.8</v>
      </c>
      <c r="D31" s="132">
        <v>70</v>
      </c>
      <c r="E31" s="132">
        <v>70.599999999999994</v>
      </c>
      <c r="F31" s="131">
        <v>70.599999999999994</v>
      </c>
      <c r="G31" s="131">
        <v>71.3</v>
      </c>
      <c r="H31" s="131">
        <v>71.599999999999994</v>
      </c>
      <c r="I31" s="132">
        <v>72</v>
      </c>
      <c r="J31" s="131">
        <v>72.3</v>
      </c>
      <c r="K31" s="132">
        <v>73.5</v>
      </c>
      <c r="L31" s="132">
        <v>73.400000000000006</v>
      </c>
      <c r="M31" s="131">
        <v>74.099999999999994</v>
      </c>
      <c r="N31" s="110"/>
      <c r="O31" s="58">
        <f t="shared" si="0"/>
        <v>71.591666666666654</v>
      </c>
      <c r="P31" s="39">
        <f t="shared" si="1"/>
        <v>69.833333333333343</v>
      </c>
    </row>
    <row r="32" spans="1:16" s="36" customFormat="1" ht="18.2" customHeight="1">
      <c r="A32" s="174">
        <v>2013</v>
      </c>
      <c r="B32" s="107">
        <v>74.2</v>
      </c>
      <c r="C32" s="109">
        <v>74.5</v>
      </c>
      <c r="D32" s="110">
        <v>74.7</v>
      </c>
      <c r="E32" s="131">
        <v>74.900000000000006</v>
      </c>
      <c r="F32" s="110">
        <v>75.3</v>
      </c>
      <c r="G32" s="109">
        <v>75.599999999999994</v>
      </c>
      <c r="H32" s="109">
        <v>75.5</v>
      </c>
      <c r="I32" s="110">
        <v>75.7</v>
      </c>
      <c r="J32" s="109">
        <v>76</v>
      </c>
      <c r="K32" s="110">
        <v>75.900000000000006</v>
      </c>
      <c r="L32" s="110">
        <v>75.8</v>
      </c>
      <c r="M32" s="109">
        <v>75.900000000000006</v>
      </c>
      <c r="N32" s="110"/>
      <c r="O32" s="58">
        <f t="shared" si="0"/>
        <v>75.333333333333329</v>
      </c>
      <c r="P32" s="39">
        <f t="shared" si="1"/>
        <v>73.841666666666669</v>
      </c>
    </row>
    <row r="33" spans="1:16" s="36" customFormat="1" ht="18.2" customHeight="1">
      <c r="A33" s="175">
        <v>2014</v>
      </c>
      <c r="B33" s="107">
        <v>76.599999999999994</v>
      </c>
      <c r="C33" s="110">
        <v>76.3</v>
      </c>
      <c r="D33" s="110">
        <v>76.7</v>
      </c>
      <c r="E33" s="131">
        <v>76.5</v>
      </c>
      <c r="F33" s="110">
        <v>76.8</v>
      </c>
      <c r="G33" s="109">
        <v>76.400000000000006</v>
      </c>
      <c r="H33" s="219">
        <v>76.900000000000006</v>
      </c>
      <c r="I33" s="110">
        <v>76.8</v>
      </c>
      <c r="J33" s="110">
        <v>76.900000000000006</v>
      </c>
      <c r="K33" s="110">
        <v>76.7</v>
      </c>
      <c r="L33" s="110">
        <v>76.599999999999994</v>
      </c>
      <c r="M33" s="109">
        <v>76.900000000000006</v>
      </c>
      <c r="N33" s="110"/>
      <c r="O33" s="58">
        <f t="shared" si="0"/>
        <v>76.674999999999997</v>
      </c>
      <c r="P33" s="39">
        <f t="shared" si="1"/>
        <v>76.175000000000011</v>
      </c>
    </row>
    <row r="34" spans="1:16" s="36" customFormat="1" ht="18.2" customHeight="1">
      <c r="A34" s="175">
        <v>2015</v>
      </c>
      <c r="B34" s="107">
        <v>76.7</v>
      </c>
      <c r="C34" s="110">
        <v>77.5</v>
      </c>
      <c r="D34" s="110">
        <v>77.7</v>
      </c>
      <c r="E34" s="131">
        <v>77.7</v>
      </c>
      <c r="F34" s="240" t="s">
        <v>40</v>
      </c>
      <c r="G34" s="109"/>
      <c r="H34" s="136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19" workbookViewId="0">
      <selection activeCell="F34" sqref="F34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69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71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9" t="s">
        <v>58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221" t="s">
        <v>11</v>
      </c>
      <c r="C8" s="221" t="s">
        <v>2</v>
      </c>
      <c r="D8" s="221" t="s">
        <v>12</v>
      </c>
      <c r="E8" s="221" t="s">
        <v>13</v>
      </c>
      <c r="F8" s="221" t="s">
        <v>18</v>
      </c>
      <c r="G8" s="221" t="s">
        <v>14</v>
      </c>
      <c r="H8" s="221" t="s">
        <v>15</v>
      </c>
      <c r="I8" s="221" t="s">
        <v>16</v>
      </c>
      <c r="J8" s="221" t="s">
        <v>17</v>
      </c>
      <c r="K8" s="221" t="s">
        <v>3</v>
      </c>
      <c r="L8" s="221" t="s">
        <v>4</v>
      </c>
      <c r="M8" s="221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206">
        <v>14.5</v>
      </c>
      <c r="C9" s="206">
        <v>14.7</v>
      </c>
      <c r="D9" s="206">
        <v>14.7</v>
      </c>
      <c r="E9" s="206">
        <v>14.4</v>
      </c>
      <c r="F9" s="206">
        <v>14.5</v>
      </c>
      <c r="G9" s="206">
        <v>14.6</v>
      </c>
      <c r="H9" s="206">
        <v>14.7</v>
      </c>
      <c r="I9" s="206">
        <v>14.8</v>
      </c>
      <c r="J9" s="206">
        <v>14.9</v>
      </c>
      <c r="K9" s="206">
        <v>14.9</v>
      </c>
      <c r="L9" s="206">
        <v>14.9</v>
      </c>
      <c r="M9" s="206">
        <v>14.9</v>
      </c>
      <c r="N9" s="106"/>
      <c r="O9" s="58">
        <f>AVERAGE(B9:M9)</f>
        <v>14.708333333333334</v>
      </c>
      <c r="P9" s="108" t="s">
        <v>21</v>
      </c>
    </row>
    <row r="10" spans="1:16" s="36" customFormat="1" ht="18.2" customHeight="1">
      <c r="A10" s="194">
        <v>1991</v>
      </c>
      <c r="B10" s="206">
        <v>14.9</v>
      </c>
      <c r="C10" s="206">
        <v>14.9</v>
      </c>
      <c r="D10" s="206">
        <v>14.8</v>
      </c>
      <c r="E10" s="206">
        <v>15</v>
      </c>
      <c r="F10" s="206">
        <v>15.1</v>
      </c>
      <c r="G10" s="206">
        <v>15.2</v>
      </c>
      <c r="H10" s="206">
        <v>15</v>
      </c>
      <c r="I10" s="206">
        <v>15</v>
      </c>
      <c r="J10" s="206">
        <v>15.2</v>
      </c>
      <c r="K10" s="206">
        <v>15.4</v>
      </c>
      <c r="L10" s="206">
        <v>15.4</v>
      </c>
      <c r="M10" s="206">
        <v>15.3</v>
      </c>
      <c r="N10" s="106"/>
      <c r="O10" s="58">
        <f t="shared" ref="O10:O33" si="0">AVERAGE(B10:M10)</f>
        <v>15.100000000000001</v>
      </c>
      <c r="P10" s="39">
        <f>(AVERAGE(H9:M9)+AVERAGE(B10:G10))/2</f>
        <v>14.916666666666668</v>
      </c>
    </row>
    <row r="11" spans="1:16" s="36" customFormat="1" ht="18.2" customHeight="1">
      <c r="A11" s="194">
        <v>1992</v>
      </c>
      <c r="B11" s="206">
        <v>15.4</v>
      </c>
      <c r="C11" s="206">
        <v>15.3</v>
      </c>
      <c r="D11" s="206">
        <v>15.2</v>
      </c>
      <c r="E11" s="206">
        <v>15.6</v>
      </c>
      <c r="F11" s="206">
        <v>15.6</v>
      </c>
      <c r="G11" s="206">
        <v>15.7</v>
      </c>
      <c r="H11" s="206">
        <v>15.9</v>
      </c>
      <c r="I11" s="206">
        <v>16.100000000000001</v>
      </c>
      <c r="J11" s="206">
        <v>16.2</v>
      </c>
      <c r="K11" s="206">
        <v>15.9</v>
      </c>
      <c r="L11" s="206">
        <v>15.8</v>
      </c>
      <c r="M11" s="206">
        <v>15.9</v>
      </c>
      <c r="N11" s="106"/>
      <c r="O11" s="58">
        <f t="shared" si="0"/>
        <v>15.716666666666669</v>
      </c>
      <c r="P11" s="39">
        <f t="shared" ref="P11:P33" si="1">(AVERAGE(H10:M10)+AVERAGE(B11:G11))/2</f>
        <v>15.341666666666669</v>
      </c>
    </row>
    <row r="12" spans="1:16" s="36" customFormat="1" ht="18.2" customHeight="1">
      <c r="A12" s="194">
        <v>1993</v>
      </c>
      <c r="B12" s="206">
        <v>16</v>
      </c>
      <c r="C12" s="206">
        <v>16</v>
      </c>
      <c r="D12" s="206">
        <v>16.100000000000001</v>
      </c>
      <c r="E12" s="206">
        <v>16.100000000000001</v>
      </c>
      <c r="F12" s="206">
        <v>16.100000000000001</v>
      </c>
      <c r="G12" s="206">
        <v>16.100000000000001</v>
      </c>
      <c r="H12" s="206">
        <v>16.100000000000001</v>
      </c>
      <c r="I12" s="206">
        <v>16.100000000000001</v>
      </c>
      <c r="J12" s="206">
        <v>16.100000000000001</v>
      </c>
      <c r="K12" s="206">
        <v>16</v>
      </c>
      <c r="L12" s="206">
        <v>16</v>
      </c>
      <c r="M12" s="206">
        <v>16.100000000000001</v>
      </c>
      <c r="N12" s="106"/>
      <c r="O12" s="58">
        <f t="shared" si="0"/>
        <v>16.066666666666666</v>
      </c>
      <c r="P12" s="39">
        <f t="shared" si="1"/>
        <v>16.016666666666666</v>
      </c>
    </row>
    <row r="13" spans="1:16" s="36" customFormat="1" ht="18.2" customHeight="1">
      <c r="A13" s="194">
        <v>1994</v>
      </c>
      <c r="B13" s="206">
        <v>16.5</v>
      </c>
      <c r="C13" s="206">
        <v>16.3</v>
      </c>
      <c r="D13" s="206">
        <v>16.3</v>
      </c>
      <c r="E13" s="206">
        <v>16.2</v>
      </c>
      <c r="F13" s="206">
        <v>16.2</v>
      </c>
      <c r="G13" s="206">
        <v>16.100000000000001</v>
      </c>
      <c r="H13" s="206">
        <v>16.2</v>
      </c>
      <c r="I13" s="206">
        <v>16.2</v>
      </c>
      <c r="J13" s="206">
        <v>16.399999999999999</v>
      </c>
      <c r="K13" s="206">
        <v>16.600000000000001</v>
      </c>
      <c r="L13" s="206">
        <v>16.8</v>
      </c>
      <c r="M13" s="206">
        <v>16.7</v>
      </c>
      <c r="N13" s="106"/>
      <c r="O13" s="58">
        <f t="shared" si="0"/>
        <v>16.375</v>
      </c>
      <c r="P13" s="39">
        <f t="shared" si="1"/>
        <v>16.166666666666664</v>
      </c>
    </row>
    <row r="14" spans="1:16" s="36" customFormat="1" ht="18.2" customHeight="1">
      <c r="A14" s="194">
        <v>1995</v>
      </c>
      <c r="B14" s="206">
        <v>17.5</v>
      </c>
      <c r="C14" s="206">
        <v>17.3</v>
      </c>
      <c r="D14" s="206">
        <v>17.2</v>
      </c>
      <c r="E14" s="206">
        <v>17.2</v>
      </c>
      <c r="F14" s="206">
        <v>17.2</v>
      </c>
      <c r="G14" s="206">
        <v>17.2</v>
      </c>
      <c r="H14" s="206">
        <v>17.2</v>
      </c>
      <c r="I14" s="206">
        <v>17.2</v>
      </c>
      <c r="J14" s="206">
        <v>17.2</v>
      </c>
      <c r="K14" s="206">
        <v>19.399999999999999</v>
      </c>
      <c r="L14" s="206">
        <v>19.5</v>
      </c>
      <c r="M14" s="206">
        <v>19.5</v>
      </c>
      <c r="N14" s="106"/>
      <c r="O14" s="58">
        <f t="shared" si="0"/>
        <v>17.8</v>
      </c>
      <c r="P14" s="39">
        <f t="shared" si="1"/>
        <v>16.875</v>
      </c>
    </row>
    <row r="15" spans="1:16" s="36" customFormat="1" ht="18.2" customHeight="1">
      <c r="A15" s="194">
        <v>1996</v>
      </c>
      <c r="B15" s="206">
        <v>19.3</v>
      </c>
      <c r="C15" s="206">
        <v>19.3</v>
      </c>
      <c r="D15" s="206">
        <v>19.3</v>
      </c>
      <c r="E15" s="206">
        <v>18</v>
      </c>
      <c r="F15" s="206">
        <v>18.100000000000001</v>
      </c>
      <c r="G15" s="206">
        <v>18.2</v>
      </c>
      <c r="H15" s="206">
        <v>18</v>
      </c>
      <c r="I15" s="206">
        <v>18.3</v>
      </c>
      <c r="J15" s="206">
        <v>18.100000000000001</v>
      </c>
      <c r="K15" s="206">
        <v>18.600000000000001</v>
      </c>
      <c r="L15" s="206">
        <v>18.600000000000001</v>
      </c>
      <c r="M15" s="206">
        <v>18.899999999999999</v>
      </c>
      <c r="N15" s="106"/>
      <c r="O15" s="58">
        <f t="shared" si="0"/>
        <v>18.558333333333334</v>
      </c>
      <c r="P15" s="39">
        <f t="shared" si="1"/>
        <v>18.516666666666666</v>
      </c>
    </row>
    <row r="16" spans="1:16" s="36" customFormat="1" ht="18.2" customHeight="1">
      <c r="A16" s="194">
        <v>1997</v>
      </c>
      <c r="B16" s="206">
        <v>18.600000000000001</v>
      </c>
      <c r="C16" s="206">
        <v>18.600000000000001</v>
      </c>
      <c r="D16" s="206">
        <v>18.8</v>
      </c>
      <c r="E16" s="206">
        <v>18.8</v>
      </c>
      <c r="F16" s="206">
        <v>18.7</v>
      </c>
      <c r="G16" s="206">
        <v>18.899999999999999</v>
      </c>
      <c r="H16" s="206">
        <v>18.899999999999999</v>
      </c>
      <c r="I16" s="206">
        <v>18.899999999999999</v>
      </c>
      <c r="J16" s="206">
        <v>18.899999999999999</v>
      </c>
      <c r="K16" s="206">
        <v>19.100000000000001</v>
      </c>
      <c r="L16" s="206">
        <v>19.100000000000001</v>
      </c>
      <c r="M16" s="206">
        <v>19.2</v>
      </c>
      <c r="N16" s="106"/>
      <c r="O16" s="58">
        <f t="shared" si="0"/>
        <v>18.875</v>
      </c>
      <c r="P16" s="39">
        <f t="shared" si="1"/>
        <v>18.575000000000003</v>
      </c>
    </row>
    <row r="17" spans="1:16" s="36" customFormat="1" ht="18.2" customHeight="1">
      <c r="A17" s="194">
        <v>1998</v>
      </c>
      <c r="B17" s="206">
        <v>19.8</v>
      </c>
      <c r="C17" s="206">
        <v>19.600000000000001</v>
      </c>
      <c r="D17" s="206">
        <v>19.600000000000001</v>
      </c>
      <c r="E17" s="206">
        <v>19.399999999999999</v>
      </c>
      <c r="F17" s="206">
        <v>19.5</v>
      </c>
      <c r="G17" s="206">
        <v>19.399999999999999</v>
      </c>
      <c r="H17" s="206">
        <v>19.7</v>
      </c>
      <c r="I17" s="206">
        <v>19.7</v>
      </c>
      <c r="J17" s="206">
        <v>19.7</v>
      </c>
      <c r="K17" s="206">
        <v>19.399999999999999</v>
      </c>
      <c r="L17" s="206">
        <v>19.5</v>
      </c>
      <c r="M17" s="206">
        <v>19.5</v>
      </c>
      <c r="N17" s="106"/>
      <c r="O17" s="58">
        <f t="shared" si="0"/>
        <v>19.566666666666666</v>
      </c>
      <c r="P17" s="39">
        <f t="shared" si="1"/>
        <v>19.283333333333335</v>
      </c>
    </row>
    <row r="18" spans="1:16" s="36" customFormat="1" ht="18.2" customHeight="1">
      <c r="A18" s="194">
        <v>1999</v>
      </c>
      <c r="B18" s="206">
        <v>19.600000000000001</v>
      </c>
      <c r="C18" s="206">
        <v>19.600000000000001</v>
      </c>
      <c r="D18" s="206">
        <v>19.7</v>
      </c>
      <c r="E18" s="206">
        <v>19.899999999999999</v>
      </c>
      <c r="F18" s="206">
        <v>20.100000000000001</v>
      </c>
      <c r="G18" s="206">
        <v>20</v>
      </c>
      <c r="H18" s="206">
        <v>20</v>
      </c>
      <c r="I18" s="206">
        <v>19.899999999999999</v>
      </c>
      <c r="J18" s="206">
        <v>20</v>
      </c>
      <c r="K18" s="206">
        <v>19.899999999999999</v>
      </c>
      <c r="L18" s="206">
        <v>19.899999999999999</v>
      </c>
      <c r="M18" s="206">
        <v>19.8</v>
      </c>
      <c r="N18" s="106"/>
      <c r="O18" s="58">
        <f t="shared" si="0"/>
        <v>19.866666666666671</v>
      </c>
      <c r="P18" s="39">
        <f t="shared" si="1"/>
        <v>19.7</v>
      </c>
    </row>
    <row r="19" spans="1:16" s="36" customFormat="1" ht="18.2" customHeight="1">
      <c r="A19" s="194">
        <v>2000</v>
      </c>
      <c r="B19" s="206">
        <v>19.600000000000001</v>
      </c>
      <c r="C19" s="206">
        <v>19.399999999999999</v>
      </c>
      <c r="D19" s="206">
        <v>19.7</v>
      </c>
      <c r="E19" s="206">
        <v>19.899999999999999</v>
      </c>
      <c r="F19" s="206">
        <v>19.8</v>
      </c>
      <c r="G19" s="206">
        <v>19.8</v>
      </c>
      <c r="H19" s="206">
        <v>19.600000000000001</v>
      </c>
      <c r="I19" s="206">
        <v>19.7</v>
      </c>
      <c r="J19" s="206">
        <v>19.7</v>
      </c>
      <c r="K19" s="206">
        <v>20.100000000000001</v>
      </c>
      <c r="L19" s="206">
        <v>20</v>
      </c>
      <c r="M19" s="206">
        <v>20.100000000000001</v>
      </c>
      <c r="N19" s="106"/>
      <c r="O19" s="58">
        <f t="shared" si="0"/>
        <v>19.783333333333328</v>
      </c>
      <c r="P19" s="39">
        <f t="shared" si="1"/>
        <v>19.80833333333333</v>
      </c>
    </row>
    <row r="20" spans="1:16" s="36" customFormat="1" ht="18.2" customHeight="1">
      <c r="A20" s="194">
        <v>2001</v>
      </c>
      <c r="B20" s="206">
        <v>20.100000000000001</v>
      </c>
      <c r="C20" s="206">
        <v>20.2</v>
      </c>
      <c r="D20" s="206">
        <v>20.100000000000001</v>
      </c>
      <c r="E20" s="206">
        <v>19.7</v>
      </c>
      <c r="F20" s="206">
        <v>19.600000000000001</v>
      </c>
      <c r="G20" s="206">
        <v>19.7</v>
      </c>
      <c r="H20" s="206">
        <v>20</v>
      </c>
      <c r="I20" s="206">
        <v>19.7</v>
      </c>
      <c r="J20" s="206">
        <v>19.399999999999999</v>
      </c>
      <c r="K20" s="206">
        <v>19.100000000000001</v>
      </c>
      <c r="L20" s="206">
        <v>19.2</v>
      </c>
      <c r="M20" s="206">
        <v>19</v>
      </c>
      <c r="N20" s="107"/>
      <c r="O20" s="58">
        <f t="shared" si="0"/>
        <v>19.649999999999995</v>
      </c>
      <c r="P20" s="39">
        <f t="shared" si="1"/>
        <v>19.883333333333333</v>
      </c>
    </row>
    <row r="21" spans="1:16" s="36" customFormat="1" ht="18.2" customHeight="1">
      <c r="A21" s="194">
        <v>2002</v>
      </c>
      <c r="B21" s="206">
        <v>20.9</v>
      </c>
      <c r="C21" s="206">
        <v>20.7</v>
      </c>
      <c r="D21" s="206">
        <v>20.5</v>
      </c>
      <c r="E21" s="206">
        <v>21</v>
      </c>
      <c r="F21" s="206">
        <v>20.7</v>
      </c>
      <c r="G21" s="206">
        <v>20.399999999999999</v>
      </c>
      <c r="H21" s="206">
        <v>20.9</v>
      </c>
      <c r="I21" s="206">
        <v>20.7</v>
      </c>
      <c r="J21" s="206">
        <v>20.8</v>
      </c>
      <c r="K21" s="206">
        <v>20.5</v>
      </c>
      <c r="L21" s="206">
        <v>20.399999999999999</v>
      </c>
      <c r="M21" s="206">
        <v>20.3</v>
      </c>
      <c r="N21" s="107"/>
      <c r="O21" s="58">
        <f t="shared" si="0"/>
        <v>20.650000000000002</v>
      </c>
      <c r="P21" s="39">
        <f t="shared" si="1"/>
        <v>20.05</v>
      </c>
    </row>
    <row r="22" spans="1:16" s="36" customFormat="1" ht="18.2" customHeight="1">
      <c r="A22" s="187">
        <v>2003</v>
      </c>
      <c r="B22" s="206">
        <v>23.4</v>
      </c>
      <c r="C22" s="206">
        <v>23.3</v>
      </c>
      <c r="D22" s="206">
        <v>23.3</v>
      </c>
      <c r="E22" s="206">
        <v>23</v>
      </c>
      <c r="F22" s="206">
        <v>23.1</v>
      </c>
      <c r="G22" s="206">
        <v>23.3</v>
      </c>
      <c r="H22" s="206">
        <v>22.9</v>
      </c>
      <c r="I22" s="206">
        <v>22.9</v>
      </c>
      <c r="J22" s="206">
        <v>22.8</v>
      </c>
      <c r="K22" s="206">
        <v>23.3</v>
      </c>
      <c r="L22" s="206">
        <v>23.3</v>
      </c>
      <c r="M22" s="206">
        <v>23</v>
      </c>
      <c r="N22" s="107"/>
      <c r="O22" s="58">
        <f t="shared" si="0"/>
        <v>23.133333333333336</v>
      </c>
      <c r="P22" s="39">
        <f t="shared" si="1"/>
        <v>21.916666666666664</v>
      </c>
    </row>
    <row r="23" spans="1:16" s="36" customFormat="1" ht="18.2" customHeight="1">
      <c r="A23" s="187">
        <v>2004</v>
      </c>
      <c r="B23" s="206">
        <v>24.1</v>
      </c>
      <c r="C23" s="206">
        <v>24.3</v>
      </c>
      <c r="D23" s="206">
        <v>24.4</v>
      </c>
      <c r="E23" s="206">
        <v>24.5</v>
      </c>
      <c r="F23" s="206">
        <v>24.5</v>
      </c>
      <c r="G23" s="206">
        <v>24.5</v>
      </c>
      <c r="H23" s="206">
        <v>24.7</v>
      </c>
      <c r="I23" s="206">
        <v>24.8</v>
      </c>
      <c r="J23" s="206">
        <v>24.8</v>
      </c>
      <c r="K23" s="206">
        <v>24.8</v>
      </c>
      <c r="L23" s="206">
        <v>24.7</v>
      </c>
      <c r="M23" s="206">
        <v>24.9</v>
      </c>
      <c r="N23" s="112"/>
      <c r="O23" s="58">
        <f t="shared" si="0"/>
        <v>24.583333333333332</v>
      </c>
      <c r="P23" s="39">
        <f t="shared" si="1"/>
        <v>23.708333333333336</v>
      </c>
    </row>
    <row r="24" spans="1:16" s="36" customFormat="1" ht="18.2" customHeight="1">
      <c r="A24" s="187">
        <v>2005</v>
      </c>
      <c r="B24" s="206">
        <v>24.7</v>
      </c>
      <c r="C24" s="206">
        <v>24.7</v>
      </c>
      <c r="D24" s="206">
        <v>24.8</v>
      </c>
      <c r="E24" s="206">
        <v>24.9</v>
      </c>
      <c r="F24" s="206">
        <v>24.7</v>
      </c>
      <c r="G24" s="206">
        <v>24.8</v>
      </c>
      <c r="H24" s="206">
        <v>24.8</v>
      </c>
      <c r="I24" s="206">
        <v>24.7</v>
      </c>
      <c r="J24" s="206">
        <v>24.6</v>
      </c>
      <c r="K24" s="206">
        <v>24.8</v>
      </c>
      <c r="L24" s="206">
        <v>24.7</v>
      </c>
      <c r="M24" s="206">
        <v>24.8</v>
      </c>
      <c r="N24" s="112"/>
      <c r="O24" s="58">
        <f t="shared" si="0"/>
        <v>24.75</v>
      </c>
      <c r="P24" s="39">
        <f t="shared" si="1"/>
        <v>24.774999999999999</v>
      </c>
    </row>
    <row r="25" spans="1:16" s="36" customFormat="1" ht="18.2" customHeight="1">
      <c r="A25" s="187">
        <v>2006</v>
      </c>
      <c r="B25" s="206">
        <v>24.8</v>
      </c>
      <c r="C25" s="206">
        <v>24.6</v>
      </c>
      <c r="D25" s="206">
        <v>24.6</v>
      </c>
      <c r="E25" s="206">
        <v>22</v>
      </c>
      <c r="F25" s="206">
        <v>22</v>
      </c>
      <c r="G25" s="206">
        <v>21.9</v>
      </c>
      <c r="H25" s="206">
        <v>21.7</v>
      </c>
      <c r="I25" s="206">
        <v>21.5</v>
      </c>
      <c r="J25" s="206">
        <v>21.9</v>
      </c>
      <c r="K25" s="206">
        <v>21.8</v>
      </c>
      <c r="L25" s="206">
        <v>21.8</v>
      </c>
      <c r="M25" s="206">
        <v>21.8</v>
      </c>
      <c r="N25" s="114"/>
      <c r="O25" s="58">
        <f t="shared" si="0"/>
        <v>22.533333333333335</v>
      </c>
      <c r="P25" s="39">
        <f t="shared" si="1"/>
        <v>24.024999999999999</v>
      </c>
    </row>
    <row r="26" spans="1:16" s="36" customFormat="1" ht="18.2" customHeight="1">
      <c r="A26" s="187">
        <v>2007</v>
      </c>
      <c r="B26" s="206">
        <v>22.3</v>
      </c>
      <c r="C26" s="206">
        <v>22.1</v>
      </c>
      <c r="D26" s="206">
        <v>22.4</v>
      </c>
      <c r="E26" s="206">
        <v>21.7</v>
      </c>
      <c r="F26" s="206">
        <v>21.8</v>
      </c>
      <c r="G26" s="206">
        <v>21.9</v>
      </c>
      <c r="H26" s="206">
        <v>21.8</v>
      </c>
      <c r="I26" s="206">
        <v>21.7</v>
      </c>
      <c r="J26" s="206">
        <v>21.7</v>
      </c>
      <c r="K26" s="206">
        <v>21.6</v>
      </c>
      <c r="L26" s="206">
        <v>21.4</v>
      </c>
      <c r="M26" s="206">
        <v>21.5</v>
      </c>
      <c r="N26" s="114"/>
      <c r="O26" s="58">
        <f t="shared" si="0"/>
        <v>21.824999999999999</v>
      </c>
      <c r="P26" s="39">
        <f t="shared" si="1"/>
        <v>21.891666666666666</v>
      </c>
    </row>
    <row r="27" spans="1:16" s="36" customFormat="1" ht="18.2" customHeight="1">
      <c r="A27" s="188">
        <v>2008</v>
      </c>
      <c r="B27" s="206">
        <v>21</v>
      </c>
      <c r="C27" s="206">
        <v>20.9</v>
      </c>
      <c r="D27" s="206">
        <v>20.9</v>
      </c>
      <c r="E27" s="206">
        <v>20.8</v>
      </c>
      <c r="F27" s="206">
        <v>20.8</v>
      </c>
      <c r="G27" s="206">
        <v>20.6</v>
      </c>
      <c r="H27" s="206">
        <v>21.1</v>
      </c>
      <c r="I27" s="206">
        <v>20.8</v>
      </c>
      <c r="J27" s="206">
        <v>20.8</v>
      </c>
      <c r="K27" s="206">
        <v>20.7</v>
      </c>
      <c r="L27" s="206">
        <v>20.3</v>
      </c>
      <c r="M27" s="206">
        <v>20.7</v>
      </c>
      <c r="N27" s="107"/>
      <c r="O27" s="58">
        <f t="shared" si="0"/>
        <v>20.783333333333335</v>
      </c>
      <c r="P27" s="39">
        <f t="shared" si="1"/>
        <v>21.225000000000001</v>
      </c>
    </row>
    <row r="28" spans="1:16" s="36" customFormat="1" ht="18.2" customHeight="1">
      <c r="A28" s="188">
        <v>2009</v>
      </c>
      <c r="B28" s="206">
        <v>19.8</v>
      </c>
      <c r="C28" s="206">
        <v>19.7</v>
      </c>
      <c r="D28" s="206">
        <v>19.600000000000001</v>
      </c>
      <c r="E28" s="206">
        <v>19.5</v>
      </c>
      <c r="F28" s="206">
        <v>19.399999999999999</v>
      </c>
      <c r="G28" s="206">
        <v>19.100000000000001</v>
      </c>
      <c r="H28" s="206">
        <v>19.2</v>
      </c>
      <c r="I28" s="206">
        <v>19.100000000000001</v>
      </c>
      <c r="J28" s="206">
        <v>18.899999999999999</v>
      </c>
      <c r="K28" s="206">
        <v>18.899999999999999</v>
      </c>
      <c r="L28" s="206">
        <v>18.899999999999999</v>
      </c>
      <c r="M28" s="206">
        <v>18.5</v>
      </c>
      <c r="N28" s="110"/>
      <c r="O28" s="58">
        <f t="shared" si="0"/>
        <v>19.216666666666665</v>
      </c>
      <c r="P28" s="39">
        <f t="shared" si="1"/>
        <v>20.125</v>
      </c>
    </row>
    <row r="29" spans="1:16" s="36" customFormat="1" ht="18.2" customHeight="1">
      <c r="A29" s="188">
        <v>2010</v>
      </c>
      <c r="B29" s="206">
        <v>18.7</v>
      </c>
      <c r="C29" s="206">
        <v>18.7</v>
      </c>
      <c r="D29" s="206">
        <v>18.600000000000001</v>
      </c>
      <c r="E29" s="206">
        <v>18.5</v>
      </c>
      <c r="F29" s="206">
        <v>18.5</v>
      </c>
      <c r="G29" s="206">
        <v>18.399999999999999</v>
      </c>
      <c r="H29" s="206">
        <v>18.3</v>
      </c>
      <c r="I29" s="206">
        <v>18.2</v>
      </c>
      <c r="J29" s="206">
        <v>18.2</v>
      </c>
      <c r="K29" s="206">
        <v>18.100000000000001</v>
      </c>
      <c r="L29" s="206">
        <v>18</v>
      </c>
      <c r="M29" s="206">
        <v>18</v>
      </c>
      <c r="N29" s="110"/>
      <c r="O29" s="58">
        <f t="shared" si="0"/>
        <v>18.349999999999998</v>
      </c>
      <c r="P29" s="39">
        <f t="shared" si="1"/>
        <v>18.741666666666667</v>
      </c>
    </row>
    <row r="30" spans="1:16" s="36" customFormat="1" ht="18.2" customHeight="1">
      <c r="A30" s="188">
        <v>2011</v>
      </c>
      <c r="B30" s="206">
        <v>17.899999999999999</v>
      </c>
      <c r="C30" s="206">
        <v>17.8</v>
      </c>
      <c r="D30" s="206">
        <v>17.8</v>
      </c>
      <c r="E30" s="206">
        <v>17.600000000000001</v>
      </c>
      <c r="F30" s="206">
        <v>17.600000000000001</v>
      </c>
      <c r="G30" s="206">
        <v>17.7</v>
      </c>
      <c r="H30" s="206">
        <v>17.7</v>
      </c>
      <c r="I30" s="206">
        <v>17.5</v>
      </c>
      <c r="J30" s="206">
        <v>17.5</v>
      </c>
      <c r="K30" s="206">
        <v>17.600000000000001</v>
      </c>
      <c r="L30" s="206">
        <v>17.600000000000001</v>
      </c>
      <c r="M30" s="206">
        <v>17.5</v>
      </c>
      <c r="N30" s="110"/>
      <c r="O30" s="58">
        <f t="shared" si="0"/>
        <v>17.649999999999999</v>
      </c>
      <c r="P30" s="39">
        <f t="shared" si="1"/>
        <v>17.933333333333334</v>
      </c>
    </row>
    <row r="31" spans="1:16" s="36" customFormat="1" ht="18.2" customHeight="1">
      <c r="A31" s="188">
        <v>2012</v>
      </c>
      <c r="B31" s="206">
        <v>17.600000000000001</v>
      </c>
      <c r="C31" s="131">
        <v>17.600000000000001</v>
      </c>
      <c r="D31" s="132">
        <v>17.7</v>
      </c>
      <c r="E31" s="132">
        <v>17.7</v>
      </c>
      <c r="F31" s="131">
        <v>17.8</v>
      </c>
      <c r="G31" s="131">
        <v>17.8</v>
      </c>
      <c r="H31" s="131">
        <v>17.899999999999999</v>
      </c>
      <c r="I31" s="132">
        <v>17.8</v>
      </c>
      <c r="J31" s="131">
        <v>17.8</v>
      </c>
      <c r="K31" s="132">
        <v>18</v>
      </c>
      <c r="L31" s="132">
        <v>17.899999999999999</v>
      </c>
      <c r="M31" s="131">
        <v>18.100000000000001</v>
      </c>
      <c r="N31" s="110"/>
      <c r="O31" s="58">
        <f t="shared" si="0"/>
        <v>17.808333333333334</v>
      </c>
      <c r="P31" s="39">
        <f t="shared" si="1"/>
        <v>17.633333333333333</v>
      </c>
    </row>
    <row r="32" spans="1:16" s="36" customFormat="1" ht="18.2" customHeight="1">
      <c r="A32" s="174">
        <v>2013</v>
      </c>
      <c r="B32" s="107">
        <v>17.899999999999999</v>
      </c>
      <c r="C32" s="109">
        <v>17.899999999999999</v>
      </c>
      <c r="D32" s="110">
        <v>17.899999999999999</v>
      </c>
      <c r="E32" s="131">
        <v>17.899999999999999</v>
      </c>
      <c r="F32" s="110">
        <v>17.899999999999999</v>
      </c>
      <c r="G32" s="109">
        <v>18</v>
      </c>
      <c r="H32" s="109">
        <v>17.899999999999999</v>
      </c>
      <c r="I32" s="109">
        <v>18</v>
      </c>
      <c r="J32" s="109">
        <v>18</v>
      </c>
      <c r="K32" s="109">
        <v>18</v>
      </c>
      <c r="L32" s="110">
        <v>17.899999999999999</v>
      </c>
      <c r="M32" s="109">
        <v>17.899999999999999</v>
      </c>
      <c r="N32" s="110"/>
      <c r="O32" s="58">
        <f t="shared" si="0"/>
        <v>17.933333333333334</v>
      </c>
      <c r="P32" s="39">
        <f t="shared" si="1"/>
        <v>17.916666666666668</v>
      </c>
    </row>
    <row r="33" spans="1:16" s="36" customFormat="1" ht="18.2" customHeight="1">
      <c r="A33" s="175">
        <v>2014</v>
      </c>
      <c r="B33" s="107">
        <v>17.7</v>
      </c>
      <c r="C33" s="110">
        <v>17.899999999999999</v>
      </c>
      <c r="D33" s="110">
        <v>17.8</v>
      </c>
      <c r="E33" s="131">
        <v>17.899999999999999</v>
      </c>
      <c r="F33" s="110">
        <v>17.899999999999999</v>
      </c>
      <c r="G33" s="109">
        <v>17.899999999999999</v>
      </c>
      <c r="H33" s="219">
        <v>17.600000000000001</v>
      </c>
      <c r="I33" s="110">
        <v>17.5</v>
      </c>
      <c r="J33" s="110">
        <v>17.399999999999999</v>
      </c>
      <c r="K33" s="110">
        <v>17.5</v>
      </c>
      <c r="L33" s="110">
        <v>17.5</v>
      </c>
      <c r="M33" s="109">
        <v>17.5</v>
      </c>
      <c r="N33" s="110"/>
      <c r="O33" s="58">
        <f t="shared" si="0"/>
        <v>17.675000000000001</v>
      </c>
      <c r="P33" s="39">
        <f t="shared" si="1"/>
        <v>17.899999999999999</v>
      </c>
    </row>
    <row r="34" spans="1:16" s="36" customFormat="1" ht="18.2" customHeight="1">
      <c r="A34" s="175">
        <v>2015</v>
      </c>
      <c r="B34" s="107">
        <v>17.399999999999999</v>
      </c>
      <c r="C34" s="110">
        <v>17.399999999999999</v>
      </c>
      <c r="D34" s="110">
        <v>17.600000000000001</v>
      </c>
      <c r="E34" s="131">
        <v>17.399999999999999</v>
      </c>
      <c r="F34" s="240" t="s">
        <v>40</v>
      </c>
      <c r="G34" s="109"/>
      <c r="H34" s="136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Normal="100" workbookViewId="0">
      <selection activeCell="F34" sqref="F34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0" t="s">
        <v>53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294.2</v>
      </c>
      <c r="C9" s="118">
        <v>293.3</v>
      </c>
      <c r="D9" s="120">
        <v>294</v>
      </c>
      <c r="E9" s="118">
        <v>293.5</v>
      </c>
      <c r="F9" s="118">
        <v>292.3</v>
      </c>
      <c r="G9" s="118">
        <v>324.3</v>
      </c>
      <c r="H9" s="118">
        <v>307.7</v>
      </c>
      <c r="I9" s="118">
        <v>291.5</v>
      </c>
      <c r="J9" s="118">
        <v>291.10000000000002</v>
      </c>
      <c r="K9" s="118">
        <v>287.7</v>
      </c>
      <c r="L9" s="118">
        <v>287.8</v>
      </c>
      <c r="M9" s="118">
        <v>287.89999999999998</v>
      </c>
      <c r="N9" s="118"/>
      <c r="O9" s="58">
        <f>AVERAGE(B9:M9)</f>
        <v>295.44166666666666</v>
      </c>
      <c r="P9" s="119" t="s">
        <v>21</v>
      </c>
    </row>
    <row r="10" spans="1:16" s="36" customFormat="1" ht="18.2" customHeight="1">
      <c r="A10" s="189">
        <v>1991</v>
      </c>
      <c r="B10" s="120">
        <v>287.39999999999998</v>
      </c>
      <c r="C10" s="118">
        <v>288.2</v>
      </c>
      <c r="D10" s="118">
        <v>287.39999999999998</v>
      </c>
      <c r="E10" s="120">
        <v>288.3</v>
      </c>
      <c r="F10" s="118">
        <v>289.10000000000002</v>
      </c>
      <c r="G10" s="118">
        <v>299.89999999999998</v>
      </c>
      <c r="H10" s="118">
        <v>293.5</v>
      </c>
      <c r="I10" s="118">
        <v>285.3</v>
      </c>
      <c r="J10" s="118">
        <v>290.2</v>
      </c>
      <c r="K10" s="118">
        <v>290.8</v>
      </c>
      <c r="L10" s="118">
        <v>290.60000000000002</v>
      </c>
      <c r="M10" s="118">
        <v>291.8</v>
      </c>
      <c r="N10" s="118"/>
      <c r="O10" s="58">
        <f t="shared" ref="O10:O33" si="0">AVERAGE(B10:M10)</f>
        <v>290.20833333333337</v>
      </c>
      <c r="P10" s="39">
        <f>(AVERAGE(H9:M9)+AVERAGE(B10:G10))/2</f>
        <v>291.16666666666663</v>
      </c>
    </row>
    <row r="11" spans="1:16" s="36" customFormat="1" ht="18.2" customHeight="1">
      <c r="A11" s="189">
        <v>1992</v>
      </c>
      <c r="B11" s="120">
        <v>293.2</v>
      </c>
      <c r="C11" s="120">
        <v>294.7</v>
      </c>
      <c r="D11" s="118">
        <v>295.89999999999998</v>
      </c>
      <c r="E11" s="118">
        <v>295.89999999999998</v>
      </c>
      <c r="F11" s="118">
        <v>296.10000000000002</v>
      </c>
      <c r="G11" s="120">
        <v>297.60000000000002</v>
      </c>
      <c r="H11" s="120">
        <v>296</v>
      </c>
      <c r="I11" s="120">
        <v>286.7</v>
      </c>
      <c r="J11" s="118">
        <v>296.60000000000002</v>
      </c>
      <c r="K11" s="118">
        <v>297.39999999999998</v>
      </c>
      <c r="L11" s="118">
        <v>295.8</v>
      </c>
      <c r="M11" s="118">
        <v>294.89999999999998</v>
      </c>
      <c r="N11" s="118"/>
      <c r="O11" s="58">
        <f t="shared" si="0"/>
        <v>295.06666666666666</v>
      </c>
      <c r="P11" s="39">
        <f t="shared" ref="P11:P33" si="1">(AVERAGE(H10:M10)+AVERAGE(B11:G11))/2</f>
        <v>292.96666666666664</v>
      </c>
    </row>
    <row r="12" spans="1:16" s="36" customFormat="1" ht="18.2" customHeight="1">
      <c r="A12" s="189">
        <v>1993</v>
      </c>
      <c r="B12" s="120">
        <v>292.89999999999998</v>
      </c>
      <c r="C12" s="118">
        <v>292.3</v>
      </c>
      <c r="D12" s="118">
        <v>292.3</v>
      </c>
      <c r="E12" s="118">
        <v>292.39999999999998</v>
      </c>
      <c r="F12" s="118">
        <v>292.3</v>
      </c>
      <c r="G12" s="118">
        <v>275.8</v>
      </c>
      <c r="H12" s="118">
        <v>279.3</v>
      </c>
      <c r="I12" s="118">
        <v>295.2</v>
      </c>
      <c r="J12" s="118">
        <v>285.5</v>
      </c>
      <c r="K12" s="118">
        <v>288.39999999999998</v>
      </c>
      <c r="L12" s="120">
        <v>292</v>
      </c>
      <c r="M12" s="120">
        <v>292.89999999999998</v>
      </c>
      <c r="N12" s="118"/>
      <c r="O12" s="58">
        <f t="shared" si="0"/>
        <v>289.27500000000003</v>
      </c>
      <c r="P12" s="39">
        <f t="shared" si="1"/>
        <v>292.11666666666667</v>
      </c>
    </row>
    <row r="13" spans="1:16" s="36" customFormat="1" ht="18.2" customHeight="1">
      <c r="A13" s="189">
        <v>1994</v>
      </c>
      <c r="B13" s="120">
        <v>295.3</v>
      </c>
      <c r="C13" s="118">
        <v>295.7</v>
      </c>
      <c r="D13" s="118">
        <v>297.2</v>
      </c>
      <c r="E13" s="118">
        <v>299.2</v>
      </c>
      <c r="F13" s="118">
        <v>299.39999999999998</v>
      </c>
      <c r="G13" s="118">
        <v>297.3</v>
      </c>
      <c r="H13" s="118">
        <v>304.60000000000002</v>
      </c>
      <c r="I13" s="118">
        <v>319.3</v>
      </c>
      <c r="J13" s="120">
        <v>299.60000000000002</v>
      </c>
      <c r="K13" s="118">
        <v>299.39999999999998</v>
      </c>
      <c r="L13" s="118">
        <v>299.60000000000002</v>
      </c>
      <c r="M13" s="118">
        <v>301.3</v>
      </c>
      <c r="N13" s="118"/>
      <c r="O13" s="58">
        <f t="shared" si="0"/>
        <v>300.65833333333336</v>
      </c>
      <c r="P13" s="39">
        <f t="shared" si="1"/>
        <v>293.11666666666667</v>
      </c>
    </row>
    <row r="14" spans="1:16" s="36" customFormat="1" ht="18.2" customHeight="1">
      <c r="A14" s="189">
        <v>1995</v>
      </c>
      <c r="B14" s="120">
        <v>302.39999999999998</v>
      </c>
      <c r="C14" s="118">
        <v>303.89999999999998</v>
      </c>
      <c r="D14" s="120">
        <v>305.3</v>
      </c>
      <c r="E14" s="118">
        <v>305.7</v>
      </c>
      <c r="F14" s="120">
        <v>305.10000000000002</v>
      </c>
      <c r="G14" s="118">
        <v>303.89999999999998</v>
      </c>
      <c r="H14" s="118">
        <v>311.10000000000002</v>
      </c>
      <c r="I14" s="118">
        <v>322.7</v>
      </c>
      <c r="J14" s="120">
        <v>296.7</v>
      </c>
      <c r="K14" s="118">
        <v>299.39999999999998</v>
      </c>
      <c r="L14" s="118">
        <v>302.2</v>
      </c>
      <c r="M14" s="120">
        <v>305</v>
      </c>
      <c r="N14" s="120"/>
      <c r="O14" s="58">
        <f t="shared" si="0"/>
        <v>305.2833333333333</v>
      </c>
      <c r="P14" s="39">
        <f t="shared" si="1"/>
        <v>304.17500000000001</v>
      </c>
    </row>
    <row r="15" spans="1:16" s="36" customFormat="1" ht="18.2" customHeight="1">
      <c r="A15" s="189">
        <v>1996</v>
      </c>
      <c r="B15" s="120">
        <v>306.8</v>
      </c>
      <c r="C15" s="120">
        <v>307.7</v>
      </c>
      <c r="D15" s="120">
        <v>308</v>
      </c>
      <c r="E15" s="118">
        <v>309.39999999999998</v>
      </c>
      <c r="F15" s="118">
        <v>308.39999999999998</v>
      </c>
      <c r="G15" s="120">
        <v>305.60000000000002</v>
      </c>
      <c r="H15" s="118">
        <v>376.9</v>
      </c>
      <c r="I15" s="118">
        <v>311.7</v>
      </c>
      <c r="J15" s="120">
        <v>312</v>
      </c>
      <c r="K15" s="118">
        <v>314.5</v>
      </c>
      <c r="L15" s="118">
        <v>314.5</v>
      </c>
      <c r="M15" s="120">
        <v>314</v>
      </c>
      <c r="N15" s="118"/>
      <c r="O15" s="58">
        <f t="shared" si="0"/>
        <v>315.79166666666669</v>
      </c>
      <c r="P15" s="39">
        <f t="shared" si="1"/>
        <v>306.91666666666669</v>
      </c>
    </row>
    <row r="16" spans="1:16" s="36" customFormat="1" ht="18.2" customHeight="1">
      <c r="A16" s="189">
        <v>1997</v>
      </c>
      <c r="B16" s="120">
        <v>312</v>
      </c>
      <c r="C16" s="118">
        <v>311.5</v>
      </c>
      <c r="D16" s="120">
        <v>310</v>
      </c>
      <c r="E16" s="118">
        <v>308.89999999999998</v>
      </c>
      <c r="F16" s="118">
        <v>311.10000000000002</v>
      </c>
      <c r="G16" s="120">
        <v>316.7</v>
      </c>
      <c r="H16" s="120">
        <v>310.60000000000002</v>
      </c>
      <c r="I16" s="118">
        <v>305.7</v>
      </c>
      <c r="J16" s="118">
        <v>307.60000000000002</v>
      </c>
      <c r="K16" s="118">
        <v>307.89999999999998</v>
      </c>
      <c r="L16" s="118">
        <v>308.10000000000002</v>
      </c>
      <c r="M16" s="118">
        <v>308.39999999999998</v>
      </c>
      <c r="N16" s="118"/>
      <c r="O16" s="58">
        <f t="shared" si="0"/>
        <v>309.875</v>
      </c>
      <c r="P16" s="39">
        <f t="shared" si="1"/>
        <v>317.81666666666666</v>
      </c>
    </row>
    <row r="17" spans="1:16" s="36" customFormat="1" ht="18.2" customHeight="1">
      <c r="A17" s="189">
        <v>1998</v>
      </c>
      <c r="B17" s="120">
        <v>308.8</v>
      </c>
      <c r="C17" s="118">
        <v>308.8</v>
      </c>
      <c r="D17" s="120">
        <v>308.5</v>
      </c>
      <c r="E17" s="118">
        <v>307.8</v>
      </c>
      <c r="F17" s="118">
        <v>307.8</v>
      </c>
      <c r="G17" s="118">
        <v>316.10000000000002</v>
      </c>
      <c r="H17" s="118">
        <v>310.3</v>
      </c>
      <c r="I17" s="120">
        <v>300.8</v>
      </c>
      <c r="J17" s="118">
        <v>304.2</v>
      </c>
      <c r="K17" s="118">
        <v>303.89999999999998</v>
      </c>
      <c r="L17" s="118">
        <v>303.10000000000002</v>
      </c>
      <c r="M17" s="118">
        <v>303.39999999999998</v>
      </c>
      <c r="N17" s="118"/>
      <c r="O17" s="58">
        <f t="shared" si="0"/>
        <v>306.95833333333337</v>
      </c>
      <c r="P17" s="39">
        <f t="shared" si="1"/>
        <v>308.8416666666667</v>
      </c>
    </row>
    <row r="18" spans="1:16" s="36" customFormat="1" ht="18.2" customHeight="1">
      <c r="A18" s="189">
        <v>1999</v>
      </c>
      <c r="B18" s="120">
        <v>300.3</v>
      </c>
      <c r="C18" s="118">
        <v>298.3</v>
      </c>
      <c r="D18" s="118">
        <v>300.2</v>
      </c>
      <c r="E18" s="118">
        <v>291.7</v>
      </c>
      <c r="F18" s="118">
        <v>292.5</v>
      </c>
      <c r="G18" s="120">
        <v>307.2</v>
      </c>
      <c r="H18" s="118">
        <v>297.89999999999998</v>
      </c>
      <c r="I18" s="120">
        <v>277.8</v>
      </c>
      <c r="J18" s="120">
        <v>284.39999999999998</v>
      </c>
      <c r="K18" s="120">
        <v>277.89999999999998</v>
      </c>
      <c r="L18" s="118">
        <v>279.3</v>
      </c>
      <c r="M18" s="118">
        <v>279.39999999999998</v>
      </c>
      <c r="N18" s="118"/>
      <c r="O18" s="58">
        <f t="shared" si="0"/>
        <v>290.57500000000005</v>
      </c>
      <c r="P18" s="39">
        <f t="shared" si="1"/>
        <v>301.32499999999999</v>
      </c>
    </row>
    <row r="19" spans="1:16" s="36" customFormat="1" ht="18.2" customHeight="1">
      <c r="A19" s="189">
        <v>2000</v>
      </c>
      <c r="B19" s="120">
        <v>279.10000000000002</v>
      </c>
      <c r="C19" s="118">
        <v>282.89999999999998</v>
      </c>
      <c r="D19" s="120">
        <v>282</v>
      </c>
      <c r="E19" s="118">
        <v>285.7</v>
      </c>
      <c r="F19" s="120">
        <v>286.39999999999998</v>
      </c>
      <c r="G19" s="118">
        <v>324.8</v>
      </c>
      <c r="H19" s="118">
        <v>301.3</v>
      </c>
      <c r="I19" s="120">
        <v>280</v>
      </c>
      <c r="J19" s="118">
        <v>281.8</v>
      </c>
      <c r="K19" s="118">
        <v>281.3</v>
      </c>
      <c r="L19" s="118">
        <v>280.5</v>
      </c>
      <c r="M19" s="120">
        <v>276.2</v>
      </c>
      <c r="N19" s="120"/>
      <c r="O19" s="58">
        <f t="shared" si="0"/>
        <v>286.83333333333331</v>
      </c>
      <c r="P19" s="39">
        <f t="shared" si="1"/>
        <v>286.46666666666664</v>
      </c>
    </row>
    <row r="20" spans="1:16" s="36" customFormat="1" ht="18.2" customHeight="1">
      <c r="A20" s="196">
        <v>2001</v>
      </c>
      <c r="B20" s="120">
        <v>282.7</v>
      </c>
      <c r="C20" s="120">
        <v>283.3</v>
      </c>
      <c r="D20" s="120">
        <v>283.8</v>
      </c>
      <c r="E20" s="120">
        <v>283.5</v>
      </c>
      <c r="F20" s="120">
        <v>281.39999999999998</v>
      </c>
      <c r="G20" s="120">
        <v>282.8</v>
      </c>
      <c r="H20" s="120">
        <v>271.89999999999998</v>
      </c>
      <c r="I20" s="120">
        <v>284.7</v>
      </c>
      <c r="J20" s="120">
        <v>285.60000000000002</v>
      </c>
      <c r="K20" s="120">
        <v>285.8</v>
      </c>
      <c r="L20" s="120">
        <v>285.89999999999998</v>
      </c>
      <c r="M20" s="120">
        <v>288.10000000000002</v>
      </c>
      <c r="N20" s="120"/>
      <c r="O20" s="58">
        <f t="shared" si="0"/>
        <v>283.29166666666663</v>
      </c>
      <c r="P20" s="39">
        <f t="shared" si="1"/>
        <v>283.21666666666664</v>
      </c>
    </row>
    <row r="21" spans="1:16" s="36" customFormat="1" ht="18.2" customHeight="1">
      <c r="A21" s="196">
        <v>2002</v>
      </c>
      <c r="B21" s="120">
        <v>292.2</v>
      </c>
      <c r="C21" s="120">
        <v>294.39999999999998</v>
      </c>
      <c r="D21" s="120">
        <v>294.89999999999998</v>
      </c>
      <c r="E21" s="120">
        <v>297.3</v>
      </c>
      <c r="F21" s="120">
        <v>292.89999999999998</v>
      </c>
      <c r="G21" s="120">
        <v>287.7</v>
      </c>
      <c r="H21" s="120">
        <v>294.89999999999998</v>
      </c>
      <c r="I21" s="120">
        <v>295.60000000000002</v>
      </c>
      <c r="J21" s="120">
        <v>296.60000000000002</v>
      </c>
      <c r="K21" s="120">
        <v>297.89999999999998</v>
      </c>
      <c r="L21" s="120">
        <v>297.39999999999998</v>
      </c>
      <c r="M21" s="120">
        <v>299.5</v>
      </c>
      <c r="N21" s="120"/>
      <c r="O21" s="58">
        <f t="shared" si="0"/>
        <v>295.10833333333329</v>
      </c>
      <c r="P21" s="39">
        <f t="shared" si="1"/>
        <v>288.45</v>
      </c>
    </row>
    <row r="22" spans="1:16" s="36" customFormat="1" ht="18.2" customHeight="1">
      <c r="A22" s="189">
        <v>2003</v>
      </c>
      <c r="B22" s="120">
        <v>296</v>
      </c>
      <c r="C22" s="120">
        <v>300.60000000000002</v>
      </c>
      <c r="D22" s="120">
        <v>299.8</v>
      </c>
      <c r="E22" s="120">
        <v>300.7</v>
      </c>
      <c r="F22" s="120">
        <v>301.60000000000002</v>
      </c>
      <c r="G22" s="120">
        <v>287.8</v>
      </c>
      <c r="H22" s="120">
        <v>303.5</v>
      </c>
      <c r="I22" s="120">
        <v>304</v>
      </c>
      <c r="J22" s="120">
        <v>303.3</v>
      </c>
      <c r="K22" s="120">
        <v>302.2</v>
      </c>
      <c r="L22" s="123">
        <v>302</v>
      </c>
      <c r="M22" s="120">
        <v>303.60000000000002</v>
      </c>
      <c r="N22" s="122"/>
      <c r="O22" s="58">
        <f t="shared" si="0"/>
        <v>300.42500000000001</v>
      </c>
      <c r="P22" s="39">
        <f t="shared" si="1"/>
        <v>297.36666666666667</v>
      </c>
    </row>
    <row r="23" spans="1:16" s="36" customFormat="1" ht="18.2" customHeight="1">
      <c r="A23" s="189">
        <v>2004</v>
      </c>
      <c r="B23" s="120">
        <v>303.60000000000002</v>
      </c>
      <c r="C23" s="123">
        <v>302.10000000000002</v>
      </c>
      <c r="D23" s="121">
        <v>302.5</v>
      </c>
      <c r="E23" s="123">
        <v>302.39999999999998</v>
      </c>
      <c r="F23" s="120">
        <v>303.10000000000002</v>
      </c>
      <c r="G23" s="123">
        <v>303.7</v>
      </c>
      <c r="H23" s="123">
        <v>313.5</v>
      </c>
      <c r="I23" s="120">
        <v>307.89999999999998</v>
      </c>
      <c r="J23" s="121">
        <v>309.3</v>
      </c>
      <c r="K23" s="121">
        <v>312.5</v>
      </c>
      <c r="L23" s="123">
        <v>310.3</v>
      </c>
      <c r="M23" s="123">
        <v>307</v>
      </c>
      <c r="N23" s="124"/>
      <c r="O23" s="58">
        <f t="shared" si="0"/>
        <v>306.49166666666667</v>
      </c>
      <c r="P23" s="39">
        <f t="shared" si="1"/>
        <v>303</v>
      </c>
    </row>
    <row r="24" spans="1:16" s="36" customFormat="1" ht="18.2" customHeight="1">
      <c r="A24" s="189">
        <v>2005</v>
      </c>
      <c r="B24" s="120">
        <v>305.89999999999998</v>
      </c>
      <c r="C24" s="121">
        <v>307.10000000000002</v>
      </c>
      <c r="D24" s="123">
        <v>306.8</v>
      </c>
      <c r="E24" s="121">
        <v>307.89999999999998</v>
      </c>
      <c r="F24" s="120">
        <v>307.3</v>
      </c>
      <c r="G24" s="123">
        <v>304.89999999999998</v>
      </c>
      <c r="H24" s="123">
        <v>302.7</v>
      </c>
      <c r="I24" s="123">
        <v>303</v>
      </c>
      <c r="J24" s="123">
        <v>303.39999999999998</v>
      </c>
      <c r="K24" s="123">
        <v>305</v>
      </c>
      <c r="L24" s="121">
        <v>307.8</v>
      </c>
      <c r="M24" s="121">
        <v>299.10000000000002</v>
      </c>
      <c r="N24" s="124"/>
      <c r="O24" s="58">
        <f t="shared" si="0"/>
        <v>305.07499999999999</v>
      </c>
      <c r="P24" s="39">
        <f t="shared" si="1"/>
        <v>308.36666666666662</v>
      </c>
    </row>
    <row r="25" spans="1:16" s="36" customFormat="1" ht="18.2" customHeight="1">
      <c r="A25" s="189">
        <v>2006</v>
      </c>
      <c r="B25" s="120">
        <v>304.3</v>
      </c>
      <c r="C25" s="120">
        <v>304.2</v>
      </c>
      <c r="D25" s="123">
        <v>304.2</v>
      </c>
      <c r="E25" s="123">
        <v>303</v>
      </c>
      <c r="F25" s="120">
        <v>301.5</v>
      </c>
      <c r="G25" s="123">
        <v>299.8</v>
      </c>
      <c r="H25" s="123">
        <v>302.39999999999998</v>
      </c>
      <c r="I25" s="121">
        <v>299.60000000000002</v>
      </c>
      <c r="J25" s="123">
        <v>299.89999999999998</v>
      </c>
      <c r="K25" s="123">
        <v>299</v>
      </c>
      <c r="L25" s="121">
        <v>301.39999999999998</v>
      </c>
      <c r="M25" s="125">
        <v>292.2</v>
      </c>
      <c r="N25" s="122"/>
      <c r="O25" s="58">
        <f t="shared" si="0"/>
        <v>300.95833333333331</v>
      </c>
      <c r="P25" s="39">
        <f t="shared" si="1"/>
        <v>303.16666666666663</v>
      </c>
    </row>
    <row r="26" spans="1:16" s="36" customFormat="1" ht="18.2" customHeight="1">
      <c r="A26" s="189">
        <v>2007</v>
      </c>
      <c r="B26" s="120">
        <v>299.39999999999998</v>
      </c>
      <c r="C26" s="120">
        <v>299</v>
      </c>
      <c r="D26" s="123">
        <v>299</v>
      </c>
      <c r="E26" s="121">
        <v>298.7</v>
      </c>
      <c r="F26" s="120">
        <v>298.8</v>
      </c>
      <c r="G26" s="123">
        <v>296.89999999999998</v>
      </c>
      <c r="H26" s="123">
        <v>309.7</v>
      </c>
      <c r="I26" s="121">
        <v>297.5</v>
      </c>
      <c r="J26" s="123">
        <v>295.60000000000002</v>
      </c>
      <c r="K26" s="121">
        <v>295.2</v>
      </c>
      <c r="L26" s="121">
        <v>294.3</v>
      </c>
      <c r="M26" s="121">
        <v>295.60000000000002</v>
      </c>
      <c r="N26" s="122"/>
      <c r="O26" s="58">
        <f t="shared" si="0"/>
        <v>298.30833333333328</v>
      </c>
      <c r="P26" s="39">
        <f t="shared" si="1"/>
        <v>298.85833333333335</v>
      </c>
    </row>
    <row r="27" spans="1:16" s="36" customFormat="1" ht="18.2" customHeight="1">
      <c r="A27" s="190">
        <v>2008</v>
      </c>
      <c r="B27" s="126">
        <v>295.39999999999998</v>
      </c>
      <c r="C27" s="126">
        <v>295.7</v>
      </c>
      <c r="D27" s="127">
        <v>295.7</v>
      </c>
      <c r="E27" s="127">
        <v>296.10000000000002</v>
      </c>
      <c r="F27" s="127">
        <v>297.39999999999998</v>
      </c>
      <c r="G27" s="127">
        <v>309.8</v>
      </c>
      <c r="H27" s="139">
        <v>296.3</v>
      </c>
      <c r="I27" s="127">
        <v>299.3</v>
      </c>
      <c r="J27" s="127">
        <v>300.60000000000002</v>
      </c>
      <c r="K27" s="127">
        <v>300.89999999999998</v>
      </c>
      <c r="L27" s="127">
        <v>301.8</v>
      </c>
      <c r="M27" s="127">
        <v>303.5</v>
      </c>
      <c r="N27" s="127"/>
      <c r="O27" s="58">
        <f t="shared" si="0"/>
        <v>299.37500000000006</v>
      </c>
      <c r="P27" s="39">
        <f t="shared" si="1"/>
        <v>298.16666666666669</v>
      </c>
    </row>
    <row r="28" spans="1:16" s="36" customFormat="1" ht="18.2" customHeight="1">
      <c r="A28" s="191">
        <v>2009</v>
      </c>
      <c r="B28" s="127">
        <v>297.3</v>
      </c>
      <c r="C28" s="127">
        <v>298.2</v>
      </c>
      <c r="D28" s="123">
        <v>298.39999999999998</v>
      </c>
      <c r="E28" s="132">
        <v>299.5</v>
      </c>
      <c r="F28" s="123">
        <v>301.7</v>
      </c>
      <c r="G28" s="121">
        <v>300.5</v>
      </c>
      <c r="H28" s="123">
        <v>287.3</v>
      </c>
      <c r="I28" s="121">
        <v>277.8</v>
      </c>
      <c r="J28" s="121">
        <v>276.39999999999998</v>
      </c>
      <c r="K28" s="123">
        <v>276.5</v>
      </c>
      <c r="L28" s="121">
        <v>274.89999999999998</v>
      </c>
      <c r="M28" s="123">
        <v>272.39999999999998</v>
      </c>
      <c r="N28" s="121"/>
      <c r="O28" s="58">
        <f t="shared" si="0"/>
        <v>288.40833333333336</v>
      </c>
      <c r="P28" s="39">
        <f t="shared" si="1"/>
        <v>299.83333333333337</v>
      </c>
    </row>
    <row r="29" spans="1:16" s="36" customFormat="1" ht="18.2" customHeight="1">
      <c r="A29" s="191">
        <v>2010</v>
      </c>
      <c r="B29" s="127">
        <v>273.89999999999998</v>
      </c>
      <c r="C29" s="127">
        <v>274.10000000000002</v>
      </c>
      <c r="D29" s="123">
        <v>282.60000000000002</v>
      </c>
      <c r="E29" s="132">
        <v>272.10000000000002</v>
      </c>
      <c r="F29" s="123">
        <v>275.89999999999998</v>
      </c>
      <c r="G29" s="121">
        <v>269.2</v>
      </c>
      <c r="H29" s="123">
        <v>266.3</v>
      </c>
      <c r="I29" s="121">
        <v>263.7</v>
      </c>
      <c r="J29" s="123">
        <v>262</v>
      </c>
      <c r="K29" s="121">
        <v>260.3</v>
      </c>
      <c r="L29" s="121">
        <v>257.60000000000002</v>
      </c>
      <c r="M29" s="121">
        <v>259.89999999999998</v>
      </c>
      <c r="N29" s="121"/>
      <c r="O29" s="58">
        <f t="shared" si="0"/>
        <v>268.13333333333333</v>
      </c>
      <c r="P29" s="39">
        <f t="shared" si="1"/>
        <v>276.0916666666667</v>
      </c>
    </row>
    <row r="30" spans="1:16" s="36" customFormat="1" ht="18.2" customHeight="1">
      <c r="A30" s="191">
        <v>2011</v>
      </c>
      <c r="B30" s="127">
        <v>259.7</v>
      </c>
      <c r="C30" s="127">
        <v>259.2</v>
      </c>
      <c r="D30" s="123">
        <v>259</v>
      </c>
      <c r="E30" s="132">
        <v>260.2</v>
      </c>
      <c r="F30" s="123">
        <v>260.5</v>
      </c>
      <c r="G30" s="123">
        <v>260.39999999999998</v>
      </c>
      <c r="H30" s="123">
        <v>260.2</v>
      </c>
      <c r="I30" s="123">
        <v>256.89999999999998</v>
      </c>
      <c r="J30" s="123">
        <v>257.39999999999998</v>
      </c>
      <c r="K30" s="121">
        <v>257.5</v>
      </c>
      <c r="L30" s="121">
        <v>261.60000000000002</v>
      </c>
      <c r="M30" s="121">
        <v>259.5</v>
      </c>
      <c r="N30" s="121"/>
      <c r="O30" s="58">
        <f t="shared" si="0"/>
        <v>259.34166666666664</v>
      </c>
      <c r="P30" s="39">
        <f t="shared" si="1"/>
        <v>260.73333333333335</v>
      </c>
    </row>
    <row r="31" spans="1:16" s="36" customFormat="1" ht="18.2" customHeight="1">
      <c r="A31" s="191">
        <v>2012</v>
      </c>
      <c r="B31" s="127">
        <v>260.39999999999998</v>
      </c>
      <c r="C31" s="127">
        <v>258.3</v>
      </c>
      <c r="D31" s="123">
        <v>258.39999999999998</v>
      </c>
      <c r="E31" s="132">
        <v>260.39999999999998</v>
      </c>
      <c r="F31" s="123">
        <v>258.5</v>
      </c>
      <c r="G31" s="123">
        <v>258.2</v>
      </c>
      <c r="H31" s="123">
        <v>257.39999999999998</v>
      </c>
      <c r="I31" s="121">
        <v>255.1</v>
      </c>
      <c r="J31" s="121">
        <v>262.2</v>
      </c>
      <c r="K31" s="123">
        <v>261.5</v>
      </c>
      <c r="L31" s="123">
        <v>260.89999999999998</v>
      </c>
      <c r="M31" s="121">
        <v>257.8</v>
      </c>
      <c r="N31" s="121"/>
      <c r="O31" s="58">
        <f t="shared" si="0"/>
        <v>259.09166666666664</v>
      </c>
      <c r="P31" s="39">
        <f t="shared" si="1"/>
        <v>258.94166666666666</v>
      </c>
    </row>
    <row r="32" spans="1:16" s="36" customFormat="1" ht="18.2" customHeight="1">
      <c r="A32" s="160">
        <v>2013</v>
      </c>
      <c r="B32" s="127">
        <v>254.1</v>
      </c>
      <c r="C32" s="127">
        <v>252.6</v>
      </c>
      <c r="D32" s="127">
        <v>251.7</v>
      </c>
      <c r="E32" s="127">
        <v>249.2</v>
      </c>
      <c r="F32" s="123">
        <v>248.8</v>
      </c>
      <c r="G32" s="121">
        <v>241.8</v>
      </c>
      <c r="H32" s="123">
        <v>239.3</v>
      </c>
      <c r="I32" s="121">
        <v>241.6</v>
      </c>
      <c r="J32" s="121">
        <v>240.2</v>
      </c>
      <c r="K32" s="121">
        <v>239.4</v>
      </c>
      <c r="L32" s="121">
        <v>237.8</v>
      </c>
      <c r="M32" s="121">
        <v>237.8</v>
      </c>
      <c r="N32" s="121"/>
      <c r="O32" s="58">
        <f t="shared" si="0"/>
        <v>244.52500000000001</v>
      </c>
      <c r="P32" s="39">
        <f t="shared" si="1"/>
        <v>254.42499999999995</v>
      </c>
    </row>
    <row r="33" spans="1:16" s="36" customFormat="1" ht="18.2" customHeight="1">
      <c r="A33" s="160">
        <v>2014</v>
      </c>
      <c r="B33" s="127">
        <v>237</v>
      </c>
      <c r="C33" s="127">
        <v>238.7</v>
      </c>
      <c r="D33" s="121">
        <v>238.3</v>
      </c>
      <c r="E33" s="131">
        <v>237.9</v>
      </c>
      <c r="F33" s="123">
        <v>237.1</v>
      </c>
      <c r="G33" s="121">
        <v>226.8</v>
      </c>
      <c r="H33" s="123">
        <v>229.9</v>
      </c>
      <c r="I33" s="121">
        <v>232.8</v>
      </c>
      <c r="J33" s="121">
        <v>232.7</v>
      </c>
      <c r="K33" s="121">
        <v>231.2</v>
      </c>
      <c r="L33" s="121">
        <v>231.6</v>
      </c>
      <c r="M33" s="123">
        <v>231.6</v>
      </c>
      <c r="N33" s="121"/>
      <c r="O33" s="58">
        <f t="shared" si="0"/>
        <v>233.79999999999995</v>
      </c>
      <c r="P33" s="39">
        <f t="shared" si="1"/>
        <v>237.65833333333333</v>
      </c>
    </row>
    <row r="34" spans="1:16" s="36" customFormat="1" ht="18.2" customHeight="1">
      <c r="A34" s="160">
        <v>2015</v>
      </c>
      <c r="B34" s="127">
        <v>230.3</v>
      </c>
      <c r="C34" s="127">
        <v>231.1</v>
      </c>
      <c r="D34" s="121">
        <v>231.2</v>
      </c>
      <c r="E34" s="131">
        <v>230.5</v>
      </c>
      <c r="F34" s="241" t="s">
        <v>40</v>
      </c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211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8"/>
      <c r="C38" s="28"/>
      <c r="D38" s="28"/>
      <c r="E38" s="28"/>
      <c r="F38" s="28"/>
      <c r="G38" s="28"/>
      <c r="H38" s="28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4"/>
    </row>
    <row r="40" spans="1:16" ht="15.75">
      <c r="A40" s="27"/>
      <c r="B40" s="27"/>
      <c r="C40" s="27"/>
      <c r="D40" s="27"/>
      <c r="E40" s="27"/>
      <c r="F40" s="27"/>
      <c r="G40" s="27"/>
      <c r="H40" s="27"/>
      <c r="I40" s="4"/>
      <c r="J40" s="4" t="s">
        <v>27</v>
      </c>
      <c r="K40" s="30"/>
      <c r="L40" s="30"/>
      <c r="M40" s="30"/>
      <c r="P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="85" zoomScaleNormal="85" workbookViewId="0">
      <selection activeCell="F34" sqref="F34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0" t="s">
        <v>70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52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14.2</v>
      </c>
      <c r="C9" s="118">
        <v>14.2</v>
      </c>
      <c r="D9" s="120">
        <v>14.2</v>
      </c>
      <c r="E9" s="118">
        <v>14.1</v>
      </c>
      <c r="F9" s="118">
        <v>14.1</v>
      </c>
      <c r="G9" s="120">
        <v>14</v>
      </c>
      <c r="H9" s="118">
        <v>13.7</v>
      </c>
      <c r="I9" s="118">
        <v>13.8</v>
      </c>
      <c r="J9" s="120">
        <v>14</v>
      </c>
      <c r="K9" s="118">
        <v>13.5</v>
      </c>
      <c r="L9" s="118">
        <v>13.8</v>
      </c>
      <c r="M9" s="118">
        <v>13.5</v>
      </c>
      <c r="N9" s="118"/>
      <c r="O9" s="58">
        <f>AVERAGE(B9:M9)</f>
        <v>13.925000000000002</v>
      </c>
      <c r="P9" s="119" t="s">
        <v>21</v>
      </c>
    </row>
    <row r="10" spans="1:16" s="36" customFormat="1" ht="18.2" customHeight="1">
      <c r="A10" s="189">
        <v>1991</v>
      </c>
      <c r="B10" s="120">
        <v>13.3</v>
      </c>
      <c r="C10" s="118">
        <v>13.4</v>
      </c>
      <c r="D10" s="118">
        <v>13.5</v>
      </c>
      <c r="E10" s="120">
        <v>13.6</v>
      </c>
      <c r="F10" s="118">
        <v>13.7</v>
      </c>
      <c r="G10" s="118">
        <v>13.8</v>
      </c>
      <c r="H10" s="118">
        <v>13.9</v>
      </c>
      <c r="I10" s="118">
        <v>13.9</v>
      </c>
      <c r="J10" s="118">
        <v>13.9</v>
      </c>
      <c r="K10" s="118">
        <v>14.1</v>
      </c>
      <c r="L10" s="120">
        <v>14</v>
      </c>
      <c r="M10" s="120">
        <v>14</v>
      </c>
      <c r="N10" s="118"/>
      <c r="O10" s="58">
        <f t="shared" ref="O10:O33" si="0">AVERAGE(B10:M10)</f>
        <v>13.758333333333335</v>
      </c>
      <c r="P10" s="39">
        <f>(AVERAGE(H9:M9)+AVERAGE(B10:G10))/2</f>
        <v>13.633333333333333</v>
      </c>
    </row>
    <row r="11" spans="1:16" s="36" customFormat="1" ht="18.2" customHeight="1">
      <c r="A11" s="189">
        <v>1992</v>
      </c>
      <c r="B11" s="120">
        <v>14.3</v>
      </c>
      <c r="C11" s="120">
        <v>14.4</v>
      </c>
      <c r="D11" s="118">
        <v>14.5</v>
      </c>
      <c r="E11" s="118">
        <v>14.4</v>
      </c>
      <c r="F11" s="118">
        <v>14.3</v>
      </c>
      <c r="G11" s="120">
        <v>14.3</v>
      </c>
      <c r="H11" s="120">
        <v>14.3</v>
      </c>
      <c r="I11" s="120">
        <v>14.5</v>
      </c>
      <c r="J11" s="118">
        <v>13.9</v>
      </c>
      <c r="K11" s="118">
        <v>13.8</v>
      </c>
      <c r="L11" s="118">
        <v>13.8</v>
      </c>
      <c r="M11" s="118">
        <v>13.7</v>
      </c>
      <c r="N11" s="118"/>
      <c r="O11" s="58">
        <f t="shared" si="0"/>
        <v>14.183333333333335</v>
      </c>
      <c r="P11" s="39">
        <f t="shared" ref="P11:P33" si="1">(AVERAGE(H10:M10)+AVERAGE(B11:G11))/2</f>
        <v>14.166666666666668</v>
      </c>
    </row>
    <row r="12" spans="1:16" s="36" customFormat="1" ht="18.2" customHeight="1">
      <c r="A12" s="189">
        <v>1993</v>
      </c>
      <c r="B12" s="120">
        <v>13.8</v>
      </c>
      <c r="C12" s="118">
        <v>13.8</v>
      </c>
      <c r="D12" s="118">
        <v>13.9</v>
      </c>
      <c r="E12" s="120">
        <v>14</v>
      </c>
      <c r="F12" s="118">
        <v>14.2</v>
      </c>
      <c r="G12" s="118">
        <v>14.3</v>
      </c>
      <c r="H12" s="118">
        <v>14.3</v>
      </c>
      <c r="I12" s="118">
        <v>14.3</v>
      </c>
      <c r="J12" s="118">
        <v>14.3</v>
      </c>
      <c r="K12" s="118">
        <v>14.3</v>
      </c>
      <c r="L12" s="120">
        <v>14.3</v>
      </c>
      <c r="M12" s="120">
        <v>14.3</v>
      </c>
      <c r="N12" s="118"/>
      <c r="O12" s="58">
        <f t="shared" si="0"/>
        <v>14.15</v>
      </c>
      <c r="P12" s="39">
        <f t="shared" si="1"/>
        <v>14</v>
      </c>
    </row>
    <row r="13" spans="1:16" s="36" customFormat="1" ht="18.2" customHeight="1">
      <c r="A13" s="189">
        <v>1994</v>
      </c>
      <c r="B13" s="120">
        <v>14.3</v>
      </c>
      <c r="C13" s="118">
        <v>14.1</v>
      </c>
      <c r="D13" s="118">
        <v>14.2</v>
      </c>
      <c r="E13" s="118">
        <v>14.4</v>
      </c>
      <c r="F13" s="118">
        <v>14.2</v>
      </c>
      <c r="G13" s="118">
        <v>14.3</v>
      </c>
      <c r="H13" s="118">
        <v>14.4</v>
      </c>
      <c r="I13" s="118">
        <v>14.4</v>
      </c>
      <c r="J13" s="120">
        <v>14.4</v>
      </c>
      <c r="K13" s="118">
        <v>14.3</v>
      </c>
      <c r="L13" s="118">
        <v>14.2</v>
      </c>
      <c r="M13" s="118">
        <v>14.2</v>
      </c>
      <c r="N13" s="118"/>
      <c r="O13" s="58">
        <f t="shared" si="0"/>
        <v>14.283333333333331</v>
      </c>
      <c r="P13" s="39">
        <f t="shared" si="1"/>
        <v>14.274999999999999</v>
      </c>
    </row>
    <row r="14" spans="1:16" s="36" customFormat="1" ht="18.2" customHeight="1">
      <c r="A14" s="189">
        <v>1995</v>
      </c>
      <c r="B14" s="120">
        <v>14.3</v>
      </c>
      <c r="C14" s="118">
        <v>14.3</v>
      </c>
      <c r="D14" s="120">
        <v>14.4</v>
      </c>
      <c r="E14" s="118">
        <v>14.4</v>
      </c>
      <c r="F14" s="120">
        <v>14.1</v>
      </c>
      <c r="G14" s="118">
        <v>14.1</v>
      </c>
      <c r="H14" s="118">
        <v>14.1</v>
      </c>
      <c r="I14" s="118">
        <v>14.1</v>
      </c>
      <c r="J14" s="120">
        <v>13.9</v>
      </c>
      <c r="K14" s="118">
        <v>13.9</v>
      </c>
      <c r="L14" s="120">
        <v>14</v>
      </c>
      <c r="M14" s="120">
        <v>14.2</v>
      </c>
      <c r="N14" s="120"/>
      <c r="O14" s="58">
        <f t="shared" si="0"/>
        <v>14.149999999999999</v>
      </c>
      <c r="P14" s="39">
        <f t="shared" si="1"/>
        <v>14.291666666666668</v>
      </c>
    </row>
    <row r="15" spans="1:16" s="36" customFormat="1" ht="18.2" customHeight="1">
      <c r="A15" s="189">
        <v>1996</v>
      </c>
      <c r="B15" s="120">
        <v>14.3</v>
      </c>
      <c r="C15" s="120">
        <v>14.3</v>
      </c>
      <c r="D15" s="120">
        <v>14.2</v>
      </c>
      <c r="E15" s="118">
        <v>14.2</v>
      </c>
      <c r="F15" s="118">
        <v>14.2</v>
      </c>
      <c r="G15" s="120">
        <v>14.1</v>
      </c>
      <c r="H15" s="118">
        <v>14.2</v>
      </c>
      <c r="I15" s="118">
        <v>14.1</v>
      </c>
      <c r="J15" s="120">
        <v>14.3</v>
      </c>
      <c r="K15" s="118">
        <v>15.2</v>
      </c>
      <c r="L15" s="118">
        <v>15.1</v>
      </c>
      <c r="M15" s="120">
        <v>14.8</v>
      </c>
      <c r="N15" s="118"/>
      <c r="O15" s="58">
        <f t="shared" si="0"/>
        <v>14.416666666666666</v>
      </c>
      <c r="P15" s="39">
        <f t="shared" si="1"/>
        <v>14.125</v>
      </c>
    </row>
    <row r="16" spans="1:16" s="36" customFormat="1" ht="18.2" customHeight="1">
      <c r="A16" s="189">
        <v>1997</v>
      </c>
      <c r="B16" s="120">
        <v>14.4</v>
      </c>
      <c r="C16" s="118">
        <v>14.4</v>
      </c>
      <c r="D16" s="120">
        <v>14.6</v>
      </c>
      <c r="E16" s="118">
        <v>14.5</v>
      </c>
      <c r="F16" s="118">
        <v>14.6</v>
      </c>
      <c r="G16" s="120">
        <v>14.2</v>
      </c>
      <c r="H16" s="120">
        <v>14.6</v>
      </c>
      <c r="I16" s="118">
        <v>14.8</v>
      </c>
      <c r="J16" s="118">
        <v>14.7</v>
      </c>
      <c r="K16" s="118">
        <v>14.7</v>
      </c>
      <c r="L16" s="118">
        <v>14.9</v>
      </c>
      <c r="M16" s="118">
        <v>14.3</v>
      </c>
      <c r="N16" s="118"/>
      <c r="O16" s="58">
        <f t="shared" si="0"/>
        <v>14.558333333333332</v>
      </c>
      <c r="P16" s="39">
        <f t="shared" si="1"/>
        <v>14.533333333333333</v>
      </c>
    </row>
    <row r="17" spans="1:16" s="36" customFormat="1" ht="18.2" customHeight="1">
      <c r="A17" s="189">
        <v>1998</v>
      </c>
      <c r="B17" s="120">
        <v>14</v>
      </c>
      <c r="C17" s="118">
        <v>14.2</v>
      </c>
      <c r="D17" s="120">
        <v>14.4</v>
      </c>
      <c r="E17" s="118">
        <v>14.3</v>
      </c>
      <c r="F17" s="118">
        <v>14.2</v>
      </c>
      <c r="G17" s="118">
        <v>14.3</v>
      </c>
      <c r="H17" s="120">
        <v>15</v>
      </c>
      <c r="I17" s="120">
        <v>15.1</v>
      </c>
      <c r="J17" s="118">
        <v>15.1</v>
      </c>
      <c r="K17" s="120">
        <v>15</v>
      </c>
      <c r="L17" s="120">
        <v>15</v>
      </c>
      <c r="M17" s="120">
        <v>15</v>
      </c>
      <c r="N17" s="118"/>
      <c r="O17" s="58">
        <f t="shared" si="0"/>
        <v>14.633333333333333</v>
      </c>
      <c r="P17" s="39">
        <f t="shared" si="1"/>
        <v>14.45</v>
      </c>
    </row>
    <row r="18" spans="1:16" s="36" customFormat="1" ht="18.2" customHeight="1">
      <c r="A18" s="189">
        <v>1999</v>
      </c>
      <c r="B18" s="120">
        <v>15.7</v>
      </c>
      <c r="C18" s="118">
        <v>15.1</v>
      </c>
      <c r="D18" s="118">
        <v>15.1</v>
      </c>
      <c r="E18" s="118">
        <v>15.1</v>
      </c>
      <c r="F18" s="118">
        <v>15.4</v>
      </c>
      <c r="G18" s="120">
        <v>15.5</v>
      </c>
      <c r="H18" s="118">
        <v>15.7</v>
      </c>
      <c r="I18" s="120">
        <v>15.4</v>
      </c>
      <c r="J18" s="120">
        <v>15.4</v>
      </c>
      <c r="K18" s="120">
        <v>15.3</v>
      </c>
      <c r="L18" s="118">
        <v>15.3</v>
      </c>
      <c r="M18" s="118">
        <v>15.3</v>
      </c>
      <c r="N18" s="118"/>
      <c r="O18" s="58">
        <f t="shared" si="0"/>
        <v>15.358333333333336</v>
      </c>
      <c r="P18" s="39">
        <f t="shared" si="1"/>
        <v>15.175000000000001</v>
      </c>
    </row>
    <row r="19" spans="1:16" s="36" customFormat="1" ht="18.2" customHeight="1">
      <c r="A19" s="189">
        <v>2000</v>
      </c>
      <c r="B19" s="120">
        <v>15.4</v>
      </c>
      <c r="C19" s="118">
        <v>19.100000000000001</v>
      </c>
      <c r="D19" s="120">
        <v>19.600000000000001</v>
      </c>
      <c r="E19" s="118">
        <v>23.9</v>
      </c>
      <c r="F19" s="120">
        <v>24.1</v>
      </c>
      <c r="G19" s="118">
        <v>23.6</v>
      </c>
      <c r="H19" s="118">
        <v>15.6</v>
      </c>
      <c r="I19" s="120">
        <v>15.5</v>
      </c>
      <c r="J19" s="118">
        <v>15.5</v>
      </c>
      <c r="K19" s="118">
        <v>15.5</v>
      </c>
      <c r="L19" s="118">
        <v>15.9</v>
      </c>
      <c r="M19" s="120">
        <v>15.8</v>
      </c>
      <c r="N19" s="120"/>
      <c r="O19" s="58">
        <f t="shared" si="0"/>
        <v>18.291666666666668</v>
      </c>
      <c r="P19" s="39">
        <f t="shared" si="1"/>
        <v>18.174999999999997</v>
      </c>
    </row>
    <row r="20" spans="1:16" s="36" customFormat="1" ht="18.2" customHeight="1">
      <c r="A20" s="196">
        <v>2001</v>
      </c>
      <c r="B20" s="120">
        <v>14.3</v>
      </c>
      <c r="C20" s="120">
        <v>14.3</v>
      </c>
      <c r="D20" s="120">
        <v>14.4</v>
      </c>
      <c r="E20" s="120">
        <v>14.3</v>
      </c>
      <c r="F20" s="120">
        <v>14.5</v>
      </c>
      <c r="G20" s="120">
        <v>14.7</v>
      </c>
      <c r="H20" s="120">
        <v>14.5</v>
      </c>
      <c r="I20" s="120">
        <v>14.5</v>
      </c>
      <c r="J20" s="120">
        <v>14.6</v>
      </c>
      <c r="K20" s="120">
        <v>14.7</v>
      </c>
      <c r="L20" s="120">
        <v>14.5</v>
      </c>
      <c r="M20" s="120">
        <v>14.5</v>
      </c>
      <c r="N20" s="120"/>
      <c r="O20" s="58">
        <f t="shared" si="0"/>
        <v>14.483333333333333</v>
      </c>
      <c r="P20" s="39">
        <f t="shared" si="1"/>
        <v>15.024999999999999</v>
      </c>
    </row>
    <row r="21" spans="1:16" s="36" customFormat="1" ht="18.2" customHeight="1">
      <c r="A21" s="196">
        <v>2002</v>
      </c>
      <c r="B21" s="120">
        <v>14.6</v>
      </c>
      <c r="C21" s="120">
        <v>14.4</v>
      </c>
      <c r="D21" s="120">
        <v>14.4</v>
      </c>
      <c r="E21" s="120">
        <v>14.4</v>
      </c>
      <c r="F21" s="120">
        <v>14.4</v>
      </c>
      <c r="G21" s="120">
        <v>14.5</v>
      </c>
      <c r="H21" s="120">
        <v>14.5</v>
      </c>
      <c r="I21" s="120">
        <v>14.4</v>
      </c>
      <c r="J21" s="120">
        <v>14.5</v>
      </c>
      <c r="K21" s="120">
        <v>14.6</v>
      </c>
      <c r="L21" s="120">
        <v>14.7</v>
      </c>
      <c r="M21" s="120">
        <v>14.7</v>
      </c>
      <c r="N21" s="120"/>
      <c r="O21" s="58">
        <f t="shared" si="0"/>
        <v>14.508333333333333</v>
      </c>
      <c r="P21" s="39">
        <f t="shared" si="1"/>
        <v>14.5</v>
      </c>
    </row>
    <row r="22" spans="1:16" s="36" customFormat="1" ht="18.2" customHeight="1">
      <c r="A22" s="189">
        <v>2003</v>
      </c>
      <c r="B22" s="120">
        <v>15.7</v>
      </c>
      <c r="C22" s="120">
        <v>15.9</v>
      </c>
      <c r="D22" s="120">
        <v>15.9</v>
      </c>
      <c r="E22" s="120">
        <v>15.9</v>
      </c>
      <c r="F22" s="120">
        <v>15.7</v>
      </c>
      <c r="G22" s="120">
        <v>15.6</v>
      </c>
      <c r="H22" s="120">
        <v>15.5</v>
      </c>
      <c r="I22" s="120">
        <v>15.5</v>
      </c>
      <c r="J22" s="120">
        <v>15.3</v>
      </c>
      <c r="K22" s="120">
        <v>14.8</v>
      </c>
      <c r="L22" s="123">
        <v>14.7</v>
      </c>
      <c r="M22" s="120">
        <v>14.9</v>
      </c>
      <c r="N22" s="122"/>
      <c r="O22" s="58">
        <f t="shared" si="0"/>
        <v>15.450000000000001</v>
      </c>
      <c r="P22" s="39">
        <f t="shared" si="1"/>
        <v>15.175000000000001</v>
      </c>
    </row>
    <row r="23" spans="1:16" s="36" customFormat="1" ht="18.2" customHeight="1">
      <c r="A23" s="189">
        <v>2004</v>
      </c>
      <c r="B23" s="120">
        <v>15.2</v>
      </c>
      <c r="C23" s="123">
        <v>15.3</v>
      </c>
      <c r="D23" s="121">
        <v>15.3</v>
      </c>
      <c r="E23" s="123">
        <v>15.1</v>
      </c>
      <c r="F23" s="120">
        <v>14.9</v>
      </c>
      <c r="G23" s="123">
        <v>15</v>
      </c>
      <c r="H23" s="123">
        <v>15</v>
      </c>
      <c r="I23" s="120">
        <v>15</v>
      </c>
      <c r="J23" s="123">
        <v>15</v>
      </c>
      <c r="K23" s="123">
        <v>15</v>
      </c>
      <c r="L23" s="123">
        <v>15.1</v>
      </c>
      <c r="M23" s="123">
        <v>15</v>
      </c>
      <c r="N23" s="124"/>
      <c r="O23" s="58">
        <f t="shared" si="0"/>
        <v>15.075000000000001</v>
      </c>
      <c r="P23" s="39">
        <f t="shared" si="1"/>
        <v>15.125</v>
      </c>
    </row>
    <row r="24" spans="1:16" s="36" customFormat="1" ht="18.2" customHeight="1">
      <c r="A24" s="189">
        <v>2005</v>
      </c>
      <c r="B24" s="120">
        <v>14.9</v>
      </c>
      <c r="C24" s="121">
        <v>14.9</v>
      </c>
      <c r="D24" s="123">
        <v>14.7</v>
      </c>
      <c r="E24" s="121">
        <v>14.6</v>
      </c>
      <c r="F24" s="120">
        <v>14.6</v>
      </c>
      <c r="G24" s="123">
        <v>14.5</v>
      </c>
      <c r="H24" s="123">
        <v>14.7</v>
      </c>
      <c r="I24" s="123">
        <v>14.7</v>
      </c>
      <c r="J24" s="123">
        <v>14.8</v>
      </c>
      <c r="K24" s="123">
        <v>15.1</v>
      </c>
      <c r="L24" s="123">
        <v>15</v>
      </c>
      <c r="M24" s="123">
        <v>15</v>
      </c>
      <c r="N24" s="124"/>
      <c r="O24" s="58">
        <f t="shared" si="0"/>
        <v>14.791666666666666</v>
      </c>
      <c r="P24" s="39">
        <f t="shared" si="1"/>
        <v>14.858333333333334</v>
      </c>
    </row>
    <row r="25" spans="1:16" s="36" customFormat="1" ht="18.2" customHeight="1">
      <c r="A25" s="189">
        <v>2006</v>
      </c>
      <c r="B25" s="120">
        <v>14.8</v>
      </c>
      <c r="C25" s="120">
        <v>14.8</v>
      </c>
      <c r="D25" s="123">
        <v>14.8</v>
      </c>
      <c r="E25" s="123">
        <v>14.6</v>
      </c>
      <c r="F25" s="120">
        <v>14.7</v>
      </c>
      <c r="G25" s="123">
        <v>14.9</v>
      </c>
      <c r="H25" s="123">
        <v>15.2</v>
      </c>
      <c r="I25" s="121">
        <v>14.6</v>
      </c>
      <c r="J25" s="123">
        <v>14.3</v>
      </c>
      <c r="K25" s="123">
        <v>14.3</v>
      </c>
      <c r="L25" s="121">
        <v>14.5</v>
      </c>
      <c r="M25" s="125">
        <v>14.6</v>
      </c>
      <c r="N25" s="122"/>
      <c r="O25" s="58">
        <f t="shared" si="0"/>
        <v>14.675000000000002</v>
      </c>
      <c r="P25" s="39">
        <f t="shared" si="1"/>
        <v>14.825000000000001</v>
      </c>
    </row>
    <row r="26" spans="1:16" s="36" customFormat="1" ht="18.2" customHeight="1">
      <c r="A26" s="189">
        <v>2007</v>
      </c>
      <c r="B26" s="120">
        <v>14.6</v>
      </c>
      <c r="C26" s="120">
        <v>14.6</v>
      </c>
      <c r="D26" s="123">
        <v>14.8</v>
      </c>
      <c r="E26" s="121">
        <v>14.7</v>
      </c>
      <c r="F26" s="120">
        <v>14.7</v>
      </c>
      <c r="G26" s="123">
        <v>14.9</v>
      </c>
      <c r="H26" s="123">
        <v>14.9</v>
      </c>
      <c r="I26" s="121">
        <v>14.9</v>
      </c>
      <c r="J26" s="123">
        <v>15</v>
      </c>
      <c r="K26" s="121">
        <v>14.8</v>
      </c>
      <c r="L26" s="121">
        <v>14.9</v>
      </c>
      <c r="M26" s="121">
        <v>15.3</v>
      </c>
      <c r="N26" s="122"/>
      <c r="O26" s="58">
        <f t="shared" si="0"/>
        <v>14.84166666666667</v>
      </c>
      <c r="P26" s="39">
        <f t="shared" si="1"/>
        <v>14.649999999999999</v>
      </c>
    </row>
    <row r="27" spans="1:16" s="36" customFormat="1" ht="18.2" customHeight="1">
      <c r="A27" s="190">
        <v>2008</v>
      </c>
      <c r="B27" s="126">
        <v>14.8</v>
      </c>
      <c r="C27" s="126">
        <v>14.6</v>
      </c>
      <c r="D27" s="127">
        <v>14.4</v>
      </c>
      <c r="E27" s="127">
        <v>14.7</v>
      </c>
      <c r="F27" s="127">
        <v>14.8</v>
      </c>
      <c r="G27" s="127">
        <v>14.9</v>
      </c>
      <c r="H27" s="139">
        <v>14.8</v>
      </c>
      <c r="I27" s="127">
        <v>14.7</v>
      </c>
      <c r="J27" s="127">
        <v>14.9</v>
      </c>
      <c r="K27" s="127">
        <v>14.9</v>
      </c>
      <c r="L27" s="127">
        <v>14.7</v>
      </c>
      <c r="M27" s="127">
        <v>14.7</v>
      </c>
      <c r="N27" s="127"/>
      <c r="O27" s="58">
        <f t="shared" si="0"/>
        <v>14.741666666666665</v>
      </c>
      <c r="P27" s="39">
        <f t="shared" si="1"/>
        <v>14.833333333333334</v>
      </c>
    </row>
    <row r="28" spans="1:16" s="36" customFormat="1" ht="18.2" customHeight="1">
      <c r="A28" s="191">
        <v>2009</v>
      </c>
      <c r="B28" s="127">
        <v>14.8</v>
      </c>
      <c r="C28" s="127">
        <v>14.8</v>
      </c>
      <c r="D28" s="123">
        <v>14.9</v>
      </c>
      <c r="E28" s="132">
        <v>17.100000000000001</v>
      </c>
      <c r="F28" s="123">
        <v>16</v>
      </c>
      <c r="G28" s="121">
        <v>14.7</v>
      </c>
      <c r="H28" s="123">
        <v>14.5</v>
      </c>
      <c r="I28" s="121">
        <v>14.5</v>
      </c>
      <c r="J28" s="121">
        <v>14.3</v>
      </c>
      <c r="K28" s="123">
        <v>14.5</v>
      </c>
      <c r="L28" s="121">
        <v>14.5</v>
      </c>
      <c r="M28" s="123">
        <v>14.4</v>
      </c>
      <c r="N28" s="121"/>
      <c r="O28" s="58">
        <f t="shared" si="0"/>
        <v>14.916666666666666</v>
      </c>
      <c r="P28" s="39">
        <f t="shared" si="1"/>
        <v>15.083333333333332</v>
      </c>
    </row>
    <row r="29" spans="1:16" s="36" customFormat="1" ht="18.2" customHeight="1">
      <c r="A29" s="191">
        <v>2010</v>
      </c>
      <c r="B29" s="127">
        <v>14.3</v>
      </c>
      <c r="C29" s="127">
        <v>15.7</v>
      </c>
      <c r="D29" s="123">
        <v>22.2</v>
      </c>
      <c r="E29" s="132">
        <v>16.5</v>
      </c>
      <c r="F29" s="123">
        <v>23.9</v>
      </c>
      <c r="G29" s="121">
        <v>19.399999999999999</v>
      </c>
      <c r="H29" s="123">
        <v>17.5</v>
      </c>
      <c r="I29" s="121">
        <v>16.2</v>
      </c>
      <c r="J29" s="121">
        <v>14.7</v>
      </c>
      <c r="K29" s="121">
        <v>14.5</v>
      </c>
      <c r="L29" s="121">
        <v>14.4</v>
      </c>
      <c r="M29" s="121">
        <v>14.3</v>
      </c>
      <c r="N29" s="121"/>
      <c r="O29" s="58">
        <f t="shared" si="0"/>
        <v>16.966666666666665</v>
      </c>
      <c r="P29" s="39">
        <f t="shared" si="1"/>
        <v>16.558333333333334</v>
      </c>
    </row>
    <row r="30" spans="1:16" s="36" customFormat="1" ht="18.2" customHeight="1">
      <c r="A30" s="191">
        <v>2011</v>
      </c>
      <c r="B30" s="127">
        <v>14.7</v>
      </c>
      <c r="C30" s="127">
        <v>14.7</v>
      </c>
      <c r="D30" s="123">
        <v>14.7</v>
      </c>
      <c r="E30" s="132">
        <v>14.7</v>
      </c>
      <c r="F30" s="123">
        <v>14.7</v>
      </c>
      <c r="G30" s="121">
        <v>14.7</v>
      </c>
      <c r="H30" s="123">
        <v>14.7</v>
      </c>
      <c r="I30" s="123">
        <v>14.7</v>
      </c>
      <c r="J30" s="123">
        <v>14.8</v>
      </c>
      <c r="K30" s="121">
        <v>14.7</v>
      </c>
      <c r="L30" s="121">
        <v>14.7</v>
      </c>
      <c r="M30" s="121">
        <v>14.5</v>
      </c>
      <c r="N30" s="121"/>
      <c r="O30" s="58">
        <f t="shared" si="0"/>
        <v>14.691666666666665</v>
      </c>
      <c r="P30" s="39">
        <f t="shared" si="1"/>
        <v>14.983333333333334</v>
      </c>
    </row>
    <row r="31" spans="1:16" s="36" customFormat="1" ht="18.2" customHeight="1">
      <c r="A31" s="191">
        <v>2012</v>
      </c>
      <c r="B31" s="127">
        <v>14.6</v>
      </c>
      <c r="C31" s="127">
        <v>14.5</v>
      </c>
      <c r="D31" s="123">
        <v>14.4</v>
      </c>
      <c r="E31" s="132">
        <v>14.3</v>
      </c>
      <c r="F31" s="123">
        <v>14.2</v>
      </c>
      <c r="G31" s="123">
        <v>14.2</v>
      </c>
      <c r="H31" s="123">
        <v>14.2</v>
      </c>
      <c r="I31" s="121">
        <v>14.5</v>
      </c>
      <c r="J31" s="121">
        <v>14.4</v>
      </c>
      <c r="K31" s="123">
        <v>14.4</v>
      </c>
      <c r="L31" s="123">
        <v>14.4</v>
      </c>
      <c r="M31" s="121">
        <v>14.4</v>
      </c>
      <c r="N31" s="121"/>
      <c r="O31" s="58">
        <f t="shared" si="0"/>
        <v>14.375000000000002</v>
      </c>
      <c r="P31" s="39">
        <f t="shared" si="1"/>
        <v>14.525000000000002</v>
      </c>
    </row>
    <row r="32" spans="1:16" s="36" customFormat="1" ht="18.2" customHeight="1">
      <c r="A32" s="160">
        <v>2013</v>
      </c>
      <c r="B32" s="127">
        <v>14.3</v>
      </c>
      <c r="C32" s="127">
        <v>14.3</v>
      </c>
      <c r="D32" s="127">
        <v>14.2</v>
      </c>
      <c r="E32" s="127">
        <v>14.1</v>
      </c>
      <c r="F32" s="123">
        <v>14.1</v>
      </c>
      <c r="G32" s="121">
        <v>14.1</v>
      </c>
      <c r="H32" s="123">
        <v>14.1</v>
      </c>
      <c r="I32" s="121">
        <v>13.9</v>
      </c>
      <c r="J32" s="121">
        <v>13.7</v>
      </c>
      <c r="K32" s="121">
        <v>13.8</v>
      </c>
      <c r="L32" s="121">
        <v>13.9</v>
      </c>
      <c r="M32" s="123">
        <v>13.8</v>
      </c>
      <c r="N32" s="121"/>
      <c r="O32" s="58">
        <f t="shared" si="0"/>
        <v>14.025</v>
      </c>
      <c r="P32" s="39">
        <f t="shared" si="1"/>
        <v>14.283333333333333</v>
      </c>
    </row>
    <row r="33" spans="1:16" s="36" customFormat="1" ht="18.2" customHeight="1">
      <c r="A33" s="160">
        <v>2014</v>
      </c>
      <c r="B33" s="127">
        <v>13.4</v>
      </c>
      <c r="C33" s="127">
        <v>13.7</v>
      </c>
      <c r="D33" s="121">
        <v>13.9</v>
      </c>
      <c r="E33" s="131">
        <v>13.9</v>
      </c>
      <c r="F33" s="123">
        <v>13.8</v>
      </c>
      <c r="G33" s="121">
        <v>13.9</v>
      </c>
      <c r="H33" s="123">
        <v>13.9</v>
      </c>
      <c r="I33" s="121">
        <v>13.8</v>
      </c>
      <c r="J33" s="121">
        <v>13.8</v>
      </c>
      <c r="K33" s="121">
        <v>13.7</v>
      </c>
      <c r="L33" s="123">
        <v>14.1</v>
      </c>
      <c r="M33" s="121">
        <v>14.2</v>
      </c>
      <c r="N33" s="121"/>
      <c r="O33" s="58">
        <f t="shared" si="0"/>
        <v>13.841666666666667</v>
      </c>
      <c r="P33" s="39">
        <f t="shared" si="1"/>
        <v>13.816666666666666</v>
      </c>
    </row>
    <row r="34" spans="1:16" s="36" customFormat="1" ht="18.2" customHeight="1">
      <c r="A34" s="160">
        <v>2015</v>
      </c>
      <c r="B34" s="127">
        <v>14.2</v>
      </c>
      <c r="C34" s="127">
        <v>14.2</v>
      </c>
      <c r="D34" s="121">
        <v>14.3</v>
      </c>
      <c r="E34" s="131">
        <v>14.3</v>
      </c>
      <c r="F34" s="241" t="s">
        <v>40</v>
      </c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5.75"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O37" s="30"/>
      <c r="P37" s="4"/>
    </row>
    <row r="38" spans="1:16" ht="15.75">
      <c r="A38" s="27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N39" s="4"/>
      <c r="P39" s="30"/>
    </row>
    <row r="40" spans="1:16" ht="15.75">
      <c r="I40" s="4"/>
      <c r="J40" s="4" t="s">
        <v>27</v>
      </c>
      <c r="K40" s="30"/>
      <c r="L40" s="30"/>
      <c r="M40" s="30"/>
      <c r="N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1"/>
  <sheetViews>
    <sheetView topLeftCell="A22" zoomScaleNormal="100" workbookViewId="0">
      <selection activeCell="F34" sqref="F34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60" t="s">
        <v>71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46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206">
        <v>235.7</v>
      </c>
      <c r="C9" s="206">
        <v>234.5</v>
      </c>
      <c r="D9" s="206">
        <v>235</v>
      </c>
      <c r="E9" s="206">
        <v>234.7</v>
      </c>
      <c r="F9" s="206">
        <v>234.2</v>
      </c>
      <c r="G9" s="206">
        <v>262.39999999999998</v>
      </c>
      <c r="H9" s="206">
        <v>246.1</v>
      </c>
      <c r="I9" s="206">
        <v>234.6</v>
      </c>
      <c r="J9" s="206">
        <v>234.2</v>
      </c>
      <c r="K9" s="206">
        <v>231.7</v>
      </c>
      <c r="L9" s="206">
        <v>231.6</v>
      </c>
      <c r="M9" s="206">
        <v>231.5</v>
      </c>
      <c r="N9" s="118"/>
      <c r="O9" s="58">
        <f>AVERAGE(B9:M9)</f>
        <v>237.18333333333328</v>
      </c>
      <c r="P9" s="119" t="s">
        <v>21</v>
      </c>
    </row>
    <row r="10" spans="1:16" s="36" customFormat="1" ht="18.2" customHeight="1">
      <c r="A10" s="189">
        <v>1991</v>
      </c>
      <c r="B10" s="206">
        <v>231</v>
      </c>
      <c r="C10" s="206">
        <v>231.5</v>
      </c>
      <c r="D10" s="206">
        <v>230.7</v>
      </c>
      <c r="E10" s="206">
        <v>231.1</v>
      </c>
      <c r="F10" s="206">
        <v>231.6</v>
      </c>
      <c r="G10" s="206">
        <v>239.4</v>
      </c>
      <c r="H10" s="206">
        <v>230.7</v>
      </c>
      <c r="I10" s="206">
        <v>227.3</v>
      </c>
      <c r="J10" s="206">
        <v>232.2</v>
      </c>
      <c r="K10" s="206">
        <v>232.3</v>
      </c>
      <c r="L10" s="206">
        <v>231.8</v>
      </c>
      <c r="M10" s="206">
        <v>232.5</v>
      </c>
      <c r="N10" s="118"/>
      <c r="O10" s="58">
        <f t="shared" ref="O10:O33" si="0">AVERAGE(B10:M10)</f>
        <v>231.8416666666667</v>
      </c>
      <c r="P10" s="39">
        <f>(AVERAGE(H9:M9)+AVERAGE(B10:G10))/2</f>
        <v>233.75</v>
      </c>
    </row>
    <row r="11" spans="1:16" s="36" customFormat="1" ht="18.2" customHeight="1">
      <c r="A11" s="189">
        <v>1992</v>
      </c>
      <c r="B11" s="206">
        <v>233.3</v>
      </c>
      <c r="C11" s="206">
        <v>234.5</v>
      </c>
      <c r="D11" s="206">
        <v>235.3</v>
      </c>
      <c r="E11" s="206">
        <v>235.1</v>
      </c>
      <c r="F11" s="206">
        <v>235.1</v>
      </c>
      <c r="G11" s="206">
        <v>235.3</v>
      </c>
      <c r="H11" s="206">
        <v>233.9</v>
      </c>
      <c r="I11" s="206">
        <v>224.7</v>
      </c>
      <c r="J11" s="206">
        <v>234.6</v>
      </c>
      <c r="K11" s="206">
        <v>234.9</v>
      </c>
      <c r="L11" s="206">
        <v>233.7</v>
      </c>
      <c r="M11" s="206">
        <v>233.7</v>
      </c>
      <c r="N11" s="118"/>
      <c r="O11" s="58">
        <f t="shared" si="0"/>
        <v>233.67499999999998</v>
      </c>
      <c r="P11" s="39">
        <f t="shared" ref="P11:P33" si="1">(AVERAGE(H10:M10)+AVERAGE(B11:G11))/2</f>
        <v>232.95</v>
      </c>
    </row>
    <row r="12" spans="1:16" s="36" customFormat="1" ht="18.2" customHeight="1">
      <c r="A12" s="189">
        <v>1993</v>
      </c>
      <c r="B12" s="206">
        <v>231.8</v>
      </c>
      <c r="C12" s="206">
        <v>231.4</v>
      </c>
      <c r="D12" s="206">
        <v>231</v>
      </c>
      <c r="E12" s="206">
        <v>230.7</v>
      </c>
      <c r="F12" s="206">
        <v>230.3</v>
      </c>
      <c r="G12" s="206">
        <v>215.8</v>
      </c>
      <c r="H12" s="206">
        <v>220.1</v>
      </c>
      <c r="I12" s="206">
        <v>232.4</v>
      </c>
      <c r="J12" s="206">
        <v>224.1</v>
      </c>
      <c r="K12" s="206">
        <v>226.6</v>
      </c>
      <c r="L12" s="206">
        <v>229.9</v>
      </c>
      <c r="M12" s="206">
        <v>230</v>
      </c>
      <c r="N12" s="118"/>
      <c r="O12" s="58">
        <f t="shared" si="0"/>
        <v>227.84166666666667</v>
      </c>
      <c r="P12" s="39">
        <f t="shared" si="1"/>
        <v>230.54166666666669</v>
      </c>
    </row>
    <row r="13" spans="1:16" s="36" customFormat="1" ht="18.2" customHeight="1">
      <c r="A13" s="189">
        <v>1994</v>
      </c>
      <c r="B13" s="206">
        <v>232.2</v>
      </c>
      <c r="C13" s="206">
        <v>232.8</v>
      </c>
      <c r="D13" s="206">
        <v>234.1</v>
      </c>
      <c r="E13" s="206">
        <v>235.8</v>
      </c>
      <c r="F13" s="206">
        <v>236.6</v>
      </c>
      <c r="G13" s="206">
        <v>234.9</v>
      </c>
      <c r="H13" s="206">
        <v>240.9</v>
      </c>
      <c r="I13" s="206">
        <v>254.2</v>
      </c>
      <c r="J13" s="206">
        <v>234.8</v>
      </c>
      <c r="K13" s="206">
        <v>234.2</v>
      </c>
      <c r="L13" s="206">
        <v>233.9</v>
      </c>
      <c r="M13" s="206">
        <v>233.9</v>
      </c>
      <c r="N13" s="118"/>
      <c r="O13" s="58">
        <f t="shared" si="0"/>
        <v>236.52500000000001</v>
      </c>
      <c r="P13" s="39">
        <f t="shared" si="1"/>
        <v>230.79166666666669</v>
      </c>
    </row>
    <row r="14" spans="1:16" s="36" customFormat="1" ht="18.2" customHeight="1">
      <c r="A14" s="189">
        <v>1995</v>
      </c>
      <c r="B14" s="206">
        <v>235.8</v>
      </c>
      <c r="C14" s="206">
        <v>236.3</v>
      </c>
      <c r="D14" s="206">
        <v>237</v>
      </c>
      <c r="E14" s="206">
        <v>237.6</v>
      </c>
      <c r="F14" s="206">
        <v>236.6</v>
      </c>
      <c r="G14" s="206">
        <v>235.7</v>
      </c>
      <c r="H14" s="206">
        <v>243.4</v>
      </c>
      <c r="I14" s="206">
        <v>254.1</v>
      </c>
      <c r="J14" s="206">
        <v>230.1</v>
      </c>
      <c r="K14" s="206">
        <v>232.5</v>
      </c>
      <c r="L14" s="206">
        <v>234.9</v>
      </c>
      <c r="M14" s="206">
        <v>237.6</v>
      </c>
      <c r="N14" s="120"/>
      <c r="O14" s="58">
        <f t="shared" si="0"/>
        <v>237.63333333333333</v>
      </c>
      <c r="P14" s="39">
        <f t="shared" si="1"/>
        <v>237.57500000000005</v>
      </c>
    </row>
    <row r="15" spans="1:16" s="36" customFormat="1" ht="18.2" customHeight="1">
      <c r="A15" s="189">
        <v>1996</v>
      </c>
      <c r="B15" s="206">
        <v>238.8</v>
      </c>
      <c r="C15" s="206">
        <v>239.7</v>
      </c>
      <c r="D15" s="206">
        <v>240.2</v>
      </c>
      <c r="E15" s="206">
        <v>241.3</v>
      </c>
      <c r="F15" s="206">
        <v>240</v>
      </c>
      <c r="G15" s="206">
        <v>238.2</v>
      </c>
      <c r="H15" s="206">
        <v>308.60000000000002</v>
      </c>
      <c r="I15" s="206">
        <v>242.9</v>
      </c>
      <c r="J15" s="206">
        <v>242.4</v>
      </c>
      <c r="K15" s="206">
        <v>243.2</v>
      </c>
      <c r="L15" s="206">
        <v>244.1</v>
      </c>
      <c r="M15" s="206">
        <v>244</v>
      </c>
      <c r="N15" s="118"/>
      <c r="O15" s="58">
        <f t="shared" si="0"/>
        <v>246.95000000000002</v>
      </c>
      <c r="P15" s="39">
        <f t="shared" si="1"/>
        <v>239.23333333333335</v>
      </c>
    </row>
    <row r="16" spans="1:16" s="36" customFormat="1" ht="18.2" customHeight="1">
      <c r="A16" s="189">
        <v>1997</v>
      </c>
      <c r="B16" s="206">
        <v>243.1</v>
      </c>
      <c r="C16" s="206">
        <v>243.2</v>
      </c>
      <c r="D16" s="206">
        <v>241.7</v>
      </c>
      <c r="E16" s="206">
        <v>240.7</v>
      </c>
      <c r="F16" s="206">
        <v>243.1</v>
      </c>
      <c r="G16" s="206">
        <v>249.6</v>
      </c>
      <c r="H16" s="206">
        <v>242.7</v>
      </c>
      <c r="I16" s="206">
        <v>237.8</v>
      </c>
      <c r="J16" s="206">
        <v>240</v>
      </c>
      <c r="K16" s="206">
        <v>240.6</v>
      </c>
      <c r="L16" s="206">
        <v>240.4</v>
      </c>
      <c r="M16" s="206">
        <v>240.3</v>
      </c>
      <c r="N16" s="118"/>
      <c r="O16" s="58">
        <f t="shared" si="0"/>
        <v>241.93333333333331</v>
      </c>
      <c r="P16" s="39">
        <f t="shared" si="1"/>
        <v>248.8833333333333</v>
      </c>
    </row>
    <row r="17" spans="1:16" s="36" customFormat="1" ht="18.2" customHeight="1">
      <c r="A17" s="189">
        <v>1998</v>
      </c>
      <c r="B17" s="206">
        <v>241.6</v>
      </c>
      <c r="C17" s="206">
        <v>241.4</v>
      </c>
      <c r="D17" s="206">
        <v>241</v>
      </c>
      <c r="E17" s="206">
        <v>240.2</v>
      </c>
      <c r="F17" s="206">
        <v>240.3</v>
      </c>
      <c r="G17" s="206">
        <v>248.3</v>
      </c>
      <c r="H17" s="206">
        <v>240.9</v>
      </c>
      <c r="I17" s="206">
        <v>232.4</v>
      </c>
      <c r="J17" s="206">
        <v>236.8</v>
      </c>
      <c r="K17" s="206">
        <v>236.5</v>
      </c>
      <c r="L17" s="206">
        <v>236</v>
      </c>
      <c r="M17" s="206">
        <v>235.2</v>
      </c>
      <c r="N17" s="118"/>
      <c r="O17" s="58">
        <f t="shared" si="0"/>
        <v>239.21666666666667</v>
      </c>
      <c r="P17" s="39">
        <f t="shared" si="1"/>
        <v>241.21666666666664</v>
      </c>
    </row>
    <row r="18" spans="1:16" s="36" customFormat="1" ht="18.2" customHeight="1">
      <c r="A18" s="189">
        <v>1999</v>
      </c>
      <c r="B18" s="206">
        <v>231.9</v>
      </c>
      <c r="C18" s="206">
        <v>230.4</v>
      </c>
      <c r="D18" s="206">
        <v>232.2</v>
      </c>
      <c r="E18" s="206">
        <v>223.8</v>
      </c>
      <c r="F18" s="206">
        <v>224.5</v>
      </c>
      <c r="G18" s="206">
        <v>239.7</v>
      </c>
      <c r="H18" s="206">
        <v>230.8</v>
      </c>
      <c r="I18" s="206">
        <v>211.2</v>
      </c>
      <c r="J18" s="206">
        <v>217.8</v>
      </c>
      <c r="K18" s="206">
        <v>211.3</v>
      </c>
      <c r="L18" s="206">
        <v>212.8</v>
      </c>
      <c r="M18" s="206">
        <v>213.5</v>
      </c>
      <c r="N18" s="118"/>
      <c r="O18" s="58">
        <f t="shared" si="0"/>
        <v>223.32500000000002</v>
      </c>
      <c r="P18" s="39">
        <f t="shared" si="1"/>
        <v>233.35833333333332</v>
      </c>
    </row>
    <row r="19" spans="1:16" s="36" customFormat="1" ht="18.2" customHeight="1">
      <c r="A19" s="189">
        <v>2000</v>
      </c>
      <c r="B19" s="206">
        <v>212.9</v>
      </c>
      <c r="C19" s="206">
        <v>213.1</v>
      </c>
      <c r="D19" s="206">
        <v>211.8</v>
      </c>
      <c r="E19" s="206">
        <v>211.6</v>
      </c>
      <c r="F19" s="206">
        <v>212.1</v>
      </c>
      <c r="G19" s="206">
        <v>250.6</v>
      </c>
      <c r="H19" s="206">
        <v>234.7</v>
      </c>
      <c r="I19" s="206">
        <v>211.4</v>
      </c>
      <c r="J19" s="206">
        <v>212.7</v>
      </c>
      <c r="K19" s="206">
        <v>211.9</v>
      </c>
      <c r="L19" s="206">
        <v>210.9</v>
      </c>
      <c r="M19" s="206">
        <v>207</v>
      </c>
      <c r="N19" s="120"/>
      <c r="O19" s="58">
        <f t="shared" si="0"/>
        <v>216.72500000000002</v>
      </c>
      <c r="P19" s="39">
        <f t="shared" si="1"/>
        <v>217.45833333333331</v>
      </c>
    </row>
    <row r="20" spans="1:16" s="36" customFormat="1" ht="18.2" customHeight="1">
      <c r="A20" s="196">
        <v>2001</v>
      </c>
      <c r="B20" s="206">
        <v>209.8</v>
      </c>
      <c r="C20" s="206">
        <v>210.4</v>
      </c>
      <c r="D20" s="206">
        <v>210.3</v>
      </c>
      <c r="E20" s="206">
        <v>210.5</v>
      </c>
      <c r="F20" s="206">
        <v>209.3</v>
      </c>
      <c r="G20" s="206">
        <v>209.6</v>
      </c>
      <c r="H20" s="206">
        <v>198.9</v>
      </c>
      <c r="I20" s="206">
        <v>211.6</v>
      </c>
      <c r="J20" s="206">
        <v>212.9</v>
      </c>
      <c r="K20" s="206">
        <v>212.9</v>
      </c>
      <c r="L20" s="206">
        <v>214</v>
      </c>
      <c r="M20" s="206">
        <v>214.5</v>
      </c>
      <c r="N20" s="120"/>
      <c r="O20" s="58">
        <f t="shared" si="0"/>
        <v>210.39166666666665</v>
      </c>
      <c r="P20" s="39">
        <f t="shared" si="1"/>
        <v>212.375</v>
      </c>
    </row>
    <row r="21" spans="1:16" s="36" customFormat="1" ht="18.2" customHeight="1">
      <c r="A21" s="196">
        <v>2002</v>
      </c>
      <c r="B21" s="206">
        <v>218.5</v>
      </c>
      <c r="C21" s="206">
        <v>221.1</v>
      </c>
      <c r="D21" s="206">
        <v>221.3</v>
      </c>
      <c r="E21" s="206">
        <v>221.9</v>
      </c>
      <c r="F21" s="206">
        <v>222.7</v>
      </c>
      <c r="G21" s="206">
        <v>219</v>
      </c>
      <c r="H21" s="206">
        <v>224.7</v>
      </c>
      <c r="I21" s="206">
        <v>225.4</v>
      </c>
      <c r="J21" s="206">
        <v>225.6</v>
      </c>
      <c r="K21" s="206">
        <v>227.3</v>
      </c>
      <c r="L21" s="206">
        <v>226.7</v>
      </c>
      <c r="M21" s="206">
        <v>228.7</v>
      </c>
      <c r="N21" s="120"/>
      <c r="O21" s="58">
        <f t="shared" si="0"/>
        <v>223.57499999999996</v>
      </c>
      <c r="P21" s="39">
        <f t="shared" si="1"/>
        <v>215.77499999999998</v>
      </c>
    </row>
    <row r="22" spans="1:16" s="36" customFormat="1" ht="18.2" customHeight="1">
      <c r="A22" s="189">
        <v>2003</v>
      </c>
      <c r="B22" s="206">
        <v>224.1</v>
      </c>
      <c r="C22" s="206">
        <v>228.1</v>
      </c>
      <c r="D22" s="206">
        <v>227.5</v>
      </c>
      <c r="E22" s="206">
        <v>228.2</v>
      </c>
      <c r="F22" s="206">
        <v>228.6</v>
      </c>
      <c r="G22" s="206">
        <v>215</v>
      </c>
      <c r="H22" s="206">
        <v>228</v>
      </c>
      <c r="I22" s="206">
        <v>230.4</v>
      </c>
      <c r="J22" s="206">
        <v>229.6</v>
      </c>
      <c r="K22" s="206">
        <v>229.2</v>
      </c>
      <c r="L22" s="206">
        <v>228.7</v>
      </c>
      <c r="M22" s="206">
        <v>229.6</v>
      </c>
      <c r="N22" s="122"/>
      <c r="O22" s="58">
        <f t="shared" si="0"/>
        <v>227.24999999999997</v>
      </c>
      <c r="P22" s="39">
        <f t="shared" si="1"/>
        <v>225.82499999999999</v>
      </c>
    </row>
    <row r="23" spans="1:16" s="36" customFormat="1" ht="18.2" customHeight="1">
      <c r="A23" s="189">
        <v>2004</v>
      </c>
      <c r="B23" s="206">
        <v>229</v>
      </c>
      <c r="C23" s="206">
        <v>227.4</v>
      </c>
      <c r="D23" s="206">
        <v>227.3</v>
      </c>
      <c r="E23" s="206">
        <v>227</v>
      </c>
      <c r="F23" s="206">
        <v>227.9</v>
      </c>
      <c r="G23" s="206">
        <v>229.2</v>
      </c>
      <c r="H23" s="206">
        <v>238.5</v>
      </c>
      <c r="I23" s="206">
        <v>229.5</v>
      </c>
      <c r="J23" s="206">
        <v>231.4</v>
      </c>
      <c r="K23" s="206">
        <v>233.8</v>
      </c>
      <c r="L23" s="206">
        <v>231.7</v>
      </c>
      <c r="M23" s="206">
        <v>228.5</v>
      </c>
      <c r="N23" s="124"/>
      <c r="O23" s="58">
        <f t="shared" si="0"/>
        <v>230.10000000000002</v>
      </c>
      <c r="P23" s="39">
        <f t="shared" si="1"/>
        <v>228.60833333333335</v>
      </c>
    </row>
    <row r="24" spans="1:16" s="36" customFormat="1" ht="18.2" customHeight="1">
      <c r="A24" s="189">
        <v>2005</v>
      </c>
      <c r="B24" s="206">
        <v>227.6</v>
      </c>
      <c r="C24" s="206">
        <v>228.5</v>
      </c>
      <c r="D24" s="206">
        <v>228.4</v>
      </c>
      <c r="E24" s="206">
        <v>229.9</v>
      </c>
      <c r="F24" s="206">
        <v>229.8</v>
      </c>
      <c r="G24" s="206">
        <v>228.1</v>
      </c>
      <c r="H24" s="206">
        <v>225.2</v>
      </c>
      <c r="I24" s="206">
        <v>225.7</v>
      </c>
      <c r="J24" s="206">
        <v>226</v>
      </c>
      <c r="K24" s="206">
        <v>227.7</v>
      </c>
      <c r="L24" s="206">
        <v>230.6</v>
      </c>
      <c r="M24" s="206">
        <v>221.8</v>
      </c>
      <c r="N24" s="124"/>
      <c r="O24" s="58">
        <f t="shared" si="0"/>
        <v>227.44166666666663</v>
      </c>
      <c r="P24" s="39">
        <f t="shared" si="1"/>
        <v>230.47500000000002</v>
      </c>
    </row>
    <row r="25" spans="1:16" s="36" customFormat="1" ht="18.2" customHeight="1">
      <c r="A25" s="189">
        <v>2006</v>
      </c>
      <c r="B25" s="206">
        <v>226.8</v>
      </c>
      <c r="C25" s="206">
        <v>226.9</v>
      </c>
      <c r="D25" s="206">
        <v>226.9</v>
      </c>
      <c r="E25" s="206">
        <v>225.9</v>
      </c>
      <c r="F25" s="206">
        <v>224.7</v>
      </c>
      <c r="G25" s="206">
        <v>224.7</v>
      </c>
      <c r="H25" s="206">
        <v>227.1</v>
      </c>
      <c r="I25" s="206">
        <v>224.3</v>
      </c>
      <c r="J25" s="206">
        <v>224.2</v>
      </c>
      <c r="K25" s="206">
        <v>222.7</v>
      </c>
      <c r="L25" s="206">
        <v>224.6</v>
      </c>
      <c r="M25" s="206">
        <v>214.9</v>
      </c>
      <c r="N25" s="122"/>
      <c r="O25" s="58">
        <f t="shared" si="0"/>
        <v>224.47499999999999</v>
      </c>
      <c r="P25" s="39">
        <f t="shared" si="1"/>
        <v>226.07499999999999</v>
      </c>
    </row>
    <row r="26" spans="1:16" s="36" customFormat="1" ht="18.2" customHeight="1">
      <c r="A26" s="189">
        <v>2007</v>
      </c>
      <c r="B26" s="206">
        <v>222.4</v>
      </c>
      <c r="C26" s="206">
        <v>221.6</v>
      </c>
      <c r="D26" s="206">
        <v>221.3</v>
      </c>
      <c r="E26" s="206">
        <v>220.9</v>
      </c>
      <c r="F26" s="206">
        <v>220.9</v>
      </c>
      <c r="G26" s="206">
        <v>221.4</v>
      </c>
      <c r="H26" s="206">
        <v>233.2</v>
      </c>
      <c r="I26" s="206">
        <v>219.9</v>
      </c>
      <c r="J26" s="206">
        <v>217.6</v>
      </c>
      <c r="K26" s="206">
        <v>217.2</v>
      </c>
      <c r="L26" s="206">
        <v>215.9</v>
      </c>
      <c r="M26" s="206">
        <v>216.6</v>
      </c>
      <c r="N26" s="122"/>
      <c r="O26" s="58">
        <f t="shared" si="0"/>
        <v>220.74166666666667</v>
      </c>
      <c r="P26" s="39">
        <f t="shared" si="1"/>
        <v>222.19166666666666</v>
      </c>
    </row>
    <row r="27" spans="1:16" s="36" customFormat="1" ht="18.2" customHeight="1">
      <c r="A27" s="190">
        <v>2008</v>
      </c>
      <c r="B27" s="206">
        <v>216.3</v>
      </c>
      <c r="C27" s="206">
        <v>216.2</v>
      </c>
      <c r="D27" s="206">
        <v>215.8</v>
      </c>
      <c r="E27" s="206">
        <v>215</v>
      </c>
      <c r="F27" s="206">
        <v>215.2</v>
      </c>
      <c r="G27" s="206">
        <v>226.7</v>
      </c>
      <c r="H27" s="206">
        <v>213.8</v>
      </c>
      <c r="I27" s="206">
        <v>216.4</v>
      </c>
      <c r="J27" s="206">
        <v>217.3</v>
      </c>
      <c r="K27" s="206">
        <v>217.3</v>
      </c>
      <c r="L27" s="206">
        <v>218.5</v>
      </c>
      <c r="M27" s="206">
        <v>220.7</v>
      </c>
      <c r="N27" s="127"/>
      <c r="O27" s="58">
        <f t="shared" si="0"/>
        <v>217.43333333333331</v>
      </c>
      <c r="P27" s="39">
        <f t="shared" si="1"/>
        <v>218.8</v>
      </c>
    </row>
    <row r="28" spans="1:16" s="36" customFormat="1" ht="18.2" customHeight="1">
      <c r="A28" s="191">
        <v>2009</v>
      </c>
      <c r="B28" s="206">
        <v>217.8</v>
      </c>
      <c r="C28" s="206">
        <v>219</v>
      </c>
      <c r="D28" s="206">
        <v>219</v>
      </c>
      <c r="E28" s="206">
        <v>217.9</v>
      </c>
      <c r="F28" s="206">
        <v>220.1</v>
      </c>
      <c r="G28" s="206">
        <v>214.4</v>
      </c>
      <c r="H28" s="206">
        <v>200.1</v>
      </c>
      <c r="I28" s="206">
        <v>203.1</v>
      </c>
      <c r="J28" s="206">
        <v>201.9</v>
      </c>
      <c r="K28" s="206">
        <v>201.6</v>
      </c>
      <c r="L28" s="206">
        <v>200.1</v>
      </c>
      <c r="M28" s="206">
        <v>197.1</v>
      </c>
      <c r="N28" s="121"/>
      <c r="O28" s="58">
        <f t="shared" si="0"/>
        <v>209.34166666666667</v>
      </c>
      <c r="P28" s="39">
        <f t="shared" si="1"/>
        <v>217.68333333333334</v>
      </c>
    </row>
    <row r="29" spans="1:16" s="36" customFormat="1" ht="18.2" customHeight="1">
      <c r="A29" s="191">
        <v>2010</v>
      </c>
      <c r="B29" s="206">
        <v>198.6</v>
      </c>
      <c r="C29" s="206">
        <v>196.8</v>
      </c>
      <c r="D29" s="206">
        <v>198.4</v>
      </c>
      <c r="E29" s="206">
        <v>194.5</v>
      </c>
      <c r="F29" s="206">
        <v>191.3</v>
      </c>
      <c r="G29" s="206">
        <v>189.2</v>
      </c>
      <c r="H29" s="206">
        <v>188.8</v>
      </c>
      <c r="I29" s="206">
        <v>187.8</v>
      </c>
      <c r="J29" s="206">
        <v>187.4</v>
      </c>
      <c r="K29" s="206">
        <v>186.4</v>
      </c>
      <c r="L29" s="206">
        <v>184</v>
      </c>
      <c r="M29" s="206">
        <v>184.7</v>
      </c>
      <c r="N29" s="121"/>
      <c r="O29" s="58">
        <f t="shared" si="0"/>
        <v>190.6583333333333</v>
      </c>
      <c r="P29" s="39">
        <f t="shared" si="1"/>
        <v>197.72499999999999</v>
      </c>
    </row>
    <row r="30" spans="1:16" s="36" customFormat="1" ht="18.2" customHeight="1">
      <c r="A30" s="191">
        <v>2011</v>
      </c>
      <c r="B30" s="206">
        <v>185.2</v>
      </c>
      <c r="C30" s="206">
        <v>184.8</v>
      </c>
      <c r="D30" s="206">
        <v>184.7</v>
      </c>
      <c r="E30" s="206">
        <v>185.4</v>
      </c>
      <c r="F30" s="206">
        <v>185.9</v>
      </c>
      <c r="G30" s="206">
        <v>185</v>
      </c>
      <c r="H30" s="206">
        <v>185</v>
      </c>
      <c r="I30" s="206">
        <v>182.8</v>
      </c>
      <c r="J30" s="206">
        <v>183.5</v>
      </c>
      <c r="K30" s="206">
        <v>183.8</v>
      </c>
      <c r="L30" s="206">
        <v>187.5</v>
      </c>
      <c r="M30" s="206">
        <v>184.7</v>
      </c>
      <c r="N30" s="121"/>
      <c r="O30" s="58">
        <f t="shared" si="0"/>
        <v>184.85833333333332</v>
      </c>
      <c r="P30" s="39">
        <f t="shared" si="1"/>
        <v>185.84166666666664</v>
      </c>
    </row>
    <row r="31" spans="1:16" s="36" customFormat="1" ht="18.2" customHeight="1">
      <c r="A31" s="191">
        <v>2012</v>
      </c>
      <c r="B31" s="206">
        <v>185</v>
      </c>
      <c r="C31" s="132">
        <v>183</v>
      </c>
      <c r="D31" s="132">
        <v>183.1</v>
      </c>
      <c r="E31" s="132">
        <v>185.4</v>
      </c>
      <c r="F31" s="131">
        <v>183.7</v>
      </c>
      <c r="G31" s="131">
        <v>183.1</v>
      </c>
      <c r="H31" s="131">
        <v>182.4</v>
      </c>
      <c r="I31" s="132">
        <v>180</v>
      </c>
      <c r="J31" s="131">
        <v>183.6</v>
      </c>
      <c r="K31" s="132">
        <v>183.9</v>
      </c>
      <c r="L31" s="132">
        <v>183.8</v>
      </c>
      <c r="M31" s="131">
        <v>181.2</v>
      </c>
      <c r="N31" s="121"/>
      <c r="O31" s="58">
        <f t="shared" si="0"/>
        <v>183.18333333333331</v>
      </c>
      <c r="P31" s="39">
        <f t="shared" si="1"/>
        <v>184.21666666666664</v>
      </c>
    </row>
    <row r="32" spans="1:16" s="36" customFormat="1" ht="18.2" customHeight="1">
      <c r="A32" s="160">
        <v>2013</v>
      </c>
      <c r="B32" s="127">
        <v>179.1</v>
      </c>
      <c r="C32" s="127">
        <v>178.9</v>
      </c>
      <c r="D32" s="123">
        <v>177.8</v>
      </c>
      <c r="E32" s="132">
        <v>175.5</v>
      </c>
      <c r="F32" s="123">
        <v>175</v>
      </c>
      <c r="G32" s="121">
        <v>174.1</v>
      </c>
      <c r="H32" s="123">
        <v>171.4</v>
      </c>
      <c r="I32" s="123">
        <v>172.8</v>
      </c>
      <c r="J32" s="123">
        <v>171</v>
      </c>
      <c r="K32" s="121">
        <v>169.9</v>
      </c>
      <c r="L32" s="121">
        <v>168.1</v>
      </c>
      <c r="M32" s="121">
        <v>168.4</v>
      </c>
      <c r="N32" s="121"/>
      <c r="O32" s="58">
        <f t="shared" si="0"/>
        <v>173.5</v>
      </c>
      <c r="P32" s="39">
        <f t="shared" si="1"/>
        <v>179.60833333333335</v>
      </c>
    </row>
    <row r="33" spans="1:16" s="36" customFormat="1" ht="18.2" customHeight="1">
      <c r="A33" s="160">
        <v>2014</v>
      </c>
      <c r="B33" s="127">
        <v>167.5</v>
      </c>
      <c r="C33" s="127">
        <v>168.6</v>
      </c>
      <c r="D33" s="121">
        <v>167.9</v>
      </c>
      <c r="E33" s="132">
        <v>167.4</v>
      </c>
      <c r="F33" s="123">
        <v>166.3</v>
      </c>
      <c r="G33" s="121">
        <v>164.3</v>
      </c>
      <c r="H33" s="123">
        <v>164.3</v>
      </c>
      <c r="I33" s="123">
        <v>165.2</v>
      </c>
      <c r="J33" s="121">
        <v>163.80000000000001</v>
      </c>
      <c r="K33" s="121">
        <v>163.30000000000001</v>
      </c>
      <c r="L33" s="121">
        <v>163.19999999999999</v>
      </c>
      <c r="M33" s="121">
        <v>163.1</v>
      </c>
      <c r="N33" s="121"/>
      <c r="O33" s="58">
        <f t="shared" si="0"/>
        <v>165.40833333333333</v>
      </c>
      <c r="P33" s="39">
        <f t="shared" si="1"/>
        <v>168.63333333333333</v>
      </c>
    </row>
    <row r="34" spans="1:16" s="36" customFormat="1" ht="18.2" customHeight="1">
      <c r="A34" s="160">
        <v>2015</v>
      </c>
      <c r="B34" s="127">
        <v>161.19999999999999</v>
      </c>
      <c r="C34" s="127">
        <v>161.6</v>
      </c>
      <c r="D34" s="123">
        <v>162</v>
      </c>
      <c r="E34" s="131">
        <v>161.80000000000001</v>
      </c>
      <c r="F34" s="241" t="s">
        <v>40</v>
      </c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0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1"/>
  <sheetViews>
    <sheetView topLeftCell="A28" zoomScaleNormal="100" workbookViewId="0">
      <selection activeCell="F34" sqref="F34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60" t="s">
        <v>72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47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206">
        <v>44.3</v>
      </c>
      <c r="C9" s="206">
        <v>44.6</v>
      </c>
      <c r="D9" s="206">
        <v>44.8</v>
      </c>
      <c r="E9" s="206">
        <v>44.7</v>
      </c>
      <c r="F9" s="206">
        <v>44</v>
      </c>
      <c r="G9" s="206">
        <v>47.9</v>
      </c>
      <c r="H9" s="206">
        <v>47.9</v>
      </c>
      <c r="I9" s="206">
        <v>43.1</v>
      </c>
      <c r="J9" s="206">
        <v>42.9</v>
      </c>
      <c r="K9" s="206">
        <v>42.5</v>
      </c>
      <c r="L9" s="206">
        <v>42.4</v>
      </c>
      <c r="M9" s="206">
        <v>42.9</v>
      </c>
      <c r="N9" s="118"/>
      <c r="O9" s="58">
        <f>AVERAGE(B9:M9)</f>
        <v>44.333333333333321</v>
      </c>
      <c r="P9" s="119" t="s">
        <v>21</v>
      </c>
    </row>
    <row r="10" spans="1:16" s="36" customFormat="1" ht="18.2" customHeight="1">
      <c r="A10" s="189">
        <v>1991</v>
      </c>
      <c r="B10" s="206">
        <v>43.1</v>
      </c>
      <c r="C10" s="206">
        <v>43.3</v>
      </c>
      <c r="D10" s="206">
        <v>43.2</v>
      </c>
      <c r="E10" s="206">
        <v>43.6</v>
      </c>
      <c r="F10" s="206">
        <v>43.8</v>
      </c>
      <c r="G10" s="206">
        <v>46.7</v>
      </c>
      <c r="H10" s="206">
        <v>48.9</v>
      </c>
      <c r="I10" s="206">
        <v>44.1</v>
      </c>
      <c r="J10" s="206">
        <v>44.1</v>
      </c>
      <c r="K10" s="206">
        <v>44.4</v>
      </c>
      <c r="L10" s="206">
        <v>44.8</v>
      </c>
      <c r="M10" s="206">
        <v>45.3</v>
      </c>
      <c r="N10" s="118"/>
      <c r="O10" s="58">
        <f t="shared" ref="O10:O33" si="0">AVERAGE(B10:M10)</f>
        <v>44.608333333333327</v>
      </c>
      <c r="P10" s="39">
        <f>(AVERAGE(H9:M9)+AVERAGE(B10:G10))/2</f>
        <v>43.783333333333331</v>
      </c>
    </row>
    <row r="11" spans="1:16" s="36" customFormat="1" ht="18.2" customHeight="1">
      <c r="A11" s="189">
        <v>1992</v>
      </c>
      <c r="B11" s="206">
        <v>45.6</v>
      </c>
      <c r="C11" s="206">
        <v>45.8</v>
      </c>
      <c r="D11" s="206">
        <v>46.1</v>
      </c>
      <c r="E11" s="206">
        <v>46.4</v>
      </c>
      <c r="F11" s="206">
        <v>46.7</v>
      </c>
      <c r="G11" s="206">
        <v>48</v>
      </c>
      <c r="H11" s="206">
        <v>47.8</v>
      </c>
      <c r="I11" s="206">
        <v>47.5</v>
      </c>
      <c r="J11" s="206">
        <v>48.1</v>
      </c>
      <c r="K11" s="206">
        <v>48.7</v>
      </c>
      <c r="L11" s="206">
        <v>48.3</v>
      </c>
      <c r="M11" s="206">
        <v>47.5</v>
      </c>
      <c r="N11" s="118"/>
      <c r="O11" s="58">
        <f t="shared" si="0"/>
        <v>47.208333333333336</v>
      </c>
      <c r="P11" s="39">
        <f t="shared" ref="P11:P33" si="1">(AVERAGE(H10:M10)+AVERAGE(B11:G11))/2</f>
        <v>45.850000000000009</v>
      </c>
    </row>
    <row r="12" spans="1:16" s="36" customFormat="1" ht="18.2" customHeight="1">
      <c r="A12" s="189">
        <v>1993</v>
      </c>
      <c r="B12" s="206">
        <v>47.3</v>
      </c>
      <c r="C12" s="206">
        <v>47.1</v>
      </c>
      <c r="D12" s="206">
        <v>47.4</v>
      </c>
      <c r="E12" s="206">
        <v>47.7</v>
      </c>
      <c r="F12" s="206">
        <v>47.8</v>
      </c>
      <c r="G12" s="206">
        <v>45.7</v>
      </c>
      <c r="H12" s="206">
        <v>44.9</v>
      </c>
      <c r="I12" s="206">
        <v>48.5</v>
      </c>
      <c r="J12" s="206">
        <v>47.1</v>
      </c>
      <c r="K12" s="206">
        <v>47.5</v>
      </c>
      <c r="L12" s="206">
        <v>47.8</v>
      </c>
      <c r="M12" s="206">
        <v>48.6</v>
      </c>
      <c r="N12" s="118"/>
      <c r="O12" s="58">
        <f t="shared" si="0"/>
        <v>47.283333333333331</v>
      </c>
      <c r="P12" s="39">
        <f t="shared" si="1"/>
        <v>47.575000000000003</v>
      </c>
    </row>
    <row r="13" spans="1:16" s="36" customFormat="1" ht="18.2" customHeight="1">
      <c r="A13" s="189">
        <v>1994</v>
      </c>
      <c r="B13" s="206">
        <v>48.8</v>
      </c>
      <c r="C13" s="206">
        <v>48.8</v>
      </c>
      <c r="D13" s="206">
        <v>48.9</v>
      </c>
      <c r="E13" s="206">
        <v>49</v>
      </c>
      <c r="F13" s="206">
        <v>48.6</v>
      </c>
      <c r="G13" s="206">
        <v>48.1</v>
      </c>
      <c r="H13" s="206">
        <v>49.3</v>
      </c>
      <c r="I13" s="206">
        <v>50.7</v>
      </c>
      <c r="J13" s="206">
        <v>50.4</v>
      </c>
      <c r="K13" s="206">
        <v>50.9</v>
      </c>
      <c r="L13" s="206">
        <v>51.5</v>
      </c>
      <c r="M13" s="206">
        <v>53.2</v>
      </c>
      <c r="N13" s="118"/>
      <c r="O13" s="58">
        <f t="shared" si="0"/>
        <v>49.85</v>
      </c>
      <c r="P13" s="39">
        <f t="shared" si="1"/>
        <v>48.05</v>
      </c>
    </row>
    <row r="14" spans="1:16" s="36" customFormat="1" ht="18.2" customHeight="1">
      <c r="A14" s="189">
        <v>1995</v>
      </c>
      <c r="B14" s="206">
        <v>52.3</v>
      </c>
      <c r="C14" s="206">
        <v>53.3</v>
      </c>
      <c r="D14" s="206">
        <v>53.9</v>
      </c>
      <c r="E14" s="206">
        <v>53.7</v>
      </c>
      <c r="F14" s="206">
        <v>54.4</v>
      </c>
      <c r="G14" s="206">
        <v>54.1</v>
      </c>
      <c r="H14" s="206">
        <v>53.6</v>
      </c>
      <c r="I14" s="206">
        <v>54.5</v>
      </c>
      <c r="J14" s="206">
        <v>52.7</v>
      </c>
      <c r="K14" s="206">
        <v>53</v>
      </c>
      <c r="L14" s="206">
        <v>53.3</v>
      </c>
      <c r="M14" s="206">
        <v>53.2</v>
      </c>
      <c r="N14" s="120"/>
      <c r="O14" s="58">
        <f t="shared" si="0"/>
        <v>53.5</v>
      </c>
      <c r="P14" s="39">
        <f t="shared" si="1"/>
        <v>52.308333333333337</v>
      </c>
    </row>
    <row r="15" spans="1:16" s="36" customFormat="1" ht="18.2" customHeight="1">
      <c r="A15" s="189">
        <v>1996</v>
      </c>
      <c r="B15" s="206">
        <v>53.7</v>
      </c>
      <c r="C15" s="206">
        <v>53.7</v>
      </c>
      <c r="D15" s="206">
        <v>53.6</v>
      </c>
      <c r="E15" s="206">
        <v>53.9</v>
      </c>
      <c r="F15" s="206">
        <v>54.2</v>
      </c>
      <c r="G15" s="206">
        <v>53.3</v>
      </c>
      <c r="H15" s="206">
        <v>54.1</v>
      </c>
      <c r="I15" s="206">
        <v>54.7</v>
      </c>
      <c r="J15" s="206">
        <v>55.3</v>
      </c>
      <c r="K15" s="206">
        <v>56.1</v>
      </c>
      <c r="L15" s="206">
        <v>55.3</v>
      </c>
      <c r="M15" s="206">
        <v>55.2</v>
      </c>
      <c r="N15" s="118"/>
      <c r="O15" s="58">
        <f t="shared" si="0"/>
        <v>54.425000000000004</v>
      </c>
      <c r="P15" s="39">
        <f t="shared" si="1"/>
        <v>53.558333333333337</v>
      </c>
    </row>
    <row r="16" spans="1:16" s="36" customFormat="1" ht="18.2" customHeight="1">
      <c r="A16" s="189">
        <v>1997</v>
      </c>
      <c r="B16" s="206">
        <v>54.5</v>
      </c>
      <c r="C16" s="206">
        <v>53.9</v>
      </c>
      <c r="D16" s="206">
        <v>53.7</v>
      </c>
      <c r="E16" s="206">
        <v>53.7</v>
      </c>
      <c r="F16" s="206">
        <v>53.4</v>
      </c>
      <c r="G16" s="206">
        <v>52.9</v>
      </c>
      <c r="H16" s="206">
        <v>53.3</v>
      </c>
      <c r="I16" s="206">
        <v>53.1</v>
      </c>
      <c r="J16" s="206">
        <v>52.9</v>
      </c>
      <c r="K16" s="206">
        <v>52.6</v>
      </c>
      <c r="L16" s="206">
        <v>52.8</v>
      </c>
      <c r="M16" s="206">
        <v>53.8</v>
      </c>
      <c r="N16" s="118"/>
      <c r="O16" s="58">
        <f t="shared" si="0"/>
        <v>53.383333333333326</v>
      </c>
      <c r="P16" s="39">
        <f t="shared" si="1"/>
        <v>54.4</v>
      </c>
    </row>
    <row r="17" spans="1:16" s="36" customFormat="1" ht="18.2" customHeight="1">
      <c r="A17" s="189">
        <v>1998</v>
      </c>
      <c r="B17" s="206">
        <v>53.2</v>
      </c>
      <c r="C17" s="206">
        <v>53.2</v>
      </c>
      <c r="D17" s="206">
        <v>53.1</v>
      </c>
      <c r="E17" s="206">
        <v>53.3</v>
      </c>
      <c r="F17" s="206">
        <v>53.3</v>
      </c>
      <c r="G17" s="206">
        <v>53.5</v>
      </c>
      <c r="H17" s="206">
        <v>54.4</v>
      </c>
      <c r="I17" s="206">
        <v>53.3</v>
      </c>
      <c r="J17" s="206">
        <v>52.3</v>
      </c>
      <c r="K17" s="206">
        <v>52.4</v>
      </c>
      <c r="L17" s="206">
        <v>52.1</v>
      </c>
      <c r="M17" s="206">
        <v>53.2</v>
      </c>
      <c r="N17" s="118"/>
      <c r="O17" s="58">
        <f t="shared" si="0"/>
        <v>53.108333333333341</v>
      </c>
      <c r="P17" s="39">
        <f t="shared" si="1"/>
        <v>53.175000000000004</v>
      </c>
    </row>
    <row r="18" spans="1:16" s="36" customFormat="1" ht="18.2" customHeight="1">
      <c r="A18" s="189">
        <v>1999</v>
      </c>
      <c r="B18" s="206">
        <v>52.7</v>
      </c>
      <c r="C18" s="206">
        <v>52.8</v>
      </c>
      <c r="D18" s="206">
        <v>52.9</v>
      </c>
      <c r="E18" s="206">
        <v>52.8</v>
      </c>
      <c r="F18" s="206">
        <v>52.6</v>
      </c>
      <c r="G18" s="206">
        <v>52</v>
      </c>
      <c r="H18" s="206">
        <v>51.4</v>
      </c>
      <c r="I18" s="206">
        <v>51.2</v>
      </c>
      <c r="J18" s="206">
        <v>51.2</v>
      </c>
      <c r="K18" s="206">
        <v>51.3</v>
      </c>
      <c r="L18" s="206">
        <v>51.2</v>
      </c>
      <c r="M18" s="206">
        <v>50.6</v>
      </c>
      <c r="N18" s="118"/>
      <c r="O18" s="58">
        <f t="shared" si="0"/>
        <v>51.891666666666673</v>
      </c>
      <c r="P18" s="39">
        <f t="shared" si="1"/>
        <v>52.791666666666664</v>
      </c>
    </row>
    <row r="19" spans="1:16" s="36" customFormat="1" ht="18.2" customHeight="1">
      <c r="A19" s="189">
        <v>2000</v>
      </c>
      <c r="B19" s="206">
        <v>50.8</v>
      </c>
      <c r="C19" s="206">
        <v>50.7</v>
      </c>
      <c r="D19" s="206">
        <v>50.6</v>
      </c>
      <c r="E19" s="206">
        <v>50.2</v>
      </c>
      <c r="F19" s="206">
        <v>50.2</v>
      </c>
      <c r="G19" s="206">
        <v>50.6</v>
      </c>
      <c r="H19" s="206">
        <v>51</v>
      </c>
      <c r="I19" s="206">
        <v>53.1</v>
      </c>
      <c r="J19" s="206">
        <v>53.6</v>
      </c>
      <c r="K19" s="206">
        <v>53.9</v>
      </c>
      <c r="L19" s="206">
        <v>53.7</v>
      </c>
      <c r="M19" s="206">
        <v>53.4</v>
      </c>
      <c r="N19" s="120"/>
      <c r="O19" s="58">
        <f t="shared" si="0"/>
        <v>51.81666666666667</v>
      </c>
      <c r="P19" s="39">
        <f t="shared" si="1"/>
        <v>50.833333333333343</v>
      </c>
    </row>
    <row r="20" spans="1:16" s="36" customFormat="1" ht="18.2" customHeight="1">
      <c r="A20" s="196">
        <v>2001</v>
      </c>
      <c r="B20" s="206">
        <v>58.6</v>
      </c>
      <c r="C20" s="206">
        <v>58.6</v>
      </c>
      <c r="D20" s="206">
        <v>59.1</v>
      </c>
      <c r="E20" s="206">
        <v>58.7</v>
      </c>
      <c r="F20" s="206">
        <v>57.6</v>
      </c>
      <c r="G20" s="206">
        <v>58.5</v>
      </c>
      <c r="H20" s="206">
        <v>58.5</v>
      </c>
      <c r="I20" s="206">
        <v>58.6</v>
      </c>
      <c r="J20" s="206">
        <v>58.1</v>
      </c>
      <c r="K20" s="206">
        <v>58.2</v>
      </c>
      <c r="L20" s="206">
        <v>57.4</v>
      </c>
      <c r="M20" s="206">
        <v>59.1</v>
      </c>
      <c r="N20" s="120"/>
      <c r="O20" s="58">
        <f t="shared" si="0"/>
        <v>58.416666666666679</v>
      </c>
      <c r="P20" s="39">
        <f t="shared" si="1"/>
        <v>55.81666666666667</v>
      </c>
    </row>
    <row r="21" spans="1:16" s="36" customFormat="1" ht="18.2" customHeight="1">
      <c r="A21" s="196">
        <v>2002</v>
      </c>
      <c r="B21" s="206">
        <v>59.1</v>
      </c>
      <c r="C21" s="206">
        <v>58.9</v>
      </c>
      <c r="D21" s="206">
        <v>59.2</v>
      </c>
      <c r="E21" s="206">
        <v>61</v>
      </c>
      <c r="F21" s="206">
        <v>55.8</v>
      </c>
      <c r="G21" s="206">
        <v>54.2</v>
      </c>
      <c r="H21" s="206">
        <v>55.7</v>
      </c>
      <c r="I21" s="206">
        <v>55.8</v>
      </c>
      <c r="J21" s="206">
        <v>56.5</v>
      </c>
      <c r="K21" s="206">
        <v>56</v>
      </c>
      <c r="L21" s="206">
        <v>56</v>
      </c>
      <c r="M21" s="206">
        <v>56.1</v>
      </c>
      <c r="N21" s="120"/>
      <c r="O21" s="58">
        <f t="shared" si="0"/>
        <v>57.025000000000006</v>
      </c>
      <c r="P21" s="39">
        <f t="shared" si="1"/>
        <v>58.174999999999997</v>
      </c>
    </row>
    <row r="22" spans="1:16" s="36" customFormat="1" ht="18.2" customHeight="1">
      <c r="A22" s="189">
        <v>2003</v>
      </c>
      <c r="B22" s="206">
        <v>56.2</v>
      </c>
      <c r="C22" s="206">
        <v>56.6</v>
      </c>
      <c r="D22" s="206">
        <v>56.4</v>
      </c>
      <c r="E22" s="206">
        <v>56.6</v>
      </c>
      <c r="F22" s="206">
        <v>57.3</v>
      </c>
      <c r="G22" s="206">
        <v>57.2</v>
      </c>
      <c r="H22" s="206">
        <v>60</v>
      </c>
      <c r="I22" s="206">
        <v>58.1</v>
      </c>
      <c r="J22" s="206">
        <v>58.4</v>
      </c>
      <c r="K22" s="206">
        <v>58.2</v>
      </c>
      <c r="L22" s="206">
        <v>58.6</v>
      </c>
      <c r="M22" s="206">
        <v>59.1</v>
      </c>
      <c r="N22" s="122"/>
      <c r="O22" s="58">
        <f t="shared" si="0"/>
        <v>57.725000000000016</v>
      </c>
      <c r="P22" s="39">
        <f t="shared" si="1"/>
        <v>56.366666666666674</v>
      </c>
    </row>
    <row r="23" spans="1:16" s="36" customFormat="1" ht="18.2" customHeight="1">
      <c r="A23" s="189">
        <v>2004</v>
      </c>
      <c r="B23" s="206">
        <v>59.4</v>
      </c>
      <c r="C23" s="206">
        <v>59.4</v>
      </c>
      <c r="D23" s="206">
        <v>59.9</v>
      </c>
      <c r="E23" s="206">
        <v>60.3</v>
      </c>
      <c r="F23" s="206">
        <v>60.3</v>
      </c>
      <c r="G23" s="206">
        <v>59.5</v>
      </c>
      <c r="H23" s="206">
        <v>60</v>
      </c>
      <c r="I23" s="206">
        <v>63.4</v>
      </c>
      <c r="J23" s="206">
        <v>62.9</v>
      </c>
      <c r="K23" s="206">
        <v>63.7</v>
      </c>
      <c r="L23" s="206">
        <v>63.5</v>
      </c>
      <c r="M23" s="206">
        <v>63.5</v>
      </c>
      <c r="N23" s="124"/>
      <c r="O23" s="58">
        <f t="shared" si="0"/>
        <v>61.31666666666667</v>
      </c>
      <c r="P23" s="39">
        <f t="shared" si="1"/>
        <v>59.266666666666673</v>
      </c>
    </row>
    <row r="24" spans="1:16" s="36" customFormat="1" ht="18.2" customHeight="1">
      <c r="A24" s="189">
        <v>2005</v>
      </c>
      <c r="B24" s="206">
        <v>63.4</v>
      </c>
      <c r="C24" s="206">
        <v>63.7</v>
      </c>
      <c r="D24" s="206">
        <v>63.7</v>
      </c>
      <c r="E24" s="206">
        <v>63.4</v>
      </c>
      <c r="F24" s="206">
        <v>62.9</v>
      </c>
      <c r="G24" s="206">
        <v>62.3</v>
      </c>
      <c r="H24" s="206">
        <v>62.8</v>
      </c>
      <c r="I24" s="206">
        <v>62.6</v>
      </c>
      <c r="J24" s="206">
        <v>62.6</v>
      </c>
      <c r="K24" s="206">
        <v>62.2</v>
      </c>
      <c r="L24" s="206">
        <v>62.2</v>
      </c>
      <c r="M24" s="206">
        <v>62.3</v>
      </c>
      <c r="N24" s="124"/>
      <c r="O24" s="58">
        <f t="shared" si="0"/>
        <v>62.841666666666676</v>
      </c>
      <c r="P24" s="39">
        <f t="shared" si="1"/>
        <v>63.033333333333339</v>
      </c>
    </row>
    <row r="25" spans="1:16" s="36" customFormat="1" ht="18.2" customHeight="1">
      <c r="A25" s="189">
        <v>2006</v>
      </c>
      <c r="B25" s="206">
        <v>62.7</v>
      </c>
      <c r="C25" s="206">
        <v>62.5</v>
      </c>
      <c r="D25" s="206">
        <v>62.5</v>
      </c>
      <c r="E25" s="206">
        <v>62.5</v>
      </c>
      <c r="F25" s="206">
        <v>62.1</v>
      </c>
      <c r="G25" s="206">
        <v>60.2</v>
      </c>
      <c r="H25" s="206">
        <v>60.1</v>
      </c>
      <c r="I25" s="206">
        <v>60.7</v>
      </c>
      <c r="J25" s="206">
        <v>61.4</v>
      </c>
      <c r="K25" s="206">
        <v>62</v>
      </c>
      <c r="L25" s="206">
        <v>62.3</v>
      </c>
      <c r="M25" s="206">
        <v>62.7</v>
      </c>
      <c r="N25" s="122"/>
      <c r="O25" s="58">
        <f t="shared" si="0"/>
        <v>61.808333333333337</v>
      </c>
      <c r="P25" s="39">
        <f t="shared" si="1"/>
        <v>62.266666666666666</v>
      </c>
    </row>
    <row r="26" spans="1:16" s="36" customFormat="1" ht="18.2" customHeight="1">
      <c r="A26" s="189">
        <v>2007</v>
      </c>
      <c r="B26" s="206">
        <v>62.4</v>
      </c>
      <c r="C26" s="206">
        <v>62.8</v>
      </c>
      <c r="D26" s="206">
        <v>62.9</v>
      </c>
      <c r="E26" s="206">
        <v>63.1</v>
      </c>
      <c r="F26" s="206">
        <v>63.2</v>
      </c>
      <c r="G26" s="206">
        <v>60.6</v>
      </c>
      <c r="H26" s="206">
        <v>61.6</v>
      </c>
      <c r="I26" s="206">
        <v>62.7</v>
      </c>
      <c r="J26" s="206">
        <v>63</v>
      </c>
      <c r="K26" s="206">
        <v>63.2</v>
      </c>
      <c r="L26" s="206">
        <v>63.5</v>
      </c>
      <c r="M26" s="206">
        <v>63.7</v>
      </c>
      <c r="N26" s="122"/>
      <c r="O26" s="58">
        <f t="shared" si="0"/>
        <v>62.725000000000001</v>
      </c>
      <c r="P26" s="39">
        <f t="shared" si="1"/>
        <v>62.016666666666666</v>
      </c>
    </row>
    <row r="27" spans="1:16" s="36" customFormat="1" ht="18.2" customHeight="1">
      <c r="A27" s="190">
        <v>2008</v>
      </c>
      <c r="B27" s="206">
        <v>64.3</v>
      </c>
      <c r="C27" s="206">
        <v>64.900000000000006</v>
      </c>
      <c r="D27" s="206">
        <v>65.5</v>
      </c>
      <c r="E27" s="206">
        <v>66.400000000000006</v>
      </c>
      <c r="F27" s="206">
        <v>67.400000000000006</v>
      </c>
      <c r="G27" s="206">
        <v>68.2</v>
      </c>
      <c r="H27" s="206">
        <v>67.7</v>
      </c>
      <c r="I27" s="206">
        <v>68.2</v>
      </c>
      <c r="J27" s="206">
        <v>68.400000000000006</v>
      </c>
      <c r="K27" s="206">
        <v>68.7</v>
      </c>
      <c r="L27" s="206">
        <v>68.599999999999994</v>
      </c>
      <c r="M27" s="206">
        <v>68.099999999999994</v>
      </c>
      <c r="N27" s="127"/>
      <c r="O27" s="58">
        <f t="shared" si="0"/>
        <v>67.2</v>
      </c>
      <c r="P27" s="39">
        <f t="shared" si="1"/>
        <v>64.533333333333331</v>
      </c>
    </row>
    <row r="28" spans="1:16" s="36" customFormat="1" ht="18.2" customHeight="1">
      <c r="A28" s="191">
        <v>2009</v>
      </c>
      <c r="B28" s="206">
        <v>64.7</v>
      </c>
      <c r="C28" s="206">
        <v>64.400000000000006</v>
      </c>
      <c r="D28" s="206">
        <v>64.5</v>
      </c>
      <c r="E28" s="206">
        <v>64.5</v>
      </c>
      <c r="F28" s="206">
        <v>65.599999999999994</v>
      </c>
      <c r="G28" s="206">
        <v>71.400000000000006</v>
      </c>
      <c r="H28" s="206">
        <v>72.7</v>
      </c>
      <c r="I28" s="206">
        <v>60.2</v>
      </c>
      <c r="J28" s="206">
        <v>60.2</v>
      </c>
      <c r="K28" s="206">
        <v>60.4</v>
      </c>
      <c r="L28" s="206">
        <v>60.3</v>
      </c>
      <c r="M28" s="206">
        <v>60.9</v>
      </c>
      <c r="N28" s="121"/>
      <c r="O28" s="58">
        <f t="shared" si="0"/>
        <v>64.149999999999991</v>
      </c>
      <c r="P28" s="39">
        <f t="shared" si="1"/>
        <v>67.066666666666677</v>
      </c>
    </row>
    <row r="29" spans="1:16" s="36" customFormat="1" ht="18.2" customHeight="1">
      <c r="A29" s="191">
        <v>2010</v>
      </c>
      <c r="B29" s="206">
        <v>61</v>
      </c>
      <c r="C29" s="206">
        <v>61.6</v>
      </c>
      <c r="D29" s="206">
        <v>62</v>
      </c>
      <c r="E29" s="206">
        <v>61.1</v>
      </c>
      <c r="F29" s="206">
        <v>60.7</v>
      </c>
      <c r="G29" s="206">
        <v>60.6</v>
      </c>
      <c r="H29" s="206">
        <v>60</v>
      </c>
      <c r="I29" s="206">
        <v>59.7</v>
      </c>
      <c r="J29" s="206">
        <v>59.9</v>
      </c>
      <c r="K29" s="206">
        <v>59.4</v>
      </c>
      <c r="L29" s="206">
        <v>59.2</v>
      </c>
      <c r="M29" s="206">
        <v>60.9</v>
      </c>
      <c r="N29" s="121"/>
      <c r="O29" s="58">
        <f t="shared" si="0"/>
        <v>60.508333333333333</v>
      </c>
      <c r="P29" s="39">
        <f t="shared" si="1"/>
        <v>61.80833333333333</v>
      </c>
    </row>
    <row r="30" spans="1:16" s="36" customFormat="1" ht="18.2" customHeight="1">
      <c r="A30" s="191">
        <v>2011</v>
      </c>
      <c r="B30" s="206">
        <v>59.8</v>
      </c>
      <c r="C30" s="206">
        <v>59.7</v>
      </c>
      <c r="D30" s="206">
        <v>59.6</v>
      </c>
      <c r="E30" s="206">
        <v>60.1</v>
      </c>
      <c r="F30" s="206">
        <v>59.9</v>
      </c>
      <c r="G30" s="206">
        <v>60.7</v>
      </c>
      <c r="H30" s="206">
        <v>60.5</v>
      </c>
      <c r="I30" s="206">
        <v>59.4</v>
      </c>
      <c r="J30" s="206">
        <v>59.1</v>
      </c>
      <c r="K30" s="206">
        <v>59</v>
      </c>
      <c r="L30" s="206">
        <v>59.4</v>
      </c>
      <c r="M30" s="206">
        <v>60.3</v>
      </c>
      <c r="N30" s="121"/>
      <c r="O30" s="58">
        <f t="shared" si="0"/>
        <v>59.791666666666657</v>
      </c>
      <c r="P30" s="39">
        <f t="shared" si="1"/>
        <v>59.908333333333331</v>
      </c>
    </row>
    <row r="31" spans="1:16" s="36" customFormat="1" ht="18.2" customHeight="1">
      <c r="A31" s="191">
        <v>2012</v>
      </c>
      <c r="B31" s="206">
        <v>60.8</v>
      </c>
      <c r="C31" s="132">
        <v>60.8</v>
      </c>
      <c r="D31" s="132">
        <v>60.9</v>
      </c>
      <c r="E31" s="132">
        <v>60.7</v>
      </c>
      <c r="F31" s="132">
        <v>60.6</v>
      </c>
      <c r="G31" s="131">
        <v>60.9</v>
      </c>
      <c r="H31" s="132">
        <v>60.8</v>
      </c>
      <c r="I31" s="132">
        <v>60.6</v>
      </c>
      <c r="J31" s="131">
        <v>64.2</v>
      </c>
      <c r="K31" s="131">
        <v>63.2</v>
      </c>
      <c r="L31" s="132">
        <v>62.7</v>
      </c>
      <c r="M31" s="131">
        <v>62.2</v>
      </c>
      <c r="N31" s="121"/>
      <c r="O31" s="58">
        <f t="shared" si="0"/>
        <v>61.533333333333353</v>
      </c>
      <c r="P31" s="39">
        <f t="shared" si="1"/>
        <v>60.2</v>
      </c>
    </row>
    <row r="32" spans="1:16" s="36" customFormat="1" ht="18.2" customHeight="1">
      <c r="A32" s="160">
        <v>2013</v>
      </c>
      <c r="B32" s="127">
        <v>60.7</v>
      </c>
      <c r="C32" s="127">
        <v>59.4</v>
      </c>
      <c r="D32" s="123">
        <v>59.7</v>
      </c>
      <c r="E32" s="132">
        <v>59.6</v>
      </c>
      <c r="F32" s="123">
        <v>59.7</v>
      </c>
      <c r="G32" s="121">
        <v>53.6</v>
      </c>
      <c r="H32" s="123">
        <v>53.8</v>
      </c>
      <c r="I32" s="121">
        <v>54.9</v>
      </c>
      <c r="J32" s="121">
        <v>55.5</v>
      </c>
      <c r="K32" s="121">
        <v>55.7</v>
      </c>
      <c r="L32" s="121">
        <v>55.8</v>
      </c>
      <c r="M32" s="121">
        <v>55.6</v>
      </c>
      <c r="N32" s="121"/>
      <c r="O32" s="58">
        <f t="shared" si="0"/>
        <v>57.000000000000007</v>
      </c>
      <c r="P32" s="39">
        <f t="shared" si="1"/>
        <v>60.533333333333331</v>
      </c>
    </row>
    <row r="33" spans="1:16" s="36" customFormat="1" ht="18.2" customHeight="1">
      <c r="A33" s="160">
        <v>2014</v>
      </c>
      <c r="B33" s="127">
        <v>56.1</v>
      </c>
      <c r="C33" s="127">
        <v>56.4</v>
      </c>
      <c r="D33" s="121">
        <v>56.5</v>
      </c>
      <c r="E33" s="131">
        <v>56.6</v>
      </c>
      <c r="F33" s="123">
        <v>57</v>
      </c>
      <c r="G33" s="121">
        <v>48.6</v>
      </c>
      <c r="H33" s="123">
        <v>51.7</v>
      </c>
      <c r="I33" s="121">
        <v>53.8</v>
      </c>
      <c r="J33" s="121">
        <v>55.1</v>
      </c>
      <c r="K33" s="121">
        <v>54.2</v>
      </c>
      <c r="L33" s="121">
        <v>54.3</v>
      </c>
      <c r="M33" s="121">
        <v>54.3</v>
      </c>
      <c r="N33" s="121"/>
      <c r="O33" s="58">
        <f t="shared" si="0"/>
        <v>54.550000000000004</v>
      </c>
      <c r="P33" s="39">
        <f t="shared" si="1"/>
        <v>55.208333333333343</v>
      </c>
    </row>
    <row r="34" spans="1:16" s="36" customFormat="1" ht="18.2" customHeight="1">
      <c r="A34" s="160">
        <v>2015</v>
      </c>
      <c r="B34" s="127">
        <v>54.9</v>
      </c>
      <c r="C34" s="127">
        <v>55.3</v>
      </c>
      <c r="D34" s="121">
        <v>54.9</v>
      </c>
      <c r="E34" s="131">
        <v>54.4</v>
      </c>
      <c r="F34" s="241" t="s">
        <v>40</v>
      </c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0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F34" sqref="F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0" t="s">
        <v>73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5.7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75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59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14.2</v>
      </c>
      <c r="C9" s="118">
        <v>14.2</v>
      </c>
      <c r="D9" s="118">
        <v>14.2</v>
      </c>
      <c r="E9" s="118">
        <v>14.3</v>
      </c>
      <c r="F9" s="118">
        <v>14.3</v>
      </c>
      <c r="G9" s="118">
        <v>14.6</v>
      </c>
      <c r="H9" s="118">
        <v>14.6</v>
      </c>
      <c r="I9" s="120">
        <v>14.3</v>
      </c>
      <c r="J9" s="118">
        <v>13.9</v>
      </c>
      <c r="K9" s="120">
        <v>14</v>
      </c>
      <c r="L9" s="118">
        <v>13.9</v>
      </c>
      <c r="M9" s="118">
        <v>13.8</v>
      </c>
      <c r="N9" s="118"/>
      <c r="O9" s="58">
        <f>AVERAGE(B9:M9)</f>
        <v>14.191666666666665</v>
      </c>
      <c r="P9" s="119" t="s">
        <v>21</v>
      </c>
    </row>
    <row r="10" spans="1:16" s="36" customFormat="1" ht="18.2" customHeight="1">
      <c r="A10" s="189">
        <v>1991</v>
      </c>
      <c r="B10" s="120">
        <v>13.6</v>
      </c>
      <c r="C10" s="118">
        <v>13.6</v>
      </c>
      <c r="D10" s="118">
        <v>13.5</v>
      </c>
      <c r="E10" s="120">
        <v>13.5</v>
      </c>
      <c r="F10" s="118">
        <v>13.5</v>
      </c>
      <c r="G10" s="120">
        <v>13.5</v>
      </c>
      <c r="H10" s="118">
        <v>13.5</v>
      </c>
      <c r="I10" s="120">
        <v>13.3</v>
      </c>
      <c r="J10" s="118">
        <v>13.5</v>
      </c>
      <c r="K10" s="118">
        <v>13.6</v>
      </c>
      <c r="L10" s="118">
        <v>13.6</v>
      </c>
      <c r="M10" s="118">
        <v>13.8</v>
      </c>
      <c r="N10" s="118"/>
      <c r="O10" s="58">
        <f t="shared" ref="O10:O33" si="0">AVERAGE(B10:M10)</f>
        <v>13.541666666666666</v>
      </c>
      <c r="P10" s="39">
        <f>(AVERAGE(H9:M9)+AVERAGE(B10:G10))/2</f>
        <v>13.808333333333334</v>
      </c>
    </row>
    <row r="11" spans="1:16" s="36" customFormat="1" ht="18.2" customHeight="1">
      <c r="A11" s="189">
        <v>1992</v>
      </c>
      <c r="B11" s="120">
        <v>13.8</v>
      </c>
      <c r="C11" s="118">
        <v>13.9</v>
      </c>
      <c r="D11" s="120">
        <v>14</v>
      </c>
      <c r="E11" s="118">
        <v>14.1</v>
      </c>
      <c r="F11" s="118">
        <v>14.3</v>
      </c>
      <c r="G11" s="120">
        <v>14.1</v>
      </c>
      <c r="H11" s="120">
        <v>14</v>
      </c>
      <c r="I11" s="118">
        <v>14.2</v>
      </c>
      <c r="J11" s="118">
        <v>14.4</v>
      </c>
      <c r="K11" s="118">
        <v>14.6</v>
      </c>
      <c r="L11" s="118">
        <v>14.7</v>
      </c>
      <c r="M11" s="118">
        <v>14.7</v>
      </c>
      <c r="N11" s="118"/>
      <c r="O11" s="58">
        <f t="shared" si="0"/>
        <v>14.233333333333333</v>
      </c>
      <c r="P11" s="39">
        <f t="shared" ref="P11:P33" si="1">(AVERAGE(H10:M10)+AVERAGE(B11:G11))/2</f>
        <v>13.791666666666666</v>
      </c>
    </row>
    <row r="12" spans="1:16" s="36" customFormat="1" ht="18.2" customHeight="1">
      <c r="A12" s="189">
        <v>1993</v>
      </c>
      <c r="B12" s="120">
        <v>14.8</v>
      </c>
      <c r="C12" s="118">
        <v>14.7</v>
      </c>
      <c r="D12" s="118">
        <v>14.7</v>
      </c>
      <c r="E12" s="118">
        <v>14.4</v>
      </c>
      <c r="F12" s="118">
        <v>14.4</v>
      </c>
      <c r="G12" s="118">
        <v>13.9</v>
      </c>
      <c r="H12" s="118">
        <v>14.1</v>
      </c>
      <c r="I12" s="118">
        <v>14.6</v>
      </c>
      <c r="J12" s="118">
        <v>14.7</v>
      </c>
      <c r="K12" s="118">
        <v>14.8</v>
      </c>
      <c r="L12" s="120">
        <v>14.8</v>
      </c>
      <c r="M12" s="120">
        <v>14.8</v>
      </c>
      <c r="N12" s="118"/>
      <c r="O12" s="58">
        <f t="shared" si="0"/>
        <v>14.558333333333335</v>
      </c>
      <c r="P12" s="39">
        <f t="shared" si="1"/>
        <v>14.458333333333336</v>
      </c>
    </row>
    <row r="13" spans="1:16" s="36" customFormat="1" ht="18.2" customHeight="1">
      <c r="A13" s="189">
        <v>1994</v>
      </c>
      <c r="B13" s="120">
        <v>14.7</v>
      </c>
      <c r="C13" s="120">
        <v>15</v>
      </c>
      <c r="D13" s="118">
        <v>15.2</v>
      </c>
      <c r="E13" s="118">
        <v>15.4</v>
      </c>
      <c r="F13" s="118">
        <v>15.3</v>
      </c>
      <c r="G13" s="118">
        <v>15.3</v>
      </c>
      <c r="H13" s="118">
        <v>15.4</v>
      </c>
      <c r="I13" s="118">
        <v>15.7</v>
      </c>
      <c r="J13" s="120">
        <v>15.5</v>
      </c>
      <c r="K13" s="120">
        <v>15.3</v>
      </c>
      <c r="L13" s="120">
        <v>15.4</v>
      </c>
      <c r="M13" s="120">
        <v>15.5</v>
      </c>
      <c r="N13" s="118"/>
      <c r="O13" s="58">
        <f t="shared" si="0"/>
        <v>15.308333333333335</v>
      </c>
      <c r="P13" s="39">
        <f t="shared" si="1"/>
        <v>14.891666666666666</v>
      </c>
    </row>
    <row r="14" spans="1:16" s="36" customFormat="1" ht="18.2" customHeight="1">
      <c r="A14" s="189">
        <v>1995</v>
      </c>
      <c r="B14" s="120">
        <v>15.9</v>
      </c>
      <c r="C14" s="118">
        <v>15.8</v>
      </c>
      <c r="D14" s="120">
        <v>16</v>
      </c>
      <c r="E14" s="120">
        <v>16</v>
      </c>
      <c r="F14" s="120">
        <v>16.100000000000001</v>
      </c>
      <c r="G14" s="118">
        <v>15.8</v>
      </c>
      <c r="H14" s="118">
        <v>16.100000000000001</v>
      </c>
      <c r="I14" s="118">
        <v>16.2</v>
      </c>
      <c r="J14" s="120">
        <v>16</v>
      </c>
      <c r="K14" s="118">
        <v>15.7</v>
      </c>
      <c r="L14" s="118">
        <v>16.2</v>
      </c>
      <c r="M14" s="120">
        <v>16.5</v>
      </c>
      <c r="N14" s="120"/>
      <c r="O14" s="58">
        <f t="shared" si="0"/>
        <v>16.025000000000002</v>
      </c>
      <c r="P14" s="39">
        <f t="shared" si="1"/>
        <v>15.700000000000003</v>
      </c>
    </row>
    <row r="15" spans="1:16" s="36" customFormat="1" ht="18.2" customHeight="1">
      <c r="A15" s="189">
        <v>1996</v>
      </c>
      <c r="B15" s="120">
        <v>16.2</v>
      </c>
      <c r="C15" s="120">
        <v>16.100000000000001</v>
      </c>
      <c r="D15" s="120">
        <v>16</v>
      </c>
      <c r="E15" s="120">
        <v>16</v>
      </c>
      <c r="F15" s="120">
        <v>16.2</v>
      </c>
      <c r="G15" s="118">
        <v>16.100000000000001</v>
      </c>
      <c r="H15" s="120">
        <v>17.5</v>
      </c>
      <c r="I15" s="118">
        <v>16.2</v>
      </c>
      <c r="J15" s="118">
        <v>16.2</v>
      </c>
      <c r="K15" s="118">
        <v>16.600000000000001</v>
      </c>
      <c r="L15" s="118">
        <v>16.399999999999999</v>
      </c>
      <c r="M15" s="118">
        <v>16.5</v>
      </c>
      <c r="N15" s="118"/>
      <c r="O15" s="58">
        <f t="shared" si="0"/>
        <v>16.333333333333332</v>
      </c>
      <c r="P15" s="39">
        <f t="shared" si="1"/>
        <v>16.108333333333334</v>
      </c>
    </row>
    <row r="16" spans="1:16" s="36" customFormat="1" ht="18.2" customHeight="1">
      <c r="A16" s="189">
        <v>1997</v>
      </c>
      <c r="B16" s="120">
        <v>17.100000000000001</v>
      </c>
      <c r="C16" s="118">
        <v>17.3</v>
      </c>
      <c r="D16" s="118">
        <v>17.2</v>
      </c>
      <c r="E16" s="118">
        <v>17.3</v>
      </c>
      <c r="F16" s="120">
        <v>17.3</v>
      </c>
      <c r="G16" s="120">
        <v>17.7</v>
      </c>
      <c r="H16" s="118">
        <v>17.5</v>
      </c>
      <c r="I16" s="118">
        <v>17.100000000000001</v>
      </c>
      <c r="J16" s="118">
        <v>17.5</v>
      </c>
      <c r="K16" s="118">
        <v>17.399999999999999</v>
      </c>
      <c r="L16" s="118">
        <v>17.5</v>
      </c>
      <c r="M16" s="120">
        <v>17.600000000000001</v>
      </c>
      <c r="N16" s="118"/>
      <c r="O16" s="58">
        <f t="shared" si="0"/>
        <v>17.375</v>
      </c>
      <c r="P16" s="39">
        <f t="shared" si="1"/>
        <v>16.941666666666666</v>
      </c>
    </row>
    <row r="17" spans="1:16" s="36" customFormat="1" ht="18.2" customHeight="1">
      <c r="A17" s="189">
        <v>1998</v>
      </c>
      <c r="B17" s="120">
        <v>17.3</v>
      </c>
      <c r="C17" s="120">
        <v>17.399999999999999</v>
      </c>
      <c r="D17" s="118">
        <v>17.399999999999999</v>
      </c>
      <c r="E17" s="120">
        <v>17.399999999999999</v>
      </c>
      <c r="F17" s="118">
        <v>17.3</v>
      </c>
      <c r="G17" s="118">
        <v>17.5</v>
      </c>
      <c r="H17" s="120">
        <v>17.600000000000001</v>
      </c>
      <c r="I17" s="118">
        <v>17.3</v>
      </c>
      <c r="J17" s="118">
        <v>17.5</v>
      </c>
      <c r="K17" s="120">
        <v>17.399999999999999</v>
      </c>
      <c r="L17" s="118">
        <v>17.5</v>
      </c>
      <c r="M17" s="118">
        <v>17.3</v>
      </c>
      <c r="N17" s="118"/>
      <c r="O17" s="58">
        <f t="shared" si="0"/>
        <v>17.408333333333335</v>
      </c>
      <c r="P17" s="39">
        <f t="shared" si="1"/>
        <v>17.408333333333331</v>
      </c>
    </row>
    <row r="18" spans="1:16" s="36" customFormat="1" ht="18.2" customHeight="1">
      <c r="A18" s="189">
        <v>1999</v>
      </c>
      <c r="B18" s="120">
        <v>17.2</v>
      </c>
      <c r="C18" s="120">
        <v>17.2</v>
      </c>
      <c r="D18" s="120">
        <v>17.3</v>
      </c>
      <c r="E18" s="118">
        <v>17.399999999999999</v>
      </c>
      <c r="F18" s="118">
        <v>17.2</v>
      </c>
      <c r="G18" s="120">
        <v>17.399999999999999</v>
      </c>
      <c r="H18" s="118">
        <v>17.2</v>
      </c>
      <c r="I18" s="120">
        <v>16.899999999999999</v>
      </c>
      <c r="J18" s="118">
        <v>17.2</v>
      </c>
      <c r="K18" s="120">
        <v>17.2</v>
      </c>
      <c r="L18" s="118">
        <v>17.2</v>
      </c>
      <c r="M18" s="118">
        <v>17.2</v>
      </c>
      <c r="N18" s="118"/>
      <c r="O18" s="58">
        <f t="shared" si="0"/>
        <v>17.216666666666661</v>
      </c>
      <c r="P18" s="39">
        <f t="shared" si="1"/>
        <v>17.358333333333334</v>
      </c>
    </row>
    <row r="19" spans="1:16" s="36" customFormat="1" ht="18.2" customHeight="1">
      <c r="A19" s="189">
        <v>2000</v>
      </c>
      <c r="B19" s="120">
        <v>17.3</v>
      </c>
      <c r="C19" s="118">
        <v>17.2</v>
      </c>
      <c r="D19" s="118">
        <v>17.2</v>
      </c>
      <c r="E19" s="118">
        <v>17.3</v>
      </c>
      <c r="F19" s="118">
        <v>17.5</v>
      </c>
      <c r="G19" s="120">
        <v>18</v>
      </c>
      <c r="H19" s="118">
        <v>17.8</v>
      </c>
      <c r="I19" s="118">
        <v>17.3</v>
      </c>
      <c r="J19" s="118">
        <v>17.399999999999999</v>
      </c>
      <c r="K19" s="118">
        <v>17.399999999999999</v>
      </c>
      <c r="L19" s="118">
        <v>17.3</v>
      </c>
      <c r="M19" s="120">
        <v>17.2</v>
      </c>
      <c r="N19" s="120"/>
      <c r="O19" s="58">
        <f t="shared" si="0"/>
        <v>17.408333333333335</v>
      </c>
      <c r="P19" s="39">
        <f t="shared" si="1"/>
        <v>17.283333333333335</v>
      </c>
    </row>
    <row r="20" spans="1:16" s="36" customFormat="1" ht="18.2" customHeight="1">
      <c r="A20" s="196">
        <v>2001</v>
      </c>
      <c r="B20" s="120">
        <v>16.8</v>
      </c>
      <c r="C20" s="120">
        <v>16.8</v>
      </c>
      <c r="D20" s="120">
        <v>16.7</v>
      </c>
      <c r="E20" s="120">
        <v>16.7</v>
      </c>
      <c r="F20" s="120">
        <v>16.8</v>
      </c>
      <c r="G20" s="120">
        <v>16.8</v>
      </c>
      <c r="H20" s="120">
        <v>16.8</v>
      </c>
      <c r="I20" s="120">
        <v>16.899999999999999</v>
      </c>
      <c r="J20" s="120">
        <v>17</v>
      </c>
      <c r="K20" s="120">
        <v>16.899999999999999</v>
      </c>
      <c r="L20" s="120">
        <v>17</v>
      </c>
      <c r="M20" s="120">
        <v>17</v>
      </c>
      <c r="N20" s="120"/>
      <c r="O20" s="58">
        <f t="shared" si="0"/>
        <v>16.849999999999998</v>
      </c>
      <c r="P20" s="39">
        <f t="shared" si="1"/>
        <v>17.083333333333336</v>
      </c>
    </row>
    <row r="21" spans="1:16" s="36" customFormat="1" ht="18.2" customHeight="1">
      <c r="A21" s="196">
        <v>2002</v>
      </c>
      <c r="B21" s="120">
        <v>17.399999999999999</v>
      </c>
      <c r="C21" s="120">
        <v>17.600000000000001</v>
      </c>
      <c r="D21" s="120">
        <v>17.7</v>
      </c>
      <c r="E21" s="120">
        <v>17.3</v>
      </c>
      <c r="F21" s="120">
        <v>17.2</v>
      </c>
      <c r="G21" s="120">
        <v>17.2</v>
      </c>
      <c r="H21" s="120">
        <v>17.2</v>
      </c>
      <c r="I21" s="120">
        <v>17.100000000000001</v>
      </c>
      <c r="J21" s="120">
        <v>17.100000000000001</v>
      </c>
      <c r="K21" s="120">
        <v>17</v>
      </c>
      <c r="L21" s="120">
        <v>17</v>
      </c>
      <c r="M21" s="120">
        <v>16.899999999999999</v>
      </c>
      <c r="N21" s="120"/>
      <c r="O21" s="58">
        <f t="shared" si="0"/>
        <v>17.225000000000001</v>
      </c>
      <c r="P21" s="39">
        <f t="shared" si="1"/>
        <v>17.166666666666668</v>
      </c>
    </row>
    <row r="22" spans="1:16" s="36" customFormat="1" ht="18.2" customHeight="1">
      <c r="A22" s="189">
        <v>2003</v>
      </c>
      <c r="B22" s="120">
        <v>17</v>
      </c>
      <c r="C22" s="120">
        <v>17.2</v>
      </c>
      <c r="D22" s="120">
        <v>17.100000000000001</v>
      </c>
      <c r="E22" s="120">
        <v>17.2</v>
      </c>
      <c r="F22" s="120">
        <v>17.100000000000001</v>
      </c>
      <c r="G22" s="120">
        <v>16.7</v>
      </c>
      <c r="H22" s="120">
        <v>17</v>
      </c>
      <c r="I22" s="120">
        <v>17.3</v>
      </c>
      <c r="J22" s="120">
        <v>17.3</v>
      </c>
      <c r="K22" s="120">
        <v>17.399999999999999</v>
      </c>
      <c r="L22" s="121">
        <v>17.3</v>
      </c>
      <c r="M22" s="120">
        <v>17.5</v>
      </c>
      <c r="N22" s="122"/>
      <c r="O22" s="58">
        <f t="shared" si="0"/>
        <v>17.175000000000001</v>
      </c>
      <c r="P22" s="39">
        <f t="shared" si="1"/>
        <v>17.05</v>
      </c>
    </row>
    <row r="23" spans="1:16" s="36" customFormat="1" ht="18.2" customHeight="1">
      <c r="A23" s="189">
        <v>2004</v>
      </c>
      <c r="B23" s="120">
        <v>17.399999999999999</v>
      </c>
      <c r="C23" s="121">
        <v>17.399999999999999</v>
      </c>
      <c r="D23" s="121">
        <v>17.399999999999999</v>
      </c>
      <c r="E23" s="121">
        <v>17.3</v>
      </c>
      <c r="F23" s="120">
        <v>17.3</v>
      </c>
      <c r="G23" s="121">
        <v>17.8</v>
      </c>
      <c r="H23" s="123">
        <v>18</v>
      </c>
      <c r="I23" s="120">
        <v>17.7</v>
      </c>
      <c r="J23" s="121">
        <v>17.8</v>
      </c>
      <c r="K23" s="123">
        <v>18</v>
      </c>
      <c r="L23" s="123">
        <v>18.100000000000001</v>
      </c>
      <c r="M23" s="121">
        <v>18.100000000000001</v>
      </c>
      <c r="N23" s="124"/>
      <c r="O23" s="58">
        <f t="shared" si="0"/>
        <v>17.691666666666666</v>
      </c>
      <c r="P23" s="39">
        <f t="shared" si="1"/>
        <v>17.366666666666667</v>
      </c>
    </row>
    <row r="24" spans="1:16" s="36" customFormat="1" ht="18.2" customHeight="1">
      <c r="A24" s="189">
        <v>2005</v>
      </c>
      <c r="B24" s="120">
        <v>18.100000000000001</v>
      </c>
      <c r="C24" s="121">
        <v>17.899999999999999</v>
      </c>
      <c r="D24" s="123">
        <v>18</v>
      </c>
      <c r="E24" s="121">
        <v>18.3</v>
      </c>
      <c r="F24" s="120">
        <v>18.2</v>
      </c>
      <c r="G24" s="123">
        <v>18.100000000000001</v>
      </c>
      <c r="H24" s="121">
        <v>18.3</v>
      </c>
      <c r="I24" s="123">
        <v>18.399999999999999</v>
      </c>
      <c r="J24" s="123">
        <v>18.600000000000001</v>
      </c>
      <c r="K24" s="121">
        <v>18.5</v>
      </c>
      <c r="L24" s="121">
        <v>18.399999999999999</v>
      </c>
      <c r="M24" s="121">
        <v>18.5</v>
      </c>
      <c r="N24" s="124"/>
      <c r="O24" s="58">
        <f t="shared" si="0"/>
        <v>18.274999999999999</v>
      </c>
      <c r="P24" s="39">
        <f t="shared" si="1"/>
        <v>18.024999999999999</v>
      </c>
    </row>
    <row r="25" spans="1:16" s="36" customFormat="1" ht="18.2" customHeight="1">
      <c r="A25" s="189">
        <v>2006</v>
      </c>
      <c r="B25" s="120">
        <v>18.5</v>
      </c>
      <c r="C25" s="120">
        <v>18.5</v>
      </c>
      <c r="D25" s="123">
        <v>18.5</v>
      </c>
      <c r="E25" s="121">
        <v>18.600000000000001</v>
      </c>
      <c r="F25" s="120">
        <v>18.5</v>
      </c>
      <c r="G25" s="123">
        <v>18.5</v>
      </c>
      <c r="H25" s="123">
        <v>18.399999999999999</v>
      </c>
      <c r="I25" s="121">
        <v>18.399999999999999</v>
      </c>
      <c r="J25" s="123">
        <v>18.3</v>
      </c>
      <c r="K25" s="123">
        <v>18.3</v>
      </c>
      <c r="L25" s="121">
        <v>18.5</v>
      </c>
      <c r="M25" s="125">
        <v>18.399999999999999</v>
      </c>
      <c r="N25" s="122"/>
      <c r="O25" s="58">
        <f t="shared" si="0"/>
        <v>18.450000000000003</v>
      </c>
      <c r="P25" s="39">
        <f t="shared" si="1"/>
        <v>18.483333333333334</v>
      </c>
    </row>
    <row r="26" spans="1:16" s="36" customFormat="1" ht="18.2" customHeight="1">
      <c r="A26" s="189">
        <v>2007</v>
      </c>
      <c r="B26" s="120">
        <v>18.8</v>
      </c>
      <c r="C26" s="120">
        <v>18.600000000000001</v>
      </c>
      <c r="D26" s="123">
        <v>18.600000000000001</v>
      </c>
      <c r="E26" s="121">
        <v>18.399999999999999</v>
      </c>
      <c r="F26" s="120">
        <v>18.5</v>
      </c>
      <c r="G26" s="123">
        <v>18.5</v>
      </c>
      <c r="H26" s="123">
        <v>19</v>
      </c>
      <c r="I26" s="121">
        <v>18.600000000000001</v>
      </c>
      <c r="J26" s="123">
        <v>18.5</v>
      </c>
      <c r="K26" s="121">
        <v>18.8</v>
      </c>
      <c r="L26" s="121">
        <v>18.7</v>
      </c>
      <c r="M26" s="121">
        <v>18.7</v>
      </c>
      <c r="N26" s="122"/>
      <c r="O26" s="58">
        <f t="shared" si="0"/>
        <v>18.641666666666666</v>
      </c>
      <c r="P26" s="39">
        <f t="shared" si="1"/>
        <v>18.474999999999998</v>
      </c>
    </row>
    <row r="27" spans="1:16" s="36" customFormat="1" ht="18.2" customHeight="1">
      <c r="A27" s="190">
        <v>2008</v>
      </c>
      <c r="B27" s="127">
        <v>18.7</v>
      </c>
      <c r="C27" s="126">
        <v>18.899999999999999</v>
      </c>
      <c r="D27" s="127">
        <v>18.7</v>
      </c>
      <c r="E27" s="127">
        <v>18.8</v>
      </c>
      <c r="F27" s="127">
        <v>18.7</v>
      </c>
      <c r="G27" s="127">
        <v>19.100000000000001</v>
      </c>
      <c r="H27" s="139">
        <v>18.600000000000001</v>
      </c>
      <c r="I27" s="127">
        <v>18.7</v>
      </c>
      <c r="J27" s="127">
        <v>18.7</v>
      </c>
      <c r="K27" s="127">
        <v>18.7</v>
      </c>
      <c r="L27" s="127">
        <v>18.399999999999999</v>
      </c>
      <c r="M27" s="127">
        <v>18.7</v>
      </c>
      <c r="N27" s="127"/>
      <c r="O27" s="58">
        <f t="shared" si="0"/>
        <v>18.724999999999998</v>
      </c>
      <c r="P27" s="39">
        <f t="shared" si="1"/>
        <v>18.766666666666666</v>
      </c>
    </row>
    <row r="28" spans="1:16" s="36" customFormat="1" ht="18.2" customHeight="1">
      <c r="A28" s="191">
        <v>2009</v>
      </c>
      <c r="B28" s="127">
        <v>18.7</v>
      </c>
      <c r="C28" s="127">
        <v>18.5</v>
      </c>
      <c r="D28" s="121">
        <v>18.600000000000001</v>
      </c>
      <c r="E28" s="131">
        <v>18.399999999999999</v>
      </c>
      <c r="F28" s="123">
        <v>18.5</v>
      </c>
      <c r="G28" s="121">
        <v>19.2</v>
      </c>
      <c r="H28" s="123">
        <v>17.7</v>
      </c>
      <c r="I28" s="121">
        <v>17.899999999999999</v>
      </c>
      <c r="J28" s="121">
        <v>17.7</v>
      </c>
      <c r="K28" s="121">
        <v>17.5</v>
      </c>
      <c r="L28" s="121">
        <v>17.3</v>
      </c>
      <c r="M28" s="121">
        <v>16.8</v>
      </c>
      <c r="N28" s="121"/>
      <c r="O28" s="58">
        <f t="shared" si="0"/>
        <v>18.066666666666666</v>
      </c>
      <c r="P28" s="39">
        <f t="shared" si="1"/>
        <v>18.641666666666666</v>
      </c>
    </row>
    <row r="29" spans="1:16" s="36" customFormat="1" ht="18.2" customHeight="1">
      <c r="A29" s="191">
        <v>2010</v>
      </c>
      <c r="B29" s="127">
        <v>17.2</v>
      </c>
      <c r="C29" s="127">
        <v>17.3</v>
      </c>
      <c r="D29" s="123">
        <v>17.399999999999999</v>
      </c>
      <c r="E29" s="132">
        <v>17.3</v>
      </c>
      <c r="F29" s="123">
        <v>17.3</v>
      </c>
      <c r="G29" s="123">
        <v>17.100000000000001</v>
      </c>
      <c r="H29" s="123">
        <v>17.2</v>
      </c>
      <c r="I29" s="123">
        <v>16.899999999999999</v>
      </c>
      <c r="J29" s="121">
        <v>16.8</v>
      </c>
      <c r="K29" s="121">
        <v>16.899999999999999</v>
      </c>
      <c r="L29" s="121">
        <v>16.8</v>
      </c>
      <c r="M29" s="121">
        <v>16.8</v>
      </c>
      <c r="N29" s="121"/>
      <c r="O29" s="58">
        <f t="shared" si="0"/>
        <v>17.083333333333336</v>
      </c>
      <c r="P29" s="39">
        <f t="shared" si="1"/>
        <v>17.375</v>
      </c>
    </row>
    <row r="30" spans="1:16" s="36" customFormat="1" ht="18.2" customHeight="1">
      <c r="A30" s="191">
        <v>2011</v>
      </c>
      <c r="B30" s="127">
        <v>16.7</v>
      </c>
      <c r="C30" s="127">
        <v>16.7</v>
      </c>
      <c r="D30" s="123">
        <v>16.600000000000001</v>
      </c>
      <c r="E30" s="132">
        <v>16.5</v>
      </c>
      <c r="F30" s="123">
        <v>16.600000000000001</v>
      </c>
      <c r="G30" s="123">
        <v>16.7</v>
      </c>
      <c r="H30" s="123">
        <v>16.8</v>
      </c>
      <c r="I30" s="121">
        <v>16.600000000000001</v>
      </c>
      <c r="J30" s="123">
        <v>16.5</v>
      </c>
      <c r="K30" s="123">
        <v>16.5</v>
      </c>
      <c r="L30" s="121">
        <v>16.5</v>
      </c>
      <c r="M30" s="121">
        <v>16.399999999999999</v>
      </c>
      <c r="N30" s="121"/>
      <c r="O30" s="58">
        <f t="shared" si="0"/>
        <v>16.591666666666665</v>
      </c>
      <c r="P30" s="39">
        <f t="shared" si="1"/>
        <v>16.766666666666666</v>
      </c>
    </row>
    <row r="31" spans="1:16" s="36" customFormat="1" ht="18.2" customHeight="1">
      <c r="A31" s="191">
        <v>2012</v>
      </c>
      <c r="B31" s="127">
        <v>16.399999999999999</v>
      </c>
      <c r="C31" s="127">
        <v>16.3</v>
      </c>
      <c r="D31" s="123">
        <v>16.2</v>
      </c>
      <c r="E31" s="132">
        <v>16.2</v>
      </c>
      <c r="F31" s="123">
        <v>16.100000000000001</v>
      </c>
      <c r="G31" s="121">
        <v>16.3</v>
      </c>
      <c r="H31" s="123">
        <v>16.100000000000001</v>
      </c>
      <c r="I31" s="121">
        <v>16.2</v>
      </c>
      <c r="J31" s="123">
        <v>16.399999999999999</v>
      </c>
      <c r="K31" s="123">
        <v>16.3</v>
      </c>
      <c r="L31" s="123">
        <v>16</v>
      </c>
      <c r="M31" s="123">
        <v>16</v>
      </c>
      <c r="N31" s="121"/>
      <c r="O31" s="58">
        <f t="shared" si="0"/>
        <v>16.208333333333336</v>
      </c>
      <c r="P31" s="39">
        <f t="shared" si="1"/>
        <v>16.400000000000002</v>
      </c>
    </row>
    <row r="32" spans="1:16" s="36" customFormat="1" ht="18.2" customHeight="1">
      <c r="A32" s="160">
        <v>2013</v>
      </c>
      <c r="B32" s="127">
        <v>16</v>
      </c>
      <c r="C32" s="127">
        <v>15.9</v>
      </c>
      <c r="D32" s="123">
        <v>15.8</v>
      </c>
      <c r="E32" s="132">
        <v>15.7</v>
      </c>
      <c r="F32" s="123">
        <v>15.6</v>
      </c>
      <c r="G32" s="121">
        <v>15.5</v>
      </c>
      <c r="H32" s="123">
        <v>15.3</v>
      </c>
      <c r="I32" s="121">
        <v>15.3</v>
      </c>
      <c r="J32" s="121">
        <v>15.2</v>
      </c>
      <c r="K32" s="123">
        <v>15.2</v>
      </c>
      <c r="L32" s="123">
        <v>15.3</v>
      </c>
      <c r="M32" s="123">
        <v>15</v>
      </c>
      <c r="N32" s="121"/>
      <c r="O32" s="58">
        <f t="shared" si="0"/>
        <v>15.483333333333333</v>
      </c>
      <c r="P32" s="39">
        <f t="shared" si="1"/>
        <v>15.958333333333334</v>
      </c>
    </row>
    <row r="33" spans="1:16" s="36" customFormat="1" ht="18.2" customHeight="1">
      <c r="A33" s="160">
        <v>2014</v>
      </c>
      <c r="B33" s="127">
        <v>15</v>
      </c>
      <c r="C33" s="127">
        <v>14.9</v>
      </c>
      <c r="D33" s="121">
        <v>15.1</v>
      </c>
      <c r="E33" s="132">
        <v>14.9</v>
      </c>
      <c r="F33" s="123">
        <v>14.8</v>
      </c>
      <c r="G33" s="121">
        <v>14.7</v>
      </c>
      <c r="H33" s="123">
        <v>14.8</v>
      </c>
      <c r="I33" s="123">
        <v>14.9</v>
      </c>
      <c r="J33" s="121">
        <v>14.8</v>
      </c>
      <c r="K33" s="121">
        <v>14.8</v>
      </c>
      <c r="L33" s="121">
        <v>14.6</v>
      </c>
      <c r="M33" s="121">
        <v>14.6</v>
      </c>
      <c r="N33" s="121"/>
      <c r="O33" s="58">
        <f t="shared" si="0"/>
        <v>14.825000000000001</v>
      </c>
      <c r="P33" s="39">
        <f t="shared" si="1"/>
        <v>15.058333333333334</v>
      </c>
    </row>
    <row r="34" spans="1:16" s="36" customFormat="1" ht="18.2" customHeight="1">
      <c r="A34" s="160">
        <v>2015</v>
      </c>
      <c r="B34" s="127">
        <v>14.9</v>
      </c>
      <c r="C34" s="127">
        <v>15</v>
      </c>
      <c r="D34" s="123">
        <v>15</v>
      </c>
      <c r="E34" s="132">
        <v>14.9</v>
      </c>
      <c r="F34" s="241" t="s">
        <v>40</v>
      </c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s="233" customFormat="1" ht="15.75" customHeight="1">
      <c r="A37" s="231" t="s">
        <v>83</v>
      </c>
      <c r="B37" s="232"/>
      <c r="C37" s="232"/>
      <c r="D37" s="232"/>
      <c r="E37" s="232"/>
      <c r="F37" s="232"/>
      <c r="G37" s="232"/>
      <c r="H37" s="232"/>
      <c r="N37" s="234"/>
      <c r="O37" s="234"/>
      <c r="P37" s="230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2" zoomScaleNormal="100" workbookViewId="0">
      <selection activeCell="F34" sqref="F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0" t="s">
        <v>74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5.7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ht="18.75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80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45.8</v>
      </c>
      <c r="C9" s="118">
        <v>46.2</v>
      </c>
      <c r="D9" s="118">
        <v>46.1</v>
      </c>
      <c r="E9" s="118">
        <v>43.9</v>
      </c>
      <c r="F9" s="118">
        <v>43.4</v>
      </c>
      <c r="G9" s="118">
        <v>44.3</v>
      </c>
      <c r="H9" s="118">
        <v>43.4</v>
      </c>
      <c r="I9" s="120">
        <v>42.8</v>
      </c>
      <c r="J9" s="120">
        <v>44</v>
      </c>
      <c r="K9" s="120">
        <v>42.8</v>
      </c>
      <c r="L9" s="118">
        <v>41.4</v>
      </c>
      <c r="M9" s="120">
        <v>42</v>
      </c>
      <c r="N9" s="118"/>
      <c r="O9" s="58">
        <f>AVERAGE(B9:M9)</f>
        <v>43.841666666666661</v>
      </c>
      <c r="P9" s="119" t="s">
        <v>21</v>
      </c>
    </row>
    <row r="10" spans="1:16" s="36" customFormat="1" ht="18.2" customHeight="1">
      <c r="A10" s="189">
        <v>1991</v>
      </c>
      <c r="B10" s="120">
        <v>42.8</v>
      </c>
      <c r="C10" s="118">
        <v>42.4</v>
      </c>
      <c r="D10" s="118">
        <v>42.2</v>
      </c>
      <c r="E10" s="120">
        <v>42.8</v>
      </c>
      <c r="F10" s="118">
        <v>43.4</v>
      </c>
      <c r="G10" s="120">
        <v>43.7</v>
      </c>
      <c r="H10" s="118">
        <v>43.7</v>
      </c>
      <c r="I10" s="120">
        <v>43.8</v>
      </c>
      <c r="J10" s="120">
        <v>44</v>
      </c>
      <c r="K10" s="118">
        <v>43.6</v>
      </c>
      <c r="L10" s="118">
        <v>43.7</v>
      </c>
      <c r="M10" s="120">
        <v>44</v>
      </c>
      <c r="N10" s="118"/>
      <c r="O10" s="58">
        <f t="shared" ref="O10:O33" si="0">AVERAGE(B10:M10)</f>
        <v>43.341666666666669</v>
      </c>
      <c r="P10" s="39">
        <f>(AVERAGE(H9:M9)+AVERAGE(B10:G10))/2</f>
        <v>42.80833333333333</v>
      </c>
    </row>
    <row r="11" spans="1:16" s="36" customFormat="1" ht="18.2" customHeight="1">
      <c r="A11" s="189">
        <v>1992</v>
      </c>
      <c r="B11" s="120">
        <v>42.6</v>
      </c>
      <c r="C11" s="118">
        <v>42.9</v>
      </c>
      <c r="D11" s="118">
        <v>43.2</v>
      </c>
      <c r="E11" s="118">
        <v>43.4</v>
      </c>
      <c r="F11" s="118">
        <v>43.3</v>
      </c>
      <c r="G11" s="120">
        <v>43.4</v>
      </c>
      <c r="H11" s="120">
        <v>43.5</v>
      </c>
      <c r="I11" s="120">
        <v>43</v>
      </c>
      <c r="J11" s="118">
        <v>43.3</v>
      </c>
      <c r="K11" s="118">
        <v>43.6</v>
      </c>
      <c r="L11" s="118">
        <v>43.7</v>
      </c>
      <c r="M11" s="118">
        <v>43.7</v>
      </c>
      <c r="N11" s="118"/>
      <c r="O11" s="58">
        <f t="shared" si="0"/>
        <v>43.300000000000004</v>
      </c>
      <c r="P11" s="39">
        <f t="shared" ref="P11:P33" si="1">(AVERAGE(H10:M10)+AVERAGE(B11:G11))/2</f>
        <v>43.466666666666669</v>
      </c>
    </row>
    <row r="12" spans="1:16" s="36" customFormat="1" ht="18.2" customHeight="1">
      <c r="A12" s="189">
        <v>1993</v>
      </c>
      <c r="B12" s="120">
        <v>44.6</v>
      </c>
      <c r="C12" s="118">
        <v>44.7</v>
      </c>
      <c r="D12" s="118">
        <v>44.4</v>
      </c>
      <c r="E12" s="118">
        <v>44.7</v>
      </c>
      <c r="F12" s="118">
        <v>44.7</v>
      </c>
      <c r="G12" s="118">
        <v>44.3</v>
      </c>
      <c r="H12" s="118">
        <v>44.4</v>
      </c>
      <c r="I12" s="118">
        <v>45.5</v>
      </c>
      <c r="J12" s="118">
        <v>45.7</v>
      </c>
      <c r="K12" s="118">
        <v>45.7</v>
      </c>
      <c r="L12" s="120">
        <v>46.1</v>
      </c>
      <c r="M12" s="120">
        <v>46</v>
      </c>
      <c r="N12" s="118"/>
      <c r="O12" s="58">
        <f t="shared" si="0"/>
        <v>45.066666666666663</v>
      </c>
      <c r="P12" s="39">
        <f t="shared" si="1"/>
        <v>44.016666666666666</v>
      </c>
    </row>
    <row r="13" spans="1:16" s="36" customFormat="1" ht="18.2" customHeight="1">
      <c r="A13" s="189">
        <v>1994</v>
      </c>
      <c r="B13" s="120">
        <v>45.7</v>
      </c>
      <c r="C13" s="120">
        <v>45.7</v>
      </c>
      <c r="D13" s="118">
        <v>45.6</v>
      </c>
      <c r="E13" s="118">
        <v>45.4</v>
      </c>
      <c r="F13" s="118">
        <v>45.5</v>
      </c>
      <c r="G13" s="118">
        <v>45.4</v>
      </c>
      <c r="H13" s="118">
        <v>45.9</v>
      </c>
      <c r="I13" s="120">
        <v>46</v>
      </c>
      <c r="J13" s="120">
        <v>46</v>
      </c>
      <c r="K13" s="120">
        <v>46.3</v>
      </c>
      <c r="L13" s="120">
        <v>46.2</v>
      </c>
      <c r="M13" s="120">
        <v>46.5</v>
      </c>
      <c r="N13" s="118"/>
      <c r="O13" s="58">
        <f t="shared" si="0"/>
        <v>45.85</v>
      </c>
      <c r="P13" s="39">
        <f t="shared" si="1"/>
        <v>45.558333333333337</v>
      </c>
    </row>
    <row r="14" spans="1:16" s="36" customFormat="1" ht="18.2" customHeight="1">
      <c r="A14" s="189">
        <v>1995</v>
      </c>
      <c r="B14" s="120">
        <v>48.4</v>
      </c>
      <c r="C14" s="118">
        <v>48.5</v>
      </c>
      <c r="D14" s="120">
        <v>48.4</v>
      </c>
      <c r="E14" s="120">
        <v>48.1</v>
      </c>
      <c r="F14" s="120">
        <v>48.1</v>
      </c>
      <c r="G14" s="118">
        <v>47.3</v>
      </c>
      <c r="H14" s="118">
        <v>48.2</v>
      </c>
      <c r="I14" s="118">
        <v>48.4</v>
      </c>
      <c r="J14" s="120">
        <v>47.9</v>
      </c>
      <c r="K14" s="118">
        <v>47.5</v>
      </c>
      <c r="L14" s="118">
        <v>47.8</v>
      </c>
      <c r="M14" s="120">
        <v>47.6</v>
      </c>
      <c r="N14" s="120"/>
      <c r="O14" s="58">
        <f t="shared" si="0"/>
        <v>48.016666666666659</v>
      </c>
      <c r="P14" s="39">
        <f t="shared" si="1"/>
        <v>47.141666666666666</v>
      </c>
    </row>
    <row r="15" spans="1:16" s="36" customFormat="1" ht="18.2" customHeight="1">
      <c r="A15" s="189">
        <v>1996</v>
      </c>
      <c r="B15" s="120">
        <v>46.7</v>
      </c>
      <c r="C15" s="120">
        <v>46.3</v>
      </c>
      <c r="D15" s="120">
        <v>46.4</v>
      </c>
      <c r="E15" s="120">
        <v>47.1</v>
      </c>
      <c r="F15" s="120">
        <v>47</v>
      </c>
      <c r="G15" s="118">
        <v>46.9</v>
      </c>
      <c r="H15" s="120">
        <v>50.7</v>
      </c>
      <c r="I15" s="118">
        <v>48.2</v>
      </c>
      <c r="J15" s="120">
        <v>49</v>
      </c>
      <c r="K15" s="118">
        <v>49.8</v>
      </c>
      <c r="L15" s="118">
        <v>49.5</v>
      </c>
      <c r="M15" s="118">
        <v>49.3</v>
      </c>
      <c r="N15" s="118"/>
      <c r="O15" s="58">
        <f t="shared" si="0"/>
        <v>48.074999999999989</v>
      </c>
      <c r="P15" s="39">
        <f t="shared" si="1"/>
        <v>47.316666666666663</v>
      </c>
    </row>
    <row r="16" spans="1:16" s="36" customFormat="1" ht="18.2" customHeight="1">
      <c r="A16" s="189">
        <v>1997</v>
      </c>
      <c r="B16" s="120">
        <v>46</v>
      </c>
      <c r="C16" s="118">
        <v>46.5</v>
      </c>
      <c r="D16" s="118">
        <v>47.3</v>
      </c>
      <c r="E16" s="120">
        <v>47</v>
      </c>
      <c r="F16" s="120">
        <v>47</v>
      </c>
      <c r="G16" s="120">
        <v>47.2</v>
      </c>
      <c r="H16" s="118">
        <v>46.2</v>
      </c>
      <c r="I16" s="118">
        <v>46.3</v>
      </c>
      <c r="J16" s="118">
        <v>46.8</v>
      </c>
      <c r="K16" s="118">
        <v>46.2</v>
      </c>
      <c r="L16" s="120">
        <v>46</v>
      </c>
      <c r="M16" s="120">
        <v>46.4</v>
      </c>
      <c r="N16" s="118"/>
      <c r="O16" s="58">
        <f t="shared" si="0"/>
        <v>46.574999999999996</v>
      </c>
      <c r="P16" s="39">
        <f t="shared" si="1"/>
        <v>48.125</v>
      </c>
    </row>
    <row r="17" spans="1:16" s="36" customFormat="1" ht="18.2" customHeight="1">
      <c r="A17" s="189">
        <v>1998</v>
      </c>
      <c r="B17" s="120">
        <v>46.1</v>
      </c>
      <c r="C17" s="120">
        <v>46.5</v>
      </c>
      <c r="D17" s="118">
        <v>46.4</v>
      </c>
      <c r="E17" s="120">
        <v>45.7</v>
      </c>
      <c r="F17" s="118">
        <v>46.3</v>
      </c>
      <c r="G17" s="118">
        <v>46.9</v>
      </c>
      <c r="H17" s="120">
        <v>48.1</v>
      </c>
      <c r="I17" s="118">
        <v>47.9</v>
      </c>
      <c r="J17" s="118">
        <v>47.4</v>
      </c>
      <c r="K17" s="120">
        <v>46.1</v>
      </c>
      <c r="L17" s="118">
        <v>46.9</v>
      </c>
      <c r="M17" s="118">
        <v>46.5</v>
      </c>
      <c r="N17" s="118"/>
      <c r="O17" s="58">
        <f t="shared" si="0"/>
        <v>46.733333333333327</v>
      </c>
      <c r="P17" s="39">
        <f t="shared" si="1"/>
        <v>46.316666666666663</v>
      </c>
    </row>
    <row r="18" spans="1:16" s="36" customFormat="1" ht="18.2" customHeight="1">
      <c r="A18" s="189">
        <v>1999</v>
      </c>
      <c r="B18" s="120">
        <v>46.3</v>
      </c>
      <c r="C18" s="120">
        <v>45.8</v>
      </c>
      <c r="D18" s="120">
        <v>45.5</v>
      </c>
      <c r="E18" s="118">
        <v>46.2</v>
      </c>
      <c r="F18" s="120">
        <v>46</v>
      </c>
      <c r="G18" s="120">
        <v>45.8</v>
      </c>
      <c r="H18" s="118">
        <v>45.7</v>
      </c>
      <c r="I18" s="120">
        <v>44.9</v>
      </c>
      <c r="J18" s="118">
        <v>45.3</v>
      </c>
      <c r="K18" s="120">
        <v>43.3</v>
      </c>
      <c r="L18" s="118">
        <v>44.7</v>
      </c>
      <c r="M18" s="118">
        <v>44.8</v>
      </c>
      <c r="N18" s="118"/>
      <c r="O18" s="58">
        <f t="shared" si="0"/>
        <v>45.358333333333327</v>
      </c>
      <c r="P18" s="39">
        <f t="shared" si="1"/>
        <v>46.541666666666671</v>
      </c>
    </row>
    <row r="19" spans="1:16" s="36" customFormat="1" ht="18.2" customHeight="1">
      <c r="A19" s="189">
        <v>2000</v>
      </c>
      <c r="B19" s="120">
        <v>45.3</v>
      </c>
      <c r="C19" s="118">
        <v>45.8</v>
      </c>
      <c r="D19" s="118">
        <v>44.7</v>
      </c>
      <c r="E19" s="118">
        <v>46.1</v>
      </c>
      <c r="F19" s="118">
        <v>46.1</v>
      </c>
      <c r="G19" s="120">
        <v>47.3</v>
      </c>
      <c r="H19" s="118">
        <v>46.2</v>
      </c>
      <c r="I19" s="120">
        <v>45</v>
      </c>
      <c r="J19" s="118">
        <v>45.5</v>
      </c>
      <c r="K19" s="118">
        <v>45.8</v>
      </c>
      <c r="L19" s="120">
        <v>46</v>
      </c>
      <c r="M19" s="120">
        <v>45.5</v>
      </c>
      <c r="N19" s="120"/>
      <c r="O19" s="58">
        <f t="shared" si="0"/>
        <v>45.774999999999999</v>
      </c>
      <c r="P19" s="39">
        <f t="shared" si="1"/>
        <v>45.333333333333329</v>
      </c>
    </row>
    <row r="20" spans="1:16" s="36" customFormat="1" ht="18.2" customHeight="1">
      <c r="A20" s="196">
        <v>2001</v>
      </c>
      <c r="B20" s="120">
        <v>45.7</v>
      </c>
      <c r="C20" s="120">
        <v>45.3</v>
      </c>
      <c r="D20" s="120">
        <v>45.2</v>
      </c>
      <c r="E20" s="120">
        <v>44.6</v>
      </c>
      <c r="F20" s="120">
        <v>44.2</v>
      </c>
      <c r="G20" s="120">
        <v>43.2</v>
      </c>
      <c r="H20" s="120">
        <v>42.2</v>
      </c>
      <c r="I20" s="120">
        <v>43</v>
      </c>
      <c r="J20" s="120">
        <v>43</v>
      </c>
      <c r="K20" s="120">
        <v>43.1</v>
      </c>
      <c r="L20" s="120">
        <v>42.8</v>
      </c>
      <c r="M20" s="120">
        <v>43.2</v>
      </c>
      <c r="N20" s="120"/>
      <c r="O20" s="58">
        <f t="shared" si="0"/>
        <v>43.791666666666664</v>
      </c>
      <c r="P20" s="39">
        <f t="shared" si="1"/>
        <v>45.18333333333333</v>
      </c>
    </row>
    <row r="21" spans="1:16" s="36" customFormat="1" ht="18.2" customHeight="1">
      <c r="A21" s="196">
        <v>2002</v>
      </c>
      <c r="B21" s="120">
        <v>42.7</v>
      </c>
      <c r="C21" s="120">
        <v>43</v>
      </c>
      <c r="D21" s="120">
        <v>43</v>
      </c>
      <c r="E21" s="120">
        <v>42.9</v>
      </c>
      <c r="F21" s="120">
        <v>42.8</v>
      </c>
      <c r="G21" s="120">
        <v>43.1</v>
      </c>
      <c r="H21" s="120">
        <v>42.6</v>
      </c>
      <c r="I21" s="120">
        <v>42.6</v>
      </c>
      <c r="J21" s="120">
        <v>42.2</v>
      </c>
      <c r="K21" s="120">
        <v>42.6</v>
      </c>
      <c r="L21" s="120">
        <v>42.6</v>
      </c>
      <c r="M21" s="120">
        <v>42.8</v>
      </c>
      <c r="N21" s="120"/>
      <c r="O21" s="58">
        <f t="shared" si="0"/>
        <v>42.741666666666674</v>
      </c>
      <c r="P21" s="39">
        <f t="shared" si="1"/>
        <v>42.899999999999991</v>
      </c>
    </row>
    <row r="22" spans="1:16" s="36" customFormat="1" ht="18.2" customHeight="1">
      <c r="A22" s="189">
        <v>2003</v>
      </c>
      <c r="B22" s="120">
        <v>37.5</v>
      </c>
      <c r="C22" s="120">
        <v>37.5</v>
      </c>
      <c r="D22" s="120">
        <v>37.6</v>
      </c>
      <c r="E22" s="120">
        <v>37.5</v>
      </c>
      <c r="F22" s="120">
        <v>37.9</v>
      </c>
      <c r="G22" s="120">
        <v>37.4</v>
      </c>
      <c r="H22" s="120">
        <v>38.4</v>
      </c>
      <c r="I22" s="120">
        <v>38.799999999999997</v>
      </c>
      <c r="J22" s="120">
        <v>39</v>
      </c>
      <c r="K22" s="120">
        <v>39.799999999999997</v>
      </c>
      <c r="L22" s="121">
        <v>39.200000000000003</v>
      </c>
      <c r="M22" s="120">
        <v>38.9</v>
      </c>
      <c r="N22" s="122"/>
      <c r="O22" s="58">
        <f t="shared" si="0"/>
        <v>38.291666666666664</v>
      </c>
      <c r="P22" s="39">
        <f t="shared" si="1"/>
        <v>40.066666666666663</v>
      </c>
    </row>
    <row r="23" spans="1:16" s="36" customFormat="1" ht="18.2" customHeight="1">
      <c r="A23" s="189">
        <v>2004</v>
      </c>
      <c r="B23" s="120">
        <v>42</v>
      </c>
      <c r="C23" s="123">
        <v>42</v>
      </c>
      <c r="D23" s="123">
        <v>42</v>
      </c>
      <c r="E23" s="121">
        <v>41.9</v>
      </c>
      <c r="F23" s="120">
        <v>42.1</v>
      </c>
      <c r="G23" s="121">
        <v>42.3</v>
      </c>
      <c r="H23" s="123">
        <v>41.7</v>
      </c>
      <c r="I23" s="120">
        <v>41.5</v>
      </c>
      <c r="J23" s="121">
        <v>41.6</v>
      </c>
      <c r="K23" s="123">
        <v>41.4</v>
      </c>
      <c r="L23" s="123">
        <v>41.2</v>
      </c>
      <c r="M23" s="121">
        <v>41.9</v>
      </c>
      <c r="N23" s="124"/>
      <c r="O23" s="58">
        <f t="shared" si="0"/>
        <v>41.8</v>
      </c>
      <c r="P23" s="39">
        <f t="shared" si="1"/>
        <v>40.533333333333331</v>
      </c>
    </row>
    <row r="24" spans="1:16" s="36" customFormat="1" ht="18.2" customHeight="1">
      <c r="A24" s="189">
        <v>2005</v>
      </c>
      <c r="B24" s="120">
        <v>41.2</v>
      </c>
      <c r="C24" s="121">
        <v>41.3</v>
      </c>
      <c r="D24" s="123">
        <v>41.1</v>
      </c>
      <c r="E24" s="121">
        <v>41.2</v>
      </c>
      <c r="F24" s="120">
        <v>40.9</v>
      </c>
      <c r="G24" s="123">
        <v>40.6</v>
      </c>
      <c r="H24" s="121">
        <v>41.2</v>
      </c>
      <c r="I24" s="123">
        <v>41.2</v>
      </c>
      <c r="J24" s="123">
        <v>41.4</v>
      </c>
      <c r="K24" s="123">
        <v>41</v>
      </c>
      <c r="L24" s="121">
        <v>41.1</v>
      </c>
      <c r="M24" s="121">
        <v>41.1</v>
      </c>
      <c r="N24" s="124"/>
      <c r="O24" s="58">
        <f t="shared" si="0"/>
        <v>41.108333333333334</v>
      </c>
      <c r="P24" s="39">
        <f t="shared" si="1"/>
        <v>41.300000000000004</v>
      </c>
    </row>
    <row r="25" spans="1:16" s="36" customFormat="1" ht="18.2" customHeight="1">
      <c r="A25" s="189">
        <v>2006</v>
      </c>
      <c r="B25" s="120">
        <v>40.9</v>
      </c>
      <c r="C25" s="120">
        <v>40.9</v>
      </c>
      <c r="D25" s="123">
        <v>41.5</v>
      </c>
      <c r="E25" s="121">
        <v>40.9</v>
      </c>
      <c r="F25" s="120">
        <v>40.9</v>
      </c>
      <c r="G25" s="123">
        <v>40.700000000000003</v>
      </c>
      <c r="H25" s="123">
        <v>40.799999999999997</v>
      </c>
      <c r="I25" s="121">
        <v>40.799999999999997</v>
      </c>
      <c r="J25" s="123">
        <v>40.9</v>
      </c>
      <c r="K25" s="123">
        <v>41</v>
      </c>
      <c r="L25" s="121">
        <v>41.4</v>
      </c>
      <c r="M25" s="125">
        <v>40.799999999999997</v>
      </c>
      <c r="N25" s="122"/>
      <c r="O25" s="58">
        <f t="shared" si="0"/>
        <v>40.958333333333336</v>
      </c>
      <c r="P25" s="39">
        <f t="shared" si="1"/>
        <v>41.066666666666663</v>
      </c>
    </row>
    <row r="26" spans="1:16" s="36" customFormat="1" ht="18.2" customHeight="1">
      <c r="A26" s="189">
        <v>2007</v>
      </c>
      <c r="B26" s="120">
        <v>40.799999999999997</v>
      </c>
      <c r="C26" s="120">
        <v>40.5</v>
      </c>
      <c r="D26" s="123">
        <v>40.4</v>
      </c>
      <c r="E26" s="121">
        <v>40.700000000000003</v>
      </c>
      <c r="F26" s="120">
        <v>40.700000000000003</v>
      </c>
      <c r="G26" s="123">
        <v>40.9</v>
      </c>
      <c r="H26" s="123">
        <v>42</v>
      </c>
      <c r="I26" s="121">
        <v>41.3</v>
      </c>
      <c r="J26" s="123">
        <v>41.1</v>
      </c>
      <c r="K26" s="121">
        <v>41.1</v>
      </c>
      <c r="L26" s="123">
        <v>41</v>
      </c>
      <c r="M26" s="121">
        <v>40.9</v>
      </c>
      <c r="N26" s="122"/>
      <c r="O26" s="58">
        <f t="shared" si="0"/>
        <v>40.950000000000003</v>
      </c>
      <c r="P26" s="39">
        <f t="shared" si="1"/>
        <v>40.80833333333333</v>
      </c>
    </row>
    <row r="27" spans="1:16" s="36" customFormat="1" ht="18.2" customHeight="1">
      <c r="A27" s="190">
        <v>2008</v>
      </c>
      <c r="B27" s="127">
        <v>40.799999999999997</v>
      </c>
      <c r="C27" s="127">
        <v>41</v>
      </c>
      <c r="D27" s="127">
        <v>40.799999999999997</v>
      </c>
      <c r="E27" s="127">
        <v>40.799999999999997</v>
      </c>
      <c r="F27" s="127">
        <v>40.799999999999997</v>
      </c>
      <c r="G27" s="127">
        <v>41</v>
      </c>
      <c r="H27" s="139">
        <v>40.700000000000003</v>
      </c>
      <c r="I27" s="127">
        <v>40.9</v>
      </c>
      <c r="J27" s="127">
        <v>40.6</v>
      </c>
      <c r="K27" s="127">
        <v>40.299999999999997</v>
      </c>
      <c r="L27" s="127">
        <v>40</v>
      </c>
      <c r="M27" s="127">
        <v>39.9</v>
      </c>
      <c r="N27" s="127"/>
      <c r="O27" s="58">
        <f t="shared" si="0"/>
        <v>40.633333333333333</v>
      </c>
      <c r="P27" s="39">
        <f t="shared" si="1"/>
        <v>41.05</v>
      </c>
    </row>
    <row r="28" spans="1:16" s="36" customFormat="1" ht="18.2" customHeight="1">
      <c r="A28" s="191">
        <v>2009</v>
      </c>
      <c r="B28" s="127">
        <v>39.5</v>
      </c>
      <c r="C28" s="127">
        <v>39.1</v>
      </c>
      <c r="D28" s="121">
        <v>39.1</v>
      </c>
      <c r="E28" s="131">
        <v>38.6</v>
      </c>
      <c r="F28" s="123">
        <v>38.4</v>
      </c>
      <c r="G28" s="121">
        <v>38.200000000000003</v>
      </c>
      <c r="H28" s="123">
        <v>36.799999999999997</v>
      </c>
      <c r="I28" s="121">
        <v>36.799999999999997</v>
      </c>
      <c r="J28" s="123">
        <v>37</v>
      </c>
      <c r="K28" s="121">
        <v>36.700000000000003</v>
      </c>
      <c r="L28" s="121">
        <v>36.6</v>
      </c>
      <c r="M28" s="121">
        <v>36.200000000000003</v>
      </c>
      <c r="N28" s="121"/>
      <c r="O28" s="58">
        <f t="shared" si="0"/>
        <v>37.75</v>
      </c>
      <c r="P28" s="39">
        <f t="shared" si="1"/>
        <v>39.608333333333334</v>
      </c>
    </row>
    <row r="29" spans="1:16" s="36" customFormat="1" ht="18.2" customHeight="1">
      <c r="A29" s="191">
        <v>2010</v>
      </c>
      <c r="B29" s="127">
        <v>37.1</v>
      </c>
      <c r="C29" s="127">
        <v>36.9</v>
      </c>
      <c r="D29" s="123">
        <v>37.6</v>
      </c>
      <c r="E29" s="132">
        <v>36.6</v>
      </c>
      <c r="F29" s="123">
        <v>37.299999999999997</v>
      </c>
      <c r="G29" s="123">
        <v>36.200000000000003</v>
      </c>
      <c r="H29" s="123">
        <v>36.4</v>
      </c>
      <c r="I29" s="123">
        <v>36</v>
      </c>
      <c r="J29" s="123">
        <v>36</v>
      </c>
      <c r="K29" s="121">
        <v>36.1</v>
      </c>
      <c r="L29" s="121">
        <v>36.299999999999997</v>
      </c>
      <c r="M29" s="121">
        <v>36.299999999999997</v>
      </c>
      <c r="N29" s="121"/>
      <c r="O29" s="58">
        <f t="shared" si="0"/>
        <v>36.56666666666667</v>
      </c>
      <c r="P29" s="39">
        <f t="shared" si="1"/>
        <v>36.816666666666663</v>
      </c>
    </row>
    <row r="30" spans="1:16" s="36" customFormat="1" ht="18.2" customHeight="1">
      <c r="A30" s="191">
        <v>2011</v>
      </c>
      <c r="B30" s="127">
        <v>35.9</v>
      </c>
      <c r="C30" s="127">
        <v>36</v>
      </c>
      <c r="D30" s="123">
        <v>35.9</v>
      </c>
      <c r="E30" s="132">
        <v>36.1</v>
      </c>
      <c r="F30" s="123">
        <v>35.799999999999997</v>
      </c>
      <c r="G30" s="123">
        <v>35.700000000000003</v>
      </c>
      <c r="H30" s="123">
        <v>35.6</v>
      </c>
      <c r="I30" s="121">
        <v>35.6</v>
      </c>
      <c r="J30" s="123">
        <v>35.6</v>
      </c>
      <c r="K30" s="123">
        <v>35.5</v>
      </c>
      <c r="L30" s="121">
        <v>35.799999999999997</v>
      </c>
      <c r="M30" s="121">
        <v>35.5</v>
      </c>
      <c r="N30" s="121"/>
      <c r="O30" s="58">
        <f t="shared" si="0"/>
        <v>35.75</v>
      </c>
      <c r="P30" s="39">
        <f t="shared" si="1"/>
        <v>36.041666666666671</v>
      </c>
    </row>
    <row r="31" spans="1:16" s="36" customFormat="1" ht="18.2" customHeight="1">
      <c r="A31" s="191">
        <v>2012</v>
      </c>
      <c r="B31" s="127">
        <v>36.200000000000003</v>
      </c>
      <c r="C31" s="127">
        <v>36.1</v>
      </c>
      <c r="D31" s="123">
        <v>36.4</v>
      </c>
      <c r="E31" s="132">
        <v>36.9</v>
      </c>
      <c r="F31" s="123">
        <v>37</v>
      </c>
      <c r="G31" s="121">
        <v>37.1</v>
      </c>
      <c r="H31" s="123">
        <v>37</v>
      </c>
      <c r="I31" s="121">
        <v>37.1</v>
      </c>
      <c r="J31" s="123">
        <v>36.6</v>
      </c>
      <c r="K31" s="123">
        <v>36</v>
      </c>
      <c r="L31" s="123">
        <v>35.9</v>
      </c>
      <c r="M31" s="123">
        <v>35.700000000000003</v>
      </c>
      <c r="N31" s="121"/>
      <c r="O31" s="58">
        <f t="shared" si="0"/>
        <v>36.500000000000007</v>
      </c>
      <c r="P31" s="39">
        <f t="shared" si="1"/>
        <v>36.108333333333334</v>
      </c>
    </row>
    <row r="32" spans="1:16" s="36" customFormat="1" ht="18.2" customHeight="1">
      <c r="A32" s="160">
        <v>2013</v>
      </c>
      <c r="B32" s="127">
        <v>35.6</v>
      </c>
      <c r="C32" s="127">
        <v>35.700000000000003</v>
      </c>
      <c r="D32" s="123">
        <v>35.6</v>
      </c>
      <c r="E32" s="132">
        <v>34.799999999999997</v>
      </c>
      <c r="F32" s="123">
        <v>34.4</v>
      </c>
      <c r="G32" s="121">
        <v>34.299999999999997</v>
      </c>
      <c r="H32" s="123">
        <v>34.4</v>
      </c>
      <c r="I32" s="121">
        <v>34.4</v>
      </c>
      <c r="J32" s="121">
        <v>34.5</v>
      </c>
      <c r="K32" s="123">
        <v>35.1</v>
      </c>
      <c r="L32" s="123">
        <v>35.1</v>
      </c>
      <c r="M32" s="123">
        <v>35.1</v>
      </c>
      <c r="N32" s="121"/>
      <c r="O32" s="58">
        <f t="shared" si="0"/>
        <v>34.916666666666671</v>
      </c>
      <c r="P32" s="39">
        <f t="shared" si="1"/>
        <v>35.724999999999994</v>
      </c>
    </row>
    <row r="33" spans="1:16" s="36" customFormat="1" ht="18.2" customHeight="1">
      <c r="A33" s="160">
        <v>2014</v>
      </c>
      <c r="B33" s="127">
        <v>34.4</v>
      </c>
      <c r="C33" s="127">
        <v>34.4</v>
      </c>
      <c r="D33" s="121">
        <v>34.299999999999997</v>
      </c>
      <c r="E33" s="132">
        <v>34.299999999999997</v>
      </c>
      <c r="F33" s="123">
        <v>34.5</v>
      </c>
      <c r="G33" s="121">
        <v>34.1</v>
      </c>
      <c r="H33" s="123">
        <v>34.700000000000003</v>
      </c>
      <c r="I33" s="123">
        <v>34.9</v>
      </c>
      <c r="J33" s="123">
        <v>35</v>
      </c>
      <c r="K33" s="123">
        <v>35</v>
      </c>
      <c r="L33" s="121">
        <v>35.200000000000003</v>
      </c>
      <c r="M33" s="121">
        <v>35.299999999999997</v>
      </c>
      <c r="N33" s="121"/>
      <c r="O33" s="58">
        <f t="shared" si="0"/>
        <v>34.674999999999997</v>
      </c>
      <c r="P33" s="39">
        <f t="shared" si="1"/>
        <v>34.549999999999997</v>
      </c>
    </row>
    <row r="34" spans="1:16" s="36" customFormat="1" ht="18.2" customHeight="1">
      <c r="A34" s="160">
        <v>2015</v>
      </c>
      <c r="B34" s="127">
        <v>35.200000000000003</v>
      </c>
      <c r="C34" s="127">
        <v>35.200000000000003</v>
      </c>
      <c r="D34" s="123">
        <v>35.1</v>
      </c>
      <c r="E34" s="132">
        <v>35.200000000000003</v>
      </c>
      <c r="F34" s="241" t="s">
        <v>40</v>
      </c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F34" sqref="F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0" t="s">
        <v>75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5.7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ht="18.75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81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16.600000000000001</v>
      </c>
      <c r="C9" s="118">
        <v>16.5</v>
      </c>
      <c r="D9" s="118">
        <v>16.5</v>
      </c>
      <c r="E9" s="118">
        <v>16.3</v>
      </c>
      <c r="F9" s="118">
        <v>16.3</v>
      </c>
      <c r="G9" s="118">
        <v>16.600000000000001</v>
      </c>
      <c r="H9" s="118">
        <v>16.399999999999999</v>
      </c>
      <c r="I9" s="120">
        <v>16.3</v>
      </c>
      <c r="J9" s="120">
        <v>16.2</v>
      </c>
      <c r="K9" s="120">
        <v>16.100000000000001</v>
      </c>
      <c r="L9" s="120">
        <v>16</v>
      </c>
      <c r="M9" s="120">
        <v>16.100000000000001</v>
      </c>
      <c r="N9" s="118"/>
      <c r="O9" s="58">
        <f>AVERAGE(B9:M9)</f>
        <v>16.324999999999999</v>
      </c>
      <c r="P9" s="119" t="s">
        <v>21</v>
      </c>
    </row>
    <row r="10" spans="1:16" s="36" customFormat="1" ht="18.2" customHeight="1">
      <c r="A10" s="189">
        <v>1991</v>
      </c>
      <c r="B10" s="120">
        <v>16.3</v>
      </c>
      <c r="C10" s="118">
        <v>16.399999999999999</v>
      </c>
      <c r="D10" s="118">
        <v>16.399999999999999</v>
      </c>
      <c r="E10" s="120">
        <v>16.3</v>
      </c>
      <c r="F10" s="118">
        <v>16.100000000000001</v>
      </c>
      <c r="G10" s="120">
        <v>16.5</v>
      </c>
      <c r="H10" s="118">
        <v>16.7</v>
      </c>
      <c r="I10" s="120">
        <v>16.5</v>
      </c>
      <c r="J10" s="120">
        <v>16.8</v>
      </c>
      <c r="K10" s="118">
        <v>16.600000000000001</v>
      </c>
      <c r="L10" s="118">
        <v>16.7</v>
      </c>
      <c r="M10" s="120">
        <v>16.7</v>
      </c>
      <c r="N10" s="118"/>
      <c r="O10" s="58">
        <f t="shared" ref="O10:O33" si="0">AVERAGE(B10:M10)</f>
        <v>16.499999999999996</v>
      </c>
      <c r="P10" s="39">
        <f>(AVERAGE(H9:M9)+AVERAGE(B10:G10))/2</f>
        <v>16.258333333333333</v>
      </c>
    </row>
    <row r="11" spans="1:16" s="36" customFormat="1" ht="18.2" customHeight="1">
      <c r="A11" s="189">
        <v>1992</v>
      </c>
      <c r="B11" s="120">
        <v>16.100000000000001</v>
      </c>
      <c r="C11" s="118">
        <v>15.9</v>
      </c>
      <c r="D11" s="118">
        <v>16.2</v>
      </c>
      <c r="E11" s="118">
        <v>16.2</v>
      </c>
      <c r="F11" s="118">
        <v>16.2</v>
      </c>
      <c r="G11" s="120">
        <v>16.3</v>
      </c>
      <c r="H11" s="120">
        <v>16.100000000000001</v>
      </c>
      <c r="I11" s="120">
        <v>16.100000000000001</v>
      </c>
      <c r="J11" s="118">
        <v>16.399999999999999</v>
      </c>
      <c r="K11" s="118">
        <v>16.600000000000001</v>
      </c>
      <c r="L11" s="118">
        <v>16.899999999999999</v>
      </c>
      <c r="M11" s="118">
        <v>16.7</v>
      </c>
      <c r="N11" s="118"/>
      <c r="O11" s="58">
        <f t="shared" si="0"/>
        <v>16.308333333333334</v>
      </c>
      <c r="P11" s="39">
        <f t="shared" ref="P11:P33" si="1">(AVERAGE(H10:M10)+AVERAGE(B11:G11))/2</f>
        <v>16.408333333333335</v>
      </c>
    </row>
    <row r="12" spans="1:16" s="36" customFormat="1" ht="18.2" customHeight="1">
      <c r="A12" s="189">
        <v>1993</v>
      </c>
      <c r="B12" s="120">
        <v>17</v>
      </c>
      <c r="C12" s="118">
        <v>17.100000000000001</v>
      </c>
      <c r="D12" s="118">
        <v>17.100000000000001</v>
      </c>
      <c r="E12" s="118">
        <v>17.399999999999999</v>
      </c>
      <c r="F12" s="118">
        <v>17.5</v>
      </c>
      <c r="G12" s="118">
        <v>17.2</v>
      </c>
      <c r="H12" s="118">
        <v>17.2</v>
      </c>
      <c r="I12" s="118">
        <v>17.600000000000001</v>
      </c>
      <c r="J12" s="118">
        <v>17.2</v>
      </c>
      <c r="K12" s="118">
        <v>15.9</v>
      </c>
      <c r="L12" s="120">
        <v>15.9</v>
      </c>
      <c r="M12" s="120">
        <v>16.2</v>
      </c>
      <c r="N12" s="118"/>
      <c r="O12" s="58">
        <f t="shared" si="0"/>
        <v>16.941666666666666</v>
      </c>
      <c r="P12" s="39">
        <f t="shared" si="1"/>
        <v>16.841666666666665</v>
      </c>
    </row>
    <row r="13" spans="1:16" s="36" customFormat="1" ht="18.2" customHeight="1">
      <c r="A13" s="189">
        <v>1994</v>
      </c>
      <c r="B13" s="120">
        <v>16.5</v>
      </c>
      <c r="C13" s="120">
        <v>16.5</v>
      </c>
      <c r="D13" s="118">
        <v>16.600000000000001</v>
      </c>
      <c r="E13" s="118">
        <v>16.600000000000001</v>
      </c>
      <c r="F13" s="118">
        <v>16.7</v>
      </c>
      <c r="G13" s="118">
        <v>16.7</v>
      </c>
      <c r="H13" s="120">
        <v>17</v>
      </c>
      <c r="I13" s="120">
        <v>17.7</v>
      </c>
      <c r="J13" s="120">
        <v>17.600000000000001</v>
      </c>
      <c r="K13" s="120">
        <v>17.5</v>
      </c>
      <c r="L13" s="120">
        <v>17.399999999999999</v>
      </c>
      <c r="M13" s="120">
        <v>17.5</v>
      </c>
      <c r="N13" s="118"/>
      <c r="O13" s="58">
        <f t="shared" si="0"/>
        <v>17.025000000000002</v>
      </c>
      <c r="P13" s="39">
        <f t="shared" si="1"/>
        <v>16.633333333333333</v>
      </c>
    </row>
    <row r="14" spans="1:16" s="36" customFormat="1" ht="18.2" customHeight="1">
      <c r="A14" s="189">
        <v>1995</v>
      </c>
      <c r="B14" s="120">
        <v>17.5</v>
      </c>
      <c r="C14" s="118">
        <v>17.7</v>
      </c>
      <c r="D14" s="120">
        <v>17.7</v>
      </c>
      <c r="E14" s="120">
        <v>17.899999999999999</v>
      </c>
      <c r="F14" s="120">
        <v>17.899999999999999</v>
      </c>
      <c r="G14" s="118">
        <v>17.899999999999999</v>
      </c>
      <c r="H14" s="118">
        <v>18.3</v>
      </c>
      <c r="I14" s="120">
        <v>19</v>
      </c>
      <c r="J14" s="120">
        <v>18.399999999999999</v>
      </c>
      <c r="K14" s="118">
        <v>18.8</v>
      </c>
      <c r="L14" s="118">
        <v>18.399999999999999</v>
      </c>
      <c r="M14" s="120">
        <v>18.7</v>
      </c>
      <c r="N14" s="120"/>
      <c r="O14" s="58">
        <f t="shared" si="0"/>
        <v>18.183333333333337</v>
      </c>
      <c r="P14" s="39">
        <f t="shared" si="1"/>
        <v>17.608333333333334</v>
      </c>
    </row>
    <row r="15" spans="1:16" s="36" customFormat="1" ht="18.2" customHeight="1">
      <c r="A15" s="189">
        <v>1996</v>
      </c>
      <c r="B15" s="120">
        <v>18.5</v>
      </c>
      <c r="C15" s="120">
        <v>18.600000000000001</v>
      </c>
      <c r="D15" s="120">
        <v>18.399999999999999</v>
      </c>
      <c r="E15" s="120">
        <v>18.399999999999999</v>
      </c>
      <c r="F15" s="120">
        <v>18.399999999999999</v>
      </c>
      <c r="G15" s="118">
        <v>18.2</v>
      </c>
      <c r="H15" s="120">
        <v>19.899999999999999</v>
      </c>
      <c r="I15" s="118">
        <v>19.399999999999999</v>
      </c>
      <c r="J15" s="120">
        <v>19.2</v>
      </c>
      <c r="K15" s="118">
        <v>19.100000000000001</v>
      </c>
      <c r="L15" s="118">
        <v>19.100000000000001</v>
      </c>
      <c r="M15" s="118">
        <v>18.8</v>
      </c>
      <c r="N15" s="118"/>
      <c r="O15" s="58">
        <f t="shared" si="0"/>
        <v>18.833333333333332</v>
      </c>
      <c r="P15" s="39">
        <f t="shared" si="1"/>
        <v>18.508333333333333</v>
      </c>
    </row>
    <row r="16" spans="1:16" s="36" customFormat="1" ht="18.2" customHeight="1">
      <c r="A16" s="189">
        <v>1997</v>
      </c>
      <c r="B16" s="120">
        <v>20.8</v>
      </c>
      <c r="C16" s="118">
        <v>20.6</v>
      </c>
      <c r="D16" s="118">
        <v>20.399999999999999</v>
      </c>
      <c r="E16" s="120">
        <v>20.8</v>
      </c>
      <c r="F16" s="120">
        <v>20.9</v>
      </c>
      <c r="G16" s="120">
        <v>21</v>
      </c>
      <c r="H16" s="118">
        <v>20.9</v>
      </c>
      <c r="I16" s="120">
        <v>21</v>
      </c>
      <c r="J16" s="118">
        <v>20.9</v>
      </c>
      <c r="K16" s="118">
        <v>20.8</v>
      </c>
      <c r="L16" s="120">
        <v>20.9</v>
      </c>
      <c r="M16" s="120">
        <v>20.6</v>
      </c>
      <c r="N16" s="118"/>
      <c r="O16" s="58">
        <f t="shared" si="0"/>
        <v>20.8</v>
      </c>
      <c r="P16" s="39">
        <f t="shared" si="1"/>
        <v>20</v>
      </c>
    </row>
    <row r="17" spans="1:16" s="36" customFormat="1" ht="18.2" customHeight="1">
      <c r="A17" s="189">
        <v>1998</v>
      </c>
      <c r="B17" s="120">
        <v>20.8</v>
      </c>
      <c r="C17" s="120">
        <v>20.8</v>
      </c>
      <c r="D17" s="118">
        <v>20.8</v>
      </c>
      <c r="E17" s="120">
        <v>20.5</v>
      </c>
      <c r="F17" s="118">
        <v>20.7</v>
      </c>
      <c r="G17" s="118">
        <v>20.9</v>
      </c>
      <c r="H17" s="120">
        <v>20.8</v>
      </c>
      <c r="I17" s="118">
        <v>20.7</v>
      </c>
      <c r="J17" s="118">
        <v>20.5</v>
      </c>
      <c r="K17" s="120">
        <v>20.6</v>
      </c>
      <c r="L17" s="118">
        <v>20.8</v>
      </c>
      <c r="M17" s="118">
        <v>20.9</v>
      </c>
      <c r="N17" s="118"/>
      <c r="O17" s="58">
        <f t="shared" si="0"/>
        <v>20.733333333333334</v>
      </c>
      <c r="P17" s="39">
        <f t="shared" si="1"/>
        <v>20.799999999999997</v>
      </c>
    </row>
    <row r="18" spans="1:16" s="36" customFormat="1" ht="18.2" customHeight="1">
      <c r="A18" s="189">
        <v>1999</v>
      </c>
      <c r="B18" s="120">
        <v>20.7</v>
      </c>
      <c r="C18" s="120">
        <v>20.7</v>
      </c>
      <c r="D18" s="120">
        <v>20.9</v>
      </c>
      <c r="E18" s="118">
        <v>20.9</v>
      </c>
      <c r="F18" s="120">
        <v>21</v>
      </c>
      <c r="G18" s="120">
        <v>21.2</v>
      </c>
      <c r="H18" s="120">
        <v>21</v>
      </c>
      <c r="I18" s="120">
        <v>20.7</v>
      </c>
      <c r="J18" s="120">
        <v>21</v>
      </c>
      <c r="K18" s="120">
        <v>20.6</v>
      </c>
      <c r="L18" s="118">
        <v>20.7</v>
      </c>
      <c r="M18" s="118">
        <v>20.8</v>
      </c>
      <c r="N18" s="118"/>
      <c r="O18" s="58">
        <f t="shared" si="0"/>
        <v>20.849999999999998</v>
      </c>
      <c r="P18" s="39">
        <f t="shared" si="1"/>
        <v>20.80833333333333</v>
      </c>
    </row>
    <row r="19" spans="1:16" s="36" customFormat="1" ht="18.2" customHeight="1">
      <c r="A19" s="189">
        <v>2000</v>
      </c>
      <c r="B19" s="120">
        <v>20.7</v>
      </c>
      <c r="C19" s="118">
        <v>20.8</v>
      </c>
      <c r="D19" s="118">
        <v>20.7</v>
      </c>
      <c r="E19" s="118">
        <v>20.2</v>
      </c>
      <c r="F19" s="118">
        <v>20.3</v>
      </c>
      <c r="G19" s="120">
        <v>20.9</v>
      </c>
      <c r="H19" s="118">
        <v>20.5</v>
      </c>
      <c r="I19" s="120">
        <v>20.399999999999999</v>
      </c>
      <c r="J19" s="118">
        <v>20.3</v>
      </c>
      <c r="K19" s="118">
        <v>20.6</v>
      </c>
      <c r="L19" s="120">
        <v>20.6</v>
      </c>
      <c r="M19" s="120">
        <v>20.3</v>
      </c>
      <c r="N19" s="120"/>
      <c r="O19" s="58">
        <f t="shared" si="0"/>
        <v>20.525000000000002</v>
      </c>
      <c r="P19" s="39">
        <f t="shared" si="1"/>
        <v>20.7</v>
      </c>
    </row>
    <row r="20" spans="1:16" s="36" customFormat="1" ht="18.2" customHeight="1">
      <c r="A20" s="196">
        <v>2001</v>
      </c>
      <c r="B20" s="120">
        <v>20.399999999999999</v>
      </c>
      <c r="C20" s="120">
        <v>20.3</v>
      </c>
      <c r="D20" s="120">
        <v>20.3</v>
      </c>
      <c r="E20" s="120">
        <v>20.399999999999999</v>
      </c>
      <c r="F20" s="120">
        <v>20.399999999999999</v>
      </c>
      <c r="G20" s="120">
        <v>20.3</v>
      </c>
      <c r="H20" s="120">
        <v>20.100000000000001</v>
      </c>
      <c r="I20" s="120">
        <v>20.100000000000001</v>
      </c>
      <c r="J20" s="120">
        <v>20.100000000000001</v>
      </c>
      <c r="K20" s="120">
        <v>20</v>
      </c>
      <c r="L20" s="120">
        <v>20</v>
      </c>
      <c r="M20" s="120">
        <v>20</v>
      </c>
      <c r="N20" s="120"/>
      <c r="O20" s="58">
        <f t="shared" si="0"/>
        <v>20.2</v>
      </c>
      <c r="P20" s="39">
        <f t="shared" si="1"/>
        <v>20.399999999999999</v>
      </c>
    </row>
    <row r="21" spans="1:16" s="36" customFormat="1" ht="18.2" customHeight="1">
      <c r="A21" s="196">
        <v>2002</v>
      </c>
      <c r="B21" s="120">
        <v>20.100000000000001</v>
      </c>
      <c r="C21" s="120">
        <v>20</v>
      </c>
      <c r="D21" s="120">
        <v>20.100000000000001</v>
      </c>
      <c r="E21" s="120">
        <v>20</v>
      </c>
      <c r="F21" s="120">
        <v>20.100000000000001</v>
      </c>
      <c r="G21" s="120">
        <v>20</v>
      </c>
      <c r="H21" s="120">
        <v>20.2</v>
      </c>
      <c r="I21" s="120">
        <v>20.3</v>
      </c>
      <c r="J21" s="120">
        <v>20.2</v>
      </c>
      <c r="K21" s="120">
        <v>20.2</v>
      </c>
      <c r="L21" s="120">
        <v>20.2</v>
      </c>
      <c r="M21" s="120">
        <v>20.399999999999999</v>
      </c>
      <c r="N21" s="120"/>
      <c r="O21" s="58">
        <f t="shared" si="0"/>
        <v>20.149999999999999</v>
      </c>
      <c r="P21" s="39">
        <f t="shared" si="1"/>
        <v>20.05</v>
      </c>
    </row>
    <row r="22" spans="1:16" s="36" customFormat="1" ht="18.2" customHeight="1">
      <c r="A22" s="189">
        <v>2003</v>
      </c>
      <c r="B22" s="120">
        <v>20.7</v>
      </c>
      <c r="C22" s="120">
        <v>20.9</v>
      </c>
      <c r="D22" s="120">
        <v>21</v>
      </c>
      <c r="E22" s="120">
        <v>21.2</v>
      </c>
      <c r="F22" s="120">
        <v>21.3</v>
      </c>
      <c r="G22" s="120">
        <v>20.9</v>
      </c>
      <c r="H22" s="120">
        <v>21</v>
      </c>
      <c r="I22" s="120">
        <v>22</v>
      </c>
      <c r="J22" s="120">
        <v>22</v>
      </c>
      <c r="K22" s="120">
        <v>22</v>
      </c>
      <c r="L22" s="121">
        <v>22.2</v>
      </c>
      <c r="M22" s="120">
        <v>22.3</v>
      </c>
      <c r="N22" s="122"/>
      <c r="O22" s="58">
        <f t="shared" si="0"/>
        <v>21.458333333333332</v>
      </c>
      <c r="P22" s="39">
        <f t="shared" si="1"/>
        <v>20.625</v>
      </c>
    </row>
    <row r="23" spans="1:16" s="36" customFormat="1" ht="18.2" customHeight="1">
      <c r="A23" s="189">
        <v>2004</v>
      </c>
      <c r="B23" s="120">
        <v>22.5</v>
      </c>
      <c r="C23" s="123">
        <v>22.6</v>
      </c>
      <c r="D23" s="123">
        <v>22.6</v>
      </c>
      <c r="E23" s="121">
        <v>21.9</v>
      </c>
      <c r="F23" s="120">
        <v>22.2</v>
      </c>
      <c r="G23" s="121">
        <v>22.5</v>
      </c>
      <c r="H23" s="123">
        <v>22.3</v>
      </c>
      <c r="I23" s="120">
        <v>22.1</v>
      </c>
      <c r="J23" s="121">
        <v>22.3</v>
      </c>
      <c r="K23" s="123">
        <v>22.6</v>
      </c>
      <c r="L23" s="123">
        <v>22.6</v>
      </c>
      <c r="M23" s="121">
        <v>22.9</v>
      </c>
      <c r="N23" s="124"/>
      <c r="O23" s="58">
        <f t="shared" si="0"/>
        <v>22.425000000000001</v>
      </c>
      <c r="P23" s="39">
        <f t="shared" si="1"/>
        <v>22.150000000000002</v>
      </c>
    </row>
    <row r="24" spans="1:16" s="36" customFormat="1" ht="18.2" customHeight="1">
      <c r="A24" s="189">
        <v>2005</v>
      </c>
      <c r="B24" s="120">
        <v>22.7</v>
      </c>
      <c r="C24" s="121">
        <v>22.7</v>
      </c>
      <c r="D24" s="123">
        <v>22.8</v>
      </c>
      <c r="E24" s="121">
        <v>23.3</v>
      </c>
      <c r="F24" s="120">
        <v>23.5</v>
      </c>
      <c r="G24" s="123">
        <v>23.2</v>
      </c>
      <c r="H24" s="121">
        <v>23.7</v>
      </c>
      <c r="I24" s="123">
        <v>24</v>
      </c>
      <c r="J24" s="123">
        <v>24</v>
      </c>
      <c r="K24" s="123">
        <v>23.9</v>
      </c>
      <c r="L24" s="121">
        <v>24.1</v>
      </c>
      <c r="M24" s="123">
        <v>24</v>
      </c>
      <c r="N24" s="124"/>
      <c r="O24" s="58">
        <f t="shared" si="0"/>
        <v>23.491666666666664</v>
      </c>
      <c r="P24" s="39">
        <f t="shared" si="1"/>
        <v>22.75</v>
      </c>
    </row>
    <row r="25" spans="1:16" s="36" customFormat="1" ht="18.2" customHeight="1">
      <c r="A25" s="189">
        <v>2006</v>
      </c>
      <c r="B25" s="120">
        <v>23.8</v>
      </c>
      <c r="C25" s="120">
        <v>23.8</v>
      </c>
      <c r="D25" s="123">
        <v>23.9</v>
      </c>
      <c r="E25" s="121">
        <v>23.8</v>
      </c>
      <c r="F25" s="120">
        <v>23.6</v>
      </c>
      <c r="G25" s="123">
        <v>23.5</v>
      </c>
      <c r="H25" s="123">
        <v>23</v>
      </c>
      <c r="I25" s="121">
        <v>23.3</v>
      </c>
      <c r="J25" s="123">
        <v>23.7</v>
      </c>
      <c r="K25" s="123">
        <v>23.4</v>
      </c>
      <c r="L25" s="121">
        <v>23.2</v>
      </c>
      <c r="M25" s="229">
        <v>23</v>
      </c>
      <c r="N25" s="122"/>
      <c r="O25" s="58">
        <f t="shared" si="0"/>
        <v>23.5</v>
      </c>
      <c r="P25" s="39">
        <f t="shared" si="1"/>
        <v>23.841666666666669</v>
      </c>
    </row>
    <row r="26" spans="1:16" s="36" customFormat="1" ht="18.2" customHeight="1">
      <c r="A26" s="189">
        <v>2007</v>
      </c>
      <c r="B26" s="120">
        <v>23.1</v>
      </c>
      <c r="C26" s="120">
        <v>23.3</v>
      </c>
      <c r="D26" s="123">
        <v>23.4</v>
      </c>
      <c r="E26" s="121">
        <v>23.1</v>
      </c>
      <c r="F26" s="120">
        <v>23.2</v>
      </c>
      <c r="G26" s="123">
        <v>23.2</v>
      </c>
      <c r="H26" s="123">
        <v>24.4</v>
      </c>
      <c r="I26" s="121">
        <v>23.1</v>
      </c>
      <c r="J26" s="123">
        <v>23.1</v>
      </c>
      <c r="K26" s="123">
        <v>23</v>
      </c>
      <c r="L26" s="123">
        <v>23</v>
      </c>
      <c r="M26" s="121">
        <v>23.4</v>
      </c>
      <c r="N26" s="122"/>
      <c r="O26" s="58">
        <f t="shared" si="0"/>
        <v>23.275000000000002</v>
      </c>
      <c r="P26" s="39">
        <f t="shared" si="1"/>
        <v>23.241666666666667</v>
      </c>
    </row>
    <row r="27" spans="1:16" s="36" customFormat="1" ht="18.2" customHeight="1">
      <c r="A27" s="190">
        <v>2008</v>
      </c>
      <c r="B27" s="127">
        <v>22.9</v>
      </c>
      <c r="C27" s="127">
        <v>22.9</v>
      </c>
      <c r="D27" s="127">
        <v>22.8</v>
      </c>
      <c r="E27" s="127">
        <v>22.9</v>
      </c>
      <c r="F27" s="127">
        <v>23.1</v>
      </c>
      <c r="G27" s="127">
        <v>23.3</v>
      </c>
      <c r="H27" s="139">
        <v>23.8</v>
      </c>
      <c r="I27" s="127">
        <v>23.6</v>
      </c>
      <c r="J27" s="127">
        <v>23.5</v>
      </c>
      <c r="K27" s="127">
        <v>23.4</v>
      </c>
      <c r="L27" s="127">
        <v>23.2</v>
      </c>
      <c r="M27" s="127">
        <v>23.8</v>
      </c>
      <c r="N27" s="127"/>
      <c r="O27" s="58">
        <f t="shared" si="0"/>
        <v>23.266666666666666</v>
      </c>
      <c r="P27" s="39">
        <f t="shared" si="1"/>
        <v>23.158333333333331</v>
      </c>
    </row>
    <row r="28" spans="1:16" s="36" customFormat="1" ht="18.2" customHeight="1">
      <c r="A28" s="191">
        <v>2009</v>
      </c>
      <c r="B28" s="127">
        <v>23</v>
      </c>
      <c r="C28" s="127">
        <v>22.7</v>
      </c>
      <c r="D28" s="121">
        <v>22.5</v>
      </c>
      <c r="E28" s="131">
        <v>22.9</v>
      </c>
      <c r="F28" s="123">
        <v>22.7</v>
      </c>
      <c r="G28" s="121">
        <v>22.9</v>
      </c>
      <c r="H28" s="123">
        <v>22.3</v>
      </c>
      <c r="I28" s="121">
        <v>21.9</v>
      </c>
      <c r="J28" s="123">
        <v>21.8</v>
      </c>
      <c r="K28" s="121">
        <v>21.9</v>
      </c>
      <c r="L28" s="121">
        <v>21.6</v>
      </c>
      <c r="M28" s="121">
        <v>21.4</v>
      </c>
      <c r="N28" s="121"/>
      <c r="O28" s="58">
        <f t="shared" si="0"/>
        <v>22.3</v>
      </c>
      <c r="P28" s="39">
        <f t="shared" si="1"/>
        <v>23.166666666666664</v>
      </c>
    </row>
    <row r="29" spans="1:16" s="36" customFormat="1" ht="18.2" customHeight="1">
      <c r="A29" s="191">
        <v>2010</v>
      </c>
      <c r="B29" s="127">
        <v>21.6</v>
      </c>
      <c r="C29" s="127">
        <v>21.6</v>
      </c>
      <c r="D29" s="123">
        <v>21.8</v>
      </c>
      <c r="E29" s="132">
        <v>21.2</v>
      </c>
      <c r="F29" s="123">
        <v>21.2</v>
      </c>
      <c r="G29" s="123">
        <v>20.6</v>
      </c>
      <c r="H29" s="123">
        <v>21.4</v>
      </c>
      <c r="I29" s="123">
        <v>21.2</v>
      </c>
      <c r="J29" s="123">
        <v>21.3</v>
      </c>
      <c r="K29" s="121">
        <v>20.9</v>
      </c>
      <c r="L29" s="121">
        <v>20.8</v>
      </c>
      <c r="M29" s="121">
        <v>20.8</v>
      </c>
      <c r="N29" s="121"/>
      <c r="O29" s="58">
        <f t="shared" si="0"/>
        <v>21.200000000000003</v>
      </c>
      <c r="P29" s="39">
        <f t="shared" si="1"/>
        <v>21.574999999999999</v>
      </c>
    </row>
    <row r="30" spans="1:16" s="36" customFormat="1" ht="18.2" customHeight="1">
      <c r="A30" s="191">
        <v>2011</v>
      </c>
      <c r="B30" s="127">
        <v>21</v>
      </c>
      <c r="C30" s="127">
        <v>21</v>
      </c>
      <c r="D30" s="123">
        <v>20.9</v>
      </c>
      <c r="E30" s="132">
        <v>21.2</v>
      </c>
      <c r="F30" s="123">
        <v>20.399999999999999</v>
      </c>
      <c r="G30" s="123">
        <v>20.399999999999999</v>
      </c>
      <c r="H30" s="123">
        <v>21.4</v>
      </c>
      <c r="I30" s="121">
        <v>20.9</v>
      </c>
      <c r="J30" s="123">
        <v>20.9</v>
      </c>
      <c r="K30" s="123">
        <v>20.6</v>
      </c>
      <c r="L30" s="121">
        <v>20.9</v>
      </c>
      <c r="M30" s="121">
        <v>20.8</v>
      </c>
      <c r="N30" s="121"/>
      <c r="O30" s="58">
        <f t="shared" si="0"/>
        <v>20.866666666666671</v>
      </c>
      <c r="P30" s="39">
        <f t="shared" si="1"/>
        <v>20.941666666666663</v>
      </c>
    </row>
    <row r="31" spans="1:16" s="36" customFormat="1" ht="18.2" customHeight="1">
      <c r="A31" s="191">
        <v>2012</v>
      </c>
      <c r="B31" s="127">
        <v>21.2</v>
      </c>
      <c r="C31" s="127">
        <v>21.1</v>
      </c>
      <c r="D31" s="123">
        <v>21</v>
      </c>
      <c r="E31" s="132">
        <v>20.7</v>
      </c>
      <c r="F31" s="123">
        <v>20.9</v>
      </c>
      <c r="G31" s="123">
        <v>21</v>
      </c>
      <c r="H31" s="123">
        <v>20.5</v>
      </c>
      <c r="I31" s="121">
        <v>20.5</v>
      </c>
      <c r="J31" s="123">
        <v>20.7</v>
      </c>
      <c r="K31" s="123">
        <v>20.7</v>
      </c>
      <c r="L31" s="123">
        <v>20.5</v>
      </c>
      <c r="M31" s="123">
        <v>20.2</v>
      </c>
      <c r="N31" s="121"/>
      <c r="O31" s="58">
        <f t="shared" si="0"/>
        <v>20.749999999999996</v>
      </c>
      <c r="P31" s="39">
        <f t="shared" si="1"/>
        <v>20.95</v>
      </c>
    </row>
    <row r="32" spans="1:16" s="36" customFormat="1" ht="18.2" customHeight="1">
      <c r="A32" s="160">
        <v>2013</v>
      </c>
      <c r="B32" s="127">
        <v>19.5</v>
      </c>
      <c r="C32" s="127">
        <v>19.100000000000001</v>
      </c>
      <c r="D32" s="123">
        <v>19.399999999999999</v>
      </c>
      <c r="E32" s="132">
        <v>19.8</v>
      </c>
      <c r="F32" s="123">
        <v>19.8</v>
      </c>
      <c r="G32" s="121">
        <v>19.8</v>
      </c>
      <c r="H32" s="123">
        <v>19.600000000000001</v>
      </c>
      <c r="I32" s="121">
        <v>19.7</v>
      </c>
      <c r="J32" s="121">
        <v>19.600000000000001</v>
      </c>
      <c r="K32" s="123">
        <v>19.899999999999999</v>
      </c>
      <c r="L32" s="123">
        <v>19.899999999999999</v>
      </c>
      <c r="M32" s="123">
        <v>20</v>
      </c>
      <c r="N32" s="121"/>
      <c r="O32" s="58">
        <f t="shared" si="0"/>
        <v>19.675000000000001</v>
      </c>
      <c r="P32" s="39">
        <f t="shared" si="1"/>
        <v>20.041666666666668</v>
      </c>
    </row>
    <row r="33" spans="1:16" s="36" customFormat="1" ht="18.2" customHeight="1">
      <c r="A33" s="160">
        <v>2014</v>
      </c>
      <c r="B33" s="127">
        <v>20.100000000000001</v>
      </c>
      <c r="C33" s="127">
        <v>20</v>
      </c>
      <c r="D33" s="121">
        <v>20.100000000000001</v>
      </c>
      <c r="E33" s="132">
        <v>20.100000000000001</v>
      </c>
      <c r="F33" s="123">
        <v>20.2</v>
      </c>
      <c r="G33" s="121">
        <v>19.8</v>
      </c>
      <c r="H33" s="123">
        <v>20.2</v>
      </c>
      <c r="I33" s="123">
        <v>20.399999999999999</v>
      </c>
      <c r="J33" s="123">
        <v>20.3</v>
      </c>
      <c r="K33" s="123">
        <v>20.399999999999999</v>
      </c>
      <c r="L33" s="121">
        <v>20.5</v>
      </c>
      <c r="M33" s="121">
        <v>20.3</v>
      </c>
      <c r="N33" s="121"/>
      <c r="O33" s="58">
        <f t="shared" si="0"/>
        <v>20.200000000000003</v>
      </c>
      <c r="P33" s="39">
        <f t="shared" si="1"/>
        <v>19.916666666666664</v>
      </c>
    </row>
    <row r="34" spans="1:16" s="36" customFormat="1" ht="18.2" customHeight="1">
      <c r="A34" s="160">
        <v>2015</v>
      </c>
      <c r="B34" s="127">
        <v>20.7</v>
      </c>
      <c r="C34" s="127">
        <v>20.6</v>
      </c>
      <c r="D34" s="121">
        <v>20.399999999999999</v>
      </c>
      <c r="E34" s="132">
        <v>21.1</v>
      </c>
      <c r="F34" s="241" t="s">
        <v>40</v>
      </c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zoomScaleNormal="100" workbookViewId="0">
      <selection activeCell="F34" sqref="F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60" t="s">
        <v>76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2" customHeight="1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39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604.79999999999995</v>
      </c>
      <c r="C9" s="120">
        <v>607.70000000000005</v>
      </c>
      <c r="D9" s="118">
        <v>609.20000000000005</v>
      </c>
      <c r="E9" s="118">
        <v>611.29999999999995</v>
      </c>
      <c r="F9" s="118">
        <v>612.9</v>
      </c>
      <c r="G9" s="118">
        <v>629.79999999999995</v>
      </c>
      <c r="H9" s="118">
        <v>622.9</v>
      </c>
      <c r="I9" s="118">
        <v>613.79999999999995</v>
      </c>
      <c r="J9" s="118">
        <v>610.70000000000005</v>
      </c>
      <c r="K9" s="120">
        <v>608.1</v>
      </c>
      <c r="L9" s="118">
        <v>607.9</v>
      </c>
      <c r="M9" s="118">
        <v>607.6</v>
      </c>
      <c r="N9" s="118"/>
      <c r="O9" s="58">
        <f>AVERAGE(B9:M9)</f>
        <v>612.22500000000002</v>
      </c>
      <c r="P9" s="119" t="s">
        <v>21</v>
      </c>
    </row>
    <row r="10" spans="1:16" s="36" customFormat="1" ht="18.2" customHeight="1">
      <c r="A10" s="189">
        <v>1991</v>
      </c>
      <c r="B10" s="120">
        <v>603.79999999999995</v>
      </c>
      <c r="C10" s="118">
        <v>603.5</v>
      </c>
      <c r="D10" s="120">
        <v>602</v>
      </c>
      <c r="E10" s="120">
        <v>601.70000000000005</v>
      </c>
      <c r="F10" s="120">
        <v>602</v>
      </c>
      <c r="G10" s="118">
        <v>609.9</v>
      </c>
      <c r="H10" s="120">
        <v>604</v>
      </c>
      <c r="I10" s="118">
        <v>603.1</v>
      </c>
      <c r="J10" s="118">
        <v>604.9</v>
      </c>
      <c r="K10" s="118">
        <v>605.5</v>
      </c>
      <c r="L10" s="118">
        <v>606.5</v>
      </c>
      <c r="M10" s="118">
        <v>608.9</v>
      </c>
      <c r="N10" s="118"/>
      <c r="O10" s="58">
        <f t="shared" ref="O10:O33" si="0">AVERAGE(B10:M10)</f>
        <v>604.65</v>
      </c>
      <c r="P10" s="39">
        <f>(AVERAGE(H9:M9)+AVERAGE(B10:G10))/2</f>
        <v>607.82500000000005</v>
      </c>
    </row>
    <row r="11" spans="1:16" s="36" customFormat="1" ht="18.2" customHeight="1">
      <c r="A11" s="189">
        <v>1992</v>
      </c>
      <c r="B11" s="120">
        <v>614.5</v>
      </c>
      <c r="C11" s="118">
        <v>615.6</v>
      </c>
      <c r="D11" s="118">
        <v>617.79999999999995</v>
      </c>
      <c r="E11" s="118">
        <v>619.6</v>
      </c>
      <c r="F11" s="118">
        <v>621.6</v>
      </c>
      <c r="G11" s="120">
        <v>622.29999999999995</v>
      </c>
      <c r="H11" s="120">
        <v>623.1</v>
      </c>
      <c r="I11" s="118">
        <v>624.70000000000005</v>
      </c>
      <c r="J11" s="118">
        <v>627.6</v>
      </c>
      <c r="K11" s="118">
        <v>626.9</v>
      </c>
      <c r="L11" s="118">
        <v>626.4</v>
      </c>
      <c r="M11" s="118">
        <v>624.5</v>
      </c>
      <c r="N11" s="118"/>
      <c r="O11" s="58">
        <f t="shared" si="0"/>
        <v>622.04999999999995</v>
      </c>
      <c r="P11" s="39">
        <f t="shared" ref="P11:P30" si="1">(AVERAGE(H10:M10)+AVERAGE(B11:G11))/2</f>
        <v>612.02499999999998</v>
      </c>
    </row>
    <row r="12" spans="1:16" s="36" customFormat="1" ht="18.2" customHeight="1">
      <c r="A12" s="189">
        <v>1993</v>
      </c>
      <c r="B12" s="120">
        <v>627</v>
      </c>
      <c r="C12" s="118">
        <v>627.20000000000005</v>
      </c>
      <c r="D12" s="118">
        <v>628.29999999999995</v>
      </c>
      <c r="E12" s="118">
        <v>630.1</v>
      </c>
      <c r="F12" s="120">
        <v>630</v>
      </c>
      <c r="G12" s="118">
        <v>617.1</v>
      </c>
      <c r="H12" s="118">
        <v>620.79999999999995</v>
      </c>
      <c r="I12" s="118">
        <v>637.6</v>
      </c>
      <c r="J12" s="118">
        <v>630.9</v>
      </c>
      <c r="K12" s="118">
        <v>636.29999999999995</v>
      </c>
      <c r="L12" s="120">
        <v>639</v>
      </c>
      <c r="M12" s="118">
        <v>640.29999999999995</v>
      </c>
      <c r="N12" s="118"/>
      <c r="O12" s="58">
        <f t="shared" si="0"/>
        <v>630.38333333333333</v>
      </c>
      <c r="P12" s="39">
        <f t="shared" si="1"/>
        <v>626.07500000000005</v>
      </c>
    </row>
    <row r="13" spans="1:16" s="36" customFormat="1" ht="18.2" customHeight="1">
      <c r="A13" s="189">
        <v>1994</v>
      </c>
      <c r="B13" s="120">
        <v>639.70000000000005</v>
      </c>
      <c r="C13" s="120">
        <v>641.29999999999995</v>
      </c>
      <c r="D13" s="118">
        <v>642.29999999999995</v>
      </c>
      <c r="E13" s="118">
        <v>646.9</v>
      </c>
      <c r="F13" s="118">
        <v>648.20000000000005</v>
      </c>
      <c r="G13" s="118">
        <v>643.1</v>
      </c>
      <c r="H13" s="118">
        <v>655.9</v>
      </c>
      <c r="I13" s="118">
        <v>668.7</v>
      </c>
      <c r="J13" s="120">
        <v>659.7</v>
      </c>
      <c r="K13" s="118">
        <v>658.8</v>
      </c>
      <c r="L13" s="120">
        <v>658.9</v>
      </c>
      <c r="M13" s="118">
        <v>660.3</v>
      </c>
      <c r="N13" s="118"/>
      <c r="O13" s="58">
        <f t="shared" si="0"/>
        <v>651.98333333333323</v>
      </c>
      <c r="P13" s="39">
        <f t="shared" si="1"/>
        <v>638.86666666666667</v>
      </c>
    </row>
    <row r="14" spans="1:16" s="36" customFormat="1" ht="18.2" customHeight="1">
      <c r="A14" s="189">
        <v>1995</v>
      </c>
      <c r="B14" s="120">
        <v>662.8</v>
      </c>
      <c r="C14" s="118">
        <v>663.7</v>
      </c>
      <c r="D14" s="120">
        <v>665.3</v>
      </c>
      <c r="E14" s="118">
        <v>663.4</v>
      </c>
      <c r="F14" s="120">
        <v>665.1</v>
      </c>
      <c r="G14" s="118">
        <v>659.7</v>
      </c>
      <c r="H14" s="118">
        <v>671.3</v>
      </c>
      <c r="I14" s="118">
        <v>681.7</v>
      </c>
      <c r="J14" s="120">
        <v>668.1</v>
      </c>
      <c r="K14" s="118">
        <v>680.5</v>
      </c>
      <c r="L14" s="118">
        <v>683.1</v>
      </c>
      <c r="M14" s="120">
        <v>686.6</v>
      </c>
      <c r="N14" s="120"/>
      <c r="O14" s="58">
        <f t="shared" si="0"/>
        <v>670.94166666666672</v>
      </c>
      <c r="P14" s="39">
        <f t="shared" si="1"/>
        <v>661.85833333333335</v>
      </c>
    </row>
    <row r="15" spans="1:16" s="36" customFormat="1" ht="18.2" customHeight="1">
      <c r="A15" s="189">
        <v>1996</v>
      </c>
      <c r="B15" s="120">
        <v>691.6</v>
      </c>
      <c r="C15" s="120">
        <v>693.6</v>
      </c>
      <c r="D15" s="118">
        <v>696.6</v>
      </c>
      <c r="E15" s="118">
        <v>699.2</v>
      </c>
      <c r="F15" s="118">
        <v>702.1</v>
      </c>
      <c r="G15" s="118">
        <v>700.2</v>
      </c>
      <c r="H15" s="118">
        <v>758.1</v>
      </c>
      <c r="I15" s="118">
        <v>707.9</v>
      </c>
      <c r="J15" s="118">
        <v>700.9</v>
      </c>
      <c r="K15" s="118">
        <v>721.5</v>
      </c>
      <c r="L15" s="118">
        <v>723.2</v>
      </c>
      <c r="M15" s="120">
        <v>724.9</v>
      </c>
      <c r="N15" s="118"/>
      <c r="O15" s="58">
        <f t="shared" si="0"/>
        <v>709.98333333333323</v>
      </c>
      <c r="P15" s="39">
        <f t="shared" si="1"/>
        <v>687.88333333333333</v>
      </c>
    </row>
    <row r="16" spans="1:16" s="36" customFormat="1" ht="18.2" customHeight="1">
      <c r="A16" s="189">
        <v>1997</v>
      </c>
      <c r="B16" s="120">
        <v>718.5</v>
      </c>
      <c r="C16" s="118">
        <v>718.5</v>
      </c>
      <c r="D16" s="118">
        <v>717.4</v>
      </c>
      <c r="E16" s="120">
        <v>717</v>
      </c>
      <c r="F16" s="118">
        <v>715.9</v>
      </c>
      <c r="G16" s="120">
        <v>720.1</v>
      </c>
      <c r="H16" s="120">
        <v>716</v>
      </c>
      <c r="I16" s="118">
        <v>715.5</v>
      </c>
      <c r="J16" s="120">
        <v>717</v>
      </c>
      <c r="K16" s="120">
        <v>721</v>
      </c>
      <c r="L16" s="118">
        <v>719.8</v>
      </c>
      <c r="M16" s="118">
        <v>722.8</v>
      </c>
      <c r="N16" s="118"/>
      <c r="O16" s="58">
        <f t="shared" si="0"/>
        <v>718.29166666666663</v>
      </c>
      <c r="P16" s="39">
        <f t="shared" si="1"/>
        <v>720.32500000000005</v>
      </c>
    </row>
    <row r="17" spans="1:16" s="36" customFormat="1" ht="18.2" customHeight="1">
      <c r="A17" s="189">
        <v>1998</v>
      </c>
      <c r="B17" s="120">
        <v>721.2</v>
      </c>
      <c r="C17" s="118">
        <v>723.2</v>
      </c>
      <c r="D17" s="118">
        <v>723.8</v>
      </c>
      <c r="E17" s="118">
        <v>723.1</v>
      </c>
      <c r="F17" s="118">
        <v>725.5</v>
      </c>
      <c r="G17" s="120">
        <v>727</v>
      </c>
      <c r="H17" s="118">
        <v>729.3</v>
      </c>
      <c r="I17" s="118">
        <v>726.1</v>
      </c>
      <c r="J17" s="118">
        <v>725.8</v>
      </c>
      <c r="K17" s="120">
        <v>724.4</v>
      </c>
      <c r="L17" s="118">
        <v>728.2</v>
      </c>
      <c r="M17" s="120">
        <v>727.2</v>
      </c>
      <c r="N17" s="118"/>
      <c r="O17" s="58">
        <f t="shared" si="0"/>
        <v>725.4</v>
      </c>
      <c r="P17" s="39">
        <f t="shared" si="1"/>
        <v>721.32500000000005</v>
      </c>
    </row>
    <row r="18" spans="1:16" s="36" customFormat="1" ht="18.2" customHeight="1">
      <c r="A18" s="189">
        <v>1999</v>
      </c>
      <c r="B18" s="120">
        <v>732.8</v>
      </c>
      <c r="C18" s="120">
        <v>732.3</v>
      </c>
      <c r="D18" s="120">
        <v>735.6</v>
      </c>
      <c r="E18" s="120">
        <v>737</v>
      </c>
      <c r="F18" s="118">
        <v>740.4</v>
      </c>
      <c r="G18" s="118">
        <v>749.3</v>
      </c>
      <c r="H18" s="118">
        <v>749.8</v>
      </c>
      <c r="I18" s="120">
        <v>738.6</v>
      </c>
      <c r="J18" s="118">
        <v>746.5</v>
      </c>
      <c r="K18" s="120">
        <v>743</v>
      </c>
      <c r="L18" s="118">
        <v>743.4</v>
      </c>
      <c r="M18" s="118">
        <v>740.9</v>
      </c>
      <c r="N18" s="118"/>
      <c r="O18" s="58">
        <f t="shared" si="0"/>
        <v>740.80000000000007</v>
      </c>
      <c r="P18" s="39">
        <f t="shared" si="1"/>
        <v>732.36666666666667</v>
      </c>
    </row>
    <row r="19" spans="1:16" s="36" customFormat="1" ht="18.2" customHeight="1">
      <c r="A19" s="189">
        <v>2000</v>
      </c>
      <c r="B19" s="120">
        <v>740</v>
      </c>
      <c r="C19" s="118">
        <v>742.3</v>
      </c>
      <c r="D19" s="118">
        <v>743.8</v>
      </c>
      <c r="E19" s="118">
        <v>749.7</v>
      </c>
      <c r="F19" s="118">
        <v>749.1</v>
      </c>
      <c r="G19" s="118">
        <v>771.3</v>
      </c>
      <c r="H19" s="118">
        <v>762.9</v>
      </c>
      <c r="I19" s="120">
        <v>750.9</v>
      </c>
      <c r="J19" s="118">
        <v>753.7</v>
      </c>
      <c r="K19" s="118">
        <v>754.8</v>
      </c>
      <c r="L19" s="118">
        <v>752.6</v>
      </c>
      <c r="M19" s="120">
        <v>751.1</v>
      </c>
      <c r="N19" s="120"/>
      <c r="O19" s="58">
        <f t="shared" si="0"/>
        <v>751.84999999999991</v>
      </c>
      <c r="P19" s="39">
        <f t="shared" si="1"/>
        <v>746.5333333333333</v>
      </c>
    </row>
    <row r="20" spans="1:16" s="36" customFormat="1" ht="18.2" customHeight="1">
      <c r="A20" s="196">
        <v>2001</v>
      </c>
      <c r="B20" s="120">
        <v>746.7</v>
      </c>
      <c r="C20" s="120">
        <v>746.4</v>
      </c>
      <c r="D20" s="120">
        <v>745.8</v>
      </c>
      <c r="E20" s="120">
        <v>743.5</v>
      </c>
      <c r="F20" s="120">
        <v>741.9</v>
      </c>
      <c r="G20" s="120">
        <v>742.1</v>
      </c>
      <c r="H20" s="120">
        <v>739.7</v>
      </c>
      <c r="I20" s="120">
        <v>740</v>
      </c>
      <c r="J20" s="120">
        <v>739.2</v>
      </c>
      <c r="K20" s="120">
        <v>736.3</v>
      </c>
      <c r="L20" s="120">
        <v>735</v>
      </c>
      <c r="M20" s="120">
        <v>738.9</v>
      </c>
      <c r="N20" s="120"/>
      <c r="O20" s="58">
        <f t="shared" si="0"/>
        <v>741.29166666666663</v>
      </c>
      <c r="P20" s="39">
        <f t="shared" si="1"/>
        <v>749.36666666666667</v>
      </c>
    </row>
    <row r="21" spans="1:16" s="36" customFormat="1" ht="18.2" customHeight="1">
      <c r="A21" s="196">
        <v>2002</v>
      </c>
      <c r="B21" s="120">
        <v>741.2</v>
      </c>
      <c r="C21" s="120">
        <v>739.3</v>
      </c>
      <c r="D21" s="120">
        <v>737.9</v>
      </c>
      <c r="E21" s="120">
        <v>741.3</v>
      </c>
      <c r="F21" s="120">
        <v>740.9</v>
      </c>
      <c r="G21" s="120">
        <v>731.1</v>
      </c>
      <c r="H21" s="120">
        <v>740.4</v>
      </c>
      <c r="I21" s="120">
        <v>742.4</v>
      </c>
      <c r="J21" s="120">
        <v>743.6</v>
      </c>
      <c r="K21" s="120">
        <v>745.4</v>
      </c>
      <c r="L21" s="120">
        <v>743</v>
      </c>
      <c r="M21" s="120">
        <v>746.6</v>
      </c>
      <c r="N21" s="120"/>
      <c r="O21" s="58">
        <f t="shared" si="0"/>
        <v>741.09166666666658</v>
      </c>
      <c r="P21" s="39">
        <f t="shared" si="1"/>
        <v>738.4</v>
      </c>
    </row>
    <row r="22" spans="1:16" s="36" customFormat="1" ht="18.2" customHeight="1">
      <c r="A22" s="189">
        <v>2003</v>
      </c>
      <c r="B22" s="120">
        <v>749.1</v>
      </c>
      <c r="C22" s="120">
        <v>751.7</v>
      </c>
      <c r="D22" s="120">
        <v>756.6</v>
      </c>
      <c r="E22" s="120">
        <v>749.7</v>
      </c>
      <c r="F22" s="120">
        <v>749.9</v>
      </c>
      <c r="G22" s="120">
        <v>744.4</v>
      </c>
      <c r="H22" s="120">
        <v>752.6</v>
      </c>
      <c r="I22" s="120">
        <v>754.1</v>
      </c>
      <c r="J22" s="120">
        <v>754</v>
      </c>
      <c r="K22" s="120">
        <v>756.5</v>
      </c>
      <c r="L22" s="123">
        <v>757.4</v>
      </c>
      <c r="M22" s="120">
        <v>761.9</v>
      </c>
      <c r="N22" s="122"/>
      <c r="O22" s="58">
        <f t="shared" si="0"/>
        <v>753.15833333333342</v>
      </c>
      <c r="P22" s="39">
        <f t="shared" si="1"/>
        <v>746.90000000000009</v>
      </c>
    </row>
    <row r="23" spans="1:16" s="36" customFormat="1" ht="18.2" customHeight="1">
      <c r="A23" s="189">
        <v>2004</v>
      </c>
      <c r="B23" s="120">
        <v>759.6</v>
      </c>
      <c r="C23" s="121">
        <v>758.4</v>
      </c>
      <c r="D23" s="121">
        <v>758.6</v>
      </c>
      <c r="E23" s="123">
        <v>763.8</v>
      </c>
      <c r="F23" s="120">
        <v>765.7</v>
      </c>
      <c r="G23" s="121">
        <v>768.2</v>
      </c>
      <c r="H23" s="123">
        <v>771.8</v>
      </c>
      <c r="I23" s="120">
        <v>772.2</v>
      </c>
      <c r="J23" s="121">
        <v>773.3</v>
      </c>
      <c r="K23" s="121">
        <v>773.8</v>
      </c>
      <c r="L23" s="123">
        <v>771.5</v>
      </c>
      <c r="M23" s="123">
        <v>773</v>
      </c>
      <c r="N23" s="124"/>
      <c r="O23" s="58">
        <f t="shared" si="0"/>
        <v>767.49166666666667</v>
      </c>
      <c r="P23" s="39">
        <f t="shared" si="1"/>
        <v>759.23333333333335</v>
      </c>
    </row>
    <row r="24" spans="1:16" s="36" customFormat="1" ht="18.2" customHeight="1">
      <c r="A24" s="189">
        <v>2005</v>
      </c>
      <c r="B24" s="120">
        <v>762.3</v>
      </c>
      <c r="C24" s="121">
        <v>762.8</v>
      </c>
      <c r="D24" s="123">
        <v>761.4</v>
      </c>
      <c r="E24" s="121">
        <v>760.3</v>
      </c>
      <c r="F24" s="120">
        <v>761</v>
      </c>
      <c r="G24" s="123">
        <v>759</v>
      </c>
      <c r="H24" s="121">
        <v>757.9</v>
      </c>
      <c r="I24" s="121">
        <v>758.1</v>
      </c>
      <c r="J24" s="123">
        <v>761.3</v>
      </c>
      <c r="K24" s="121">
        <v>759.7</v>
      </c>
      <c r="L24" s="121">
        <v>762.7</v>
      </c>
      <c r="M24" s="121">
        <v>761.2</v>
      </c>
      <c r="N24" s="124"/>
      <c r="O24" s="58">
        <f t="shared" si="0"/>
        <v>760.64166666666677</v>
      </c>
      <c r="P24" s="39">
        <f t="shared" si="1"/>
        <v>766.86666666666667</v>
      </c>
    </row>
    <row r="25" spans="1:16" s="36" customFormat="1" ht="18.2" customHeight="1">
      <c r="A25" s="189">
        <v>2006</v>
      </c>
      <c r="B25" s="120">
        <v>760</v>
      </c>
      <c r="C25" s="120">
        <v>760.9</v>
      </c>
      <c r="D25" s="123">
        <v>761</v>
      </c>
      <c r="E25" s="123">
        <v>756.7</v>
      </c>
      <c r="F25" s="120">
        <v>755.7</v>
      </c>
      <c r="G25" s="123">
        <v>754.6</v>
      </c>
      <c r="H25" s="123">
        <v>752.7</v>
      </c>
      <c r="I25" s="121">
        <v>752.2</v>
      </c>
      <c r="J25" s="123">
        <v>749.3</v>
      </c>
      <c r="K25" s="123">
        <v>748.4</v>
      </c>
      <c r="L25" s="121">
        <v>750.6</v>
      </c>
      <c r="M25" s="125">
        <v>743.4</v>
      </c>
      <c r="N25" s="122"/>
      <c r="O25" s="58">
        <f t="shared" si="0"/>
        <v>753.79166666666663</v>
      </c>
      <c r="P25" s="39">
        <f t="shared" si="1"/>
        <v>759.15000000000009</v>
      </c>
    </row>
    <row r="26" spans="1:16" s="36" customFormat="1" ht="18.2" customHeight="1">
      <c r="A26" s="189">
        <v>2007</v>
      </c>
      <c r="B26" s="120">
        <v>750.1</v>
      </c>
      <c r="C26" s="120">
        <v>747.8</v>
      </c>
      <c r="D26" s="123">
        <v>748.2</v>
      </c>
      <c r="E26" s="121">
        <v>742.8</v>
      </c>
      <c r="F26" s="120">
        <v>745</v>
      </c>
      <c r="G26" s="123">
        <v>746.3</v>
      </c>
      <c r="H26" s="123">
        <v>752.3</v>
      </c>
      <c r="I26" s="121">
        <v>743.4</v>
      </c>
      <c r="J26" s="123">
        <v>742.4</v>
      </c>
      <c r="K26" s="123">
        <v>741.5</v>
      </c>
      <c r="L26" s="123">
        <v>739.5</v>
      </c>
      <c r="M26" s="123">
        <v>738.1</v>
      </c>
      <c r="N26" s="122"/>
      <c r="O26" s="58">
        <f t="shared" si="0"/>
        <v>744.7833333333333</v>
      </c>
      <c r="P26" s="39">
        <f t="shared" si="1"/>
        <v>748.06666666666672</v>
      </c>
    </row>
    <row r="27" spans="1:16" s="36" customFormat="1" ht="18.2" customHeight="1">
      <c r="A27" s="190">
        <v>2008</v>
      </c>
      <c r="B27" s="127">
        <v>737</v>
      </c>
      <c r="C27" s="127">
        <v>734.9</v>
      </c>
      <c r="D27" s="127">
        <v>734.5</v>
      </c>
      <c r="E27" s="127">
        <v>733.1</v>
      </c>
      <c r="F27" s="127">
        <v>730.7</v>
      </c>
      <c r="G27" s="127">
        <v>731.4</v>
      </c>
      <c r="H27" s="139">
        <v>729.8</v>
      </c>
      <c r="I27" s="127">
        <v>730.9</v>
      </c>
      <c r="J27" s="127">
        <v>729.8</v>
      </c>
      <c r="K27" s="127">
        <v>725</v>
      </c>
      <c r="L27" s="127">
        <v>722.7</v>
      </c>
      <c r="M27" s="127">
        <v>727.4</v>
      </c>
      <c r="N27" s="127"/>
      <c r="O27" s="58">
        <f t="shared" si="0"/>
        <v>730.59999999999991</v>
      </c>
      <c r="P27" s="39">
        <f t="shared" si="1"/>
        <v>738.23333333333335</v>
      </c>
    </row>
    <row r="28" spans="1:16" s="36" customFormat="1" ht="18.2" customHeight="1">
      <c r="A28" s="191">
        <v>2009</v>
      </c>
      <c r="B28" s="127">
        <v>713.1</v>
      </c>
      <c r="C28" s="127">
        <v>710.2</v>
      </c>
      <c r="D28" s="123">
        <v>706.5</v>
      </c>
      <c r="E28" s="131">
        <v>705.9</v>
      </c>
      <c r="F28" s="123">
        <v>705.6</v>
      </c>
      <c r="G28" s="121">
        <v>700.1</v>
      </c>
      <c r="H28" s="123">
        <v>692</v>
      </c>
      <c r="I28" s="121">
        <v>685.9</v>
      </c>
      <c r="J28" s="121">
        <v>680.4</v>
      </c>
      <c r="K28" s="123">
        <v>682.4</v>
      </c>
      <c r="L28" s="121">
        <v>678.2</v>
      </c>
      <c r="M28" s="121">
        <v>678.7</v>
      </c>
      <c r="N28" s="121"/>
      <c r="O28" s="58">
        <f t="shared" si="0"/>
        <v>694.91666666666663</v>
      </c>
      <c r="P28" s="39">
        <f t="shared" si="1"/>
        <v>717.25</v>
      </c>
    </row>
    <row r="29" spans="1:16" s="36" customFormat="1" ht="18.2" customHeight="1">
      <c r="A29" s="191">
        <v>2010</v>
      </c>
      <c r="B29" s="127">
        <v>678</v>
      </c>
      <c r="C29" s="127">
        <v>677.6</v>
      </c>
      <c r="D29" s="123">
        <v>680.2</v>
      </c>
      <c r="E29" s="132">
        <v>670.4</v>
      </c>
      <c r="F29" s="123">
        <v>671.8</v>
      </c>
      <c r="G29" s="121">
        <v>664.1</v>
      </c>
      <c r="H29" s="123">
        <v>664.8</v>
      </c>
      <c r="I29" s="121">
        <v>665.3</v>
      </c>
      <c r="J29" s="123">
        <v>665</v>
      </c>
      <c r="K29" s="123">
        <v>663</v>
      </c>
      <c r="L29" s="121">
        <v>661.3</v>
      </c>
      <c r="M29" s="123">
        <v>660.6</v>
      </c>
      <c r="N29" s="121"/>
      <c r="O29" s="58">
        <f t="shared" si="0"/>
        <v>668.50833333333333</v>
      </c>
      <c r="P29" s="39">
        <f t="shared" si="1"/>
        <v>678.30833333333339</v>
      </c>
    </row>
    <row r="30" spans="1:16" s="36" customFormat="1" ht="18.2" customHeight="1">
      <c r="A30" s="191">
        <v>2011</v>
      </c>
      <c r="B30" s="127">
        <v>661.7</v>
      </c>
      <c r="C30" s="127">
        <v>661.7</v>
      </c>
      <c r="D30" s="123">
        <v>661.7</v>
      </c>
      <c r="E30" s="132">
        <v>662.9</v>
      </c>
      <c r="F30" s="123">
        <v>662.6</v>
      </c>
      <c r="G30" s="123">
        <v>668</v>
      </c>
      <c r="H30" s="123">
        <v>670.1</v>
      </c>
      <c r="I30" s="123">
        <v>667</v>
      </c>
      <c r="J30" s="121">
        <v>671.1</v>
      </c>
      <c r="K30" s="123">
        <v>669.4</v>
      </c>
      <c r="L30" s="123">
        <v>673.7</v>
      </c>
      <c r="M30" s="121">
        <v>670.3</v>
      </c>
      <c r="N30" s="121"/>
      <c r="O30" s="58">
        <f t="shared" si="0"/>
        <v>666.68333333333328</v>
      </c>
      <c r="P30" s="39">
        <f t="shared" si="1"/>
        <v>663.2166666666667</v>
      </c>
    </row>
    <row r="31" spans="1:16" s="36" customFormat="1" ht="18.2" customHeight="1">
      <c r="A31" s="191">
        <v>2012</v>
      </c>
      <c r="B31" s="127">
        <v>675.6</v>
      </c>
      <c r="C31" s="127">
        <v>675</v>
      </c>
      <c r="D31" s="123">
        <v>676.1</v>
      </c>
      <c r="E31" s="132">
        <v>680.4</v>
      </c>
      <c r="F31" s="123">
        <v>678.8</v>
      </c>
      <c r="G31" s="123">
        <v>686</v>
      </c>
      <c r="H31" s="123">
        <v>683.6</v>
      </c>
      <c r="I31" s="121">
        <v>685.1</v>
      </c>
      <c r="J31" s="123">
        <v>683.6</v>
      </c>
      <c r="K31" s="123">
        <v>684.4</v>
      </c>
      <c r="L31" s="123">
        <v>683.6</v>
      </c>
      <c r="M31" s="121">
        <v>683.3</v>
      </c>
      <c r="N31" s="121"/>
      <c r="O31" s="58">
        <f t="shared" si="0"/>
        <v>681.29166666666674</v>
      </c>
      <c r="P31" s="39">
        <f>(AVERAGE(H30:M30)+AVERAGE(B31:G31))/2</f>
        <v>674.45833333333337</v>
      </c>
    </row>
    <row r="32" spans="1:16" s="36" customFormat="1" ht="18.75">
      <c r="A32" s="160">
        <v>2013</v>
      </c>
      <c r="B32" s="127">
        <v>679.9</v>
      </c>
      <c r="C32" s="127">
        <v>677.6</v>
      </c>
      <c r="D32" s="123">
        <v>677.1</v>
      </c>
      <c r="E32" s="132">
        <v>675.7</v>
      </c>
      <c r="F32" s="123">
        <v>675.4</v>
      </c>
      <c r="G32" s="121">
        <v>670.8</v>
      </c>
      <c r="H32" s="123">
        <v>669.8</v>
      </c>
      <c r="I32" s="121">
        <v>672.8</v>
      </c>
      <c r="J32" s="123">
        <v>669.1</v>
      </c>
      <c r="K32" s="123">
        <v>670.6</v>
      </c>
      <c r="L32" s="121">
        <v>669.9</v>
      </c>
      <c r="M32" s="121">
        <v>669.8</v>
      </c>
      <c r="N32" s="121"/>
      <c r="O32" s="58">
        <f t="shared" si="0"/>
        <v>673.20833333333337</v>
      </c>
      <c r="P32" s="39">
        <f>(AVERAGE(H31:M31)+AVERAGE(B32:G32))/2</f>
        <v>680.00833333333344</v>
      </c>
    </row>
    <row r="33" spans="1:16" s="36" customFormat="1" ht="18.2" customHeight="1">
      <c r="A33" s="160">
        <v>2014</v>
      </c>
      <c r="B33" s="127">
        <v>666.4</v>
      </c>
      <c r="C33" s="127">
        <v>667</v>
      </c>
      <c r="D33" s="123">
        <v>666.2</v>
      </c>
      <c r="E33" s="131">
        <v>663.5</v>
      </c>
      <c r="F33" s="123">
        <v>662.7</v>
      </c>
      <c r="G33" s="121">
        <v>654.4</v>
      </c>
      <c r="H33" s="123">
        <v>658.4</v>
      </c>
      <c r="I33" s="121">
        <v>657.8</v>
      </c>
      <c r="J33" s="121">
        <v>658.1</v>
      </c>
      <c r="K33" s="121">
        <v>657.8</v>
      </c>
      <c r="L33" s="121">
        <v>657.1</v>
      </c>
      <c r="M33" s="121">
        <v>657.1</v>
      </c>
      <c r="N33" s="121"/>
      <c r="O33" s="58">
        <f t="shared" si="0"/>
        <v>660.54166666666686</v>
      </c>
      <c r="P33" s="39">
        <f>(AVERAGE(H32:M32)+AVERAGE(B33:G33))/2</f>
        <v>666.85</v>
      </c>
    </row>
    <row r="34" spans="1:16" s="36" customFormat="1" ht="18.2" customHeight="1">
      <c r="A34" s="160">
        <v>2015</v>
      </c>
      <c r="B34" s="127">
        <v>658.3</v>
      </c>
      <c r="C34" s="127">
        <v>659.2</v>
      </c>
      <c r="D34" s="121">
        <v>661.5</v>
      </c>
      <c r="E34" s="132">
        <v>663</v>
      </c>
      <c r="F34" s="241" t="s">
        <v>40</v>
      </c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211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M36" s="4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M37" s="30"/>
      <c r="N37" s="30"/>
      <c r="O37" s="4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O38" s="4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4" t="s">
        <v>26</v>
      </c>
      <c r="I40" s="4"/>
      <c r="J40" s="4"/>
      <c r="K40" s="4"/>
      <c r="L40" s="4"/>
      <c r="P40" s="30"/>
    </row>
    <row r="41" spans="1:16" ht="15.75" customHeight="1">
      <c r="H41" s="4"/>
      <c r="I41" s="4" t="s">
        <v>27</v>
      </c>
      <c r="J41" s="30"/>
      <c r="K41" s="30"/>
      <c r="L41" s="30"/>
    </row>
    <row r="42" spans="1:16" ht="18.2" customHeight="1">
      <c r="H42" s="30"/>
      <c r="I42" s="31" t="s">
        <v>28</v>
      </c>
      <c r="J42" s="10"/>
      <c r="K42" s="10"/>
      <c r="L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Total</vt:lpstr>
      <vt:lpstr>Mining,Logging &amp; Construction</vt:lpstr>
      <vt:lpstr>Manufacturing</vt:lpstr>
      <vt:lpstr>Bienes Duraderos</vt:lpstr>
      <vt:lpstr>Bienes No Duraderos</vt:lpstr>
      <vt:lpstr>Trade</vt:lpstr>
      <vt:lpstr>Whosale Trade</vt:lpstr>
      <vt:lpstr>Retail Trade</vt:lpstr>
      <vt:lpstr>Financial Activities</vt:lpstr>
      <vt:lpstr>Finance and Insurance</vt:lpstr>
      <vt:lpstr>Real Estate and Rental and Leas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Other Services</vt:lpstr>
      <vt:lpstr>Government</vt:lpstr>
      <vt:lpstr>Federal Government</vt:lpstr>
      <vt:lpstr>State Government</vt:lpstr>
      <vt:lpstr>Local Government</vt:lpstr>
      <vt:lpstr>Guayama</vt:lpstr>
      <vt:lpstr>Mayaguez</vt:lpstr>
      <vt:lpstr>San German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2015-04-08T13:24:13Z</cp:lastPrinted>
  <dcterms:created xsi:type="dcterms:W3CDTF">2009-02-24T13:46:10Z</dcterms:created>
  <dcterms:modified xsi:type="dcterms:W3CDTF">2015-05-13T12:47:38Z</dcterms:modified>
</cp:coreProperties>
</file>