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0815" windowHeight="10080" activeTab="1"/>
  </bookViews>
  <sheets>
    <sheet name="Febrero 2013-f" sheetId="1" r:id="rId1"/>
    <sheet name="Acumulados Ene-Feb. 2013-f" sheetId="2" r:id="rId2"/>
  </sheets>
  <calcPr calcId="125725"/>
</workbook>
</file>

<file path=xl/calcChain.xml><?xml version="1.0" encoding="utf-8"?>
<calcChain xmlns="http://schemas.openxmlformats.org/spreadsheetml/2006/main">
  <c r="H45" i="1"/>
  <c r="F45"/>
  <c r="G45" s="1"/>
  <c r="H44"/>
  <c r="G44"/>
  <c r="F44"/>
  <c r="H43"/>
  <c r="F43"/>
  <c r="G43" s="1"/>
  <c r="H42"/>
  <c r="G42"/>
  <c r="F42"/>
  <c r="H41"/>
  <c r="F41"/>
  <c r="G41" s="1"/>
  <c r="H40"/>
  <c r="G40"/>
  <c r="F40"/>
  <c r="H39"/>
  <c r="F39"/>
  <c r="G39" s="1"/>
  <c r="H38"/>
  <c r="G38"/>
  <c r="F38"/>
  <c r="H37"/>
  <c r="F37"/>
  <c r="G37" s="1"/>
  <c r="H36"/>
  <c r="G36"/>
  <c r="F36"/>
  <c r="H33"/>
  <c r="F33"/>
  <c r="G33" s="1"/>
  <c r="H32"/>
  <c r="G32"/>
  <c r="F32"/>
  <c r="H31"/>
  <c r="F31"/>
  <c r="G31" s="1"/>
  <c r="H30"/>
  <c r="G30"/>
  <c r="F30"/>
  <c r="H27"/>
  <c r="F27"/>
  <c r="G27" s="1"/>
  <c r="H26"/>
  <c r="G26"/>
  <c r="F26"/>
  <c r="H25"/>
  <c r="F25"/>
  <c r="G25" s="1"/>
  <c r="H24"/>
  <c r="G24"/>
  <c r="F24"/>
  <c r="H23"/>
  <c r="F23"/>
  <c r="G23" s="1"/>
  <c r="H22"/>
  <c r="G22"/>
  <c r="F22"/>
  <c r="H21"/>
  <c r="F21"/>
  <c r="G21" s="1"/>
  <c r="H20"/>
  <c r="G20"/>
  <c r="F20"/>
  <c r="H19"/>
  <c r="F19"/>
  <c r="G19" s="1"/>
  <c r="H18"/>
  <c r="G18"/>
  <c r="F18"/>
  <c r="H17"/>
  <c r="F17"/>
  <c r="G17" s="1"/>
  <c r="H16"/>
  <c r="G16"/>
  <c r="F16"/>
  <c r="H15"/>
  <c r="F15"/>
  <c r="G15" s="1"/>
  <c r="H14"/>
  <c r="G14"/>
  <c r="F14"/>
  <c r="H13"/>
  <c r="F13"/>
  <c r="G13" s="1"/>
  <c r="H12"/>
  <c r="G12"/>
  <c r="F12"/>
  <c r="H11"/>
  <c r="F11"/>
  <c r="G11" s="1"/>
  <c r="H10"/>
  <c r="G10"/>
  <c r="F10"/>
  <c r="H9"/>
  <c r="F9"/>
  <c r="G9" s="1"/>
  <c r="H8"/>
  <c r="G8"/>
  <c r="F8"/>
  <c r="H7"/>
  <c r="F7"/>
  <c r="G7" s="1"/>
  <c r="H6"/>
  <c r="G6"/>
  <c r="F6"/>
  <c r="G44" i="2"/>
  <c r="E44"/>
  <c r="F44" s="1"/>
  <c r="G43"/>
  <c r="E43"/>
  <c r="F43" s="1"/>
  <c r="G42"/>
  <c r="E42"/>
  <c r="F42" s="1"/>
  <c r="G41"/>
  <c r="E41"/>
  <c r="F41" s="1"/>
  <c r="G40"/>
  <c r="E40"/>
  <c r="F40" s="1"/>
  <c r="G39"/>
  <c r="F39"/>
  <c r="E39"/>
  <c r="G38"/>
  <c r="E38"/>
  <c r="F38" s="1"/>
  <c r="G37"/>
  <c r="E37"/>
  <c r="F37" s="1"/>
  <c r="G36"/>
  <c r="E36"/>
  <c r="F36" s="1"/>
  <c r="G35"/>
  <c r="E35"/>
  <c r="F35" s="1"/>
  <c r="G32"/>
  <c r="E32"/>
  <c r="F32" s="1"/>
  <c r="G31"/>
  <c r="E31"/>
  <c r="F31" s="1"/>
  <c r="G30"/>
  <c r="E30"/>
  <c r="F30" s="1"/>
  <c r="G29"/>
  <c r="E29"/>
  <c r="F29" s="1"/>
  <c r="G26"/>
  <c r="E26"/>
  <c r="F26" s="1"/>
  <c r="G25"/>
  <c r="F25"/>
  <c r="E25"/>
  <c r="G24"/>
  <c r="E24"/>
  <c r="F24" s="1"/>
  <c r="G23"/>
  <c r="E23"/>
  <c r="F23" s="1"/>
  <c r="G22"/>
  <c r="E22"/>
  <c r="F22" s="1"/>
  <c r="G21"/>
  <c r="F21"/>
  <c r="E21"/>
  <c r="G20"/>
  <c r="E20"/>
  <c r="F20" s="1"/>
  <c r="G19"/>
  <c r="E19"/>
  <c r="F19" s="1"/>
  <c r="G18"/>
  <c r="E18"/>
  <c r="F18" s="1"/>
  <c r="G17"/>
  <c r="F17"/>
  <c r="E17"/>
  <c r="G16"/>
  <c r="E16"/>
  <c r="F16" s="1"/>
  <c r="G15"/>
  <c r="E15"/>
  <c r="F15" s="1"/>
  <c r="G14"/>
  <c r="E14"/>
  <c r="F14" s="1"/>
  <c r="G13"/>
  <c r="E13"/>
  <c r="F13" s="1"/>
  <c r="G12"/>
  <c r="E12"/>
  <c r="F12" s="1"/>
  <c r="G11"/>
  <c r="E11"/>
  <c r="F11" s="1"/>
  <c r="G10"/>
  <c r="E10"/>
  <c r="F10" s="1"/>
  <c r="G9"/>
  <c r="E9"/>
  <c r="F9" s="1"/>
  <c r="G8"/>
  <c r="E8"/>
  <c r="F8" s="1"/>
  <c r="G7"/>
  <c r="E7"/>
  <c r="F7" s="1"/>
  <c r="G6"/>
  <c r="E6"/>
  <c r="F6" s="1"/>
  <c r="G5"/>
  <c r="E5"/>
  <c r="F5" s="1"/>
</calcChain>
</file>

<file path=xl/sharedStrings.xml><?xml version="1.0" encoding="utf-8"?>
<sst xmlns="http://schemas.openxmlformats.org/spreadsheetml/2006/main" count="156" uniqueCount="70">
  <si>
    <t xml:space="preserve">Compañía de Comercio y Exportación </t>
  </si>
  <si>
    <t>División de Economía</t>
  </si>
  <si>
    <t>InfoVentas - Informe de Ventas al Detalle en Puerto Rico - Febrero 2013 (A Precios Corrientes)</t>
  </si>
  <si>
    <t>SIC</t>
  </si>
  <si>
    <t>Descripción</t>
  </si>
  <si>
    <t>Ene-Feb 2012 R</t>
  </si>
  <si>
    <t>Ene-Feb 2013</t>
  </si>
  <si>
    <t>Dif. Anual  13 - 12</t>
  </si>
  <si>
    <t xml:space="preserve">% Del total </t>
  </si>
  <si>
    <t>2013 / 2012</t>
  </si>
  <si>
    <t>Madera, materiales de construcción y casas móviles</t>
  </si>
  <si>
    <t>Pinturas, cristales y papel de empapelar</t>
  </si>
  <si>
    <t>Ferreterías</t>
  </si>
  <si>
    <t>Tiendas por departamento</t>
  </si>
  <si>
    <t>Tiendas de variedades</t>
  </si>
  <si>
    <t>Otras tiendas de mercancia en general</t>
  </si>
  <si>
    <t>Tiendas de alimentos</t>
  </si>
  <si>
    <t>Tiendas de carnes y mariscos</t>
  </si>
  <si>
    <t>Vehículos de motor nuevos y usados</t>
  </si>
  <si>
    <t>Tiendas de efectos para automoviles y para el hogar</t>
  </si>
  <si>
    <t>Estaciones de gasolina</t>
  </si>
  <si>
    <t>Tiendas de ropa para jovenes y caballeros</t>
  </si>
  <si>
    <t>Tiendas de ropa para damas</t>
  </si>
  <si>
    <t>Tiendas de calzado</t>
  </si>
  <si>
    <t>Mueblerías</t>
  </si>
  <si>
    <t>5730¹</t>
  </si>
  <si>
    <t>Tiendas de radios, televisores y computadoras</t>
  </si>
  <si>
    <t>Cafeterías y restaurantes</t>
  </si>
  <si>
    <t>Farmacias</t>
  </si>
  <si>
    <t>5940²</t>
  </si>
  <si>
    <t>Tiendas que venden marteriales de oficina y juguetes</t>
  </si>
  <si>
    <t>Joyerías</t>
  </si>
  <si>
    <t>Otros</t>
  </si>
  <si>
    <t>Todos los demas SIC's del sector al detal</t>
  </si>
  <si>
    <t>Total</t>
  </si>
  <si>
    <t>Nómina</t>
  </si>
  <si>
    <t>Pequeño = Nomina trimestral de 0 &lt; x ≤ 20,000</t>
  </si>
  <si>
    <t>Mediano = Nomina trimestral de 20,000 &lt; x ≤250,000</t>
  </si>
  <si>
    <t>Grande = Nomina trimestral de x ≥ 250,000</t>
  </si>
  <si>
    <t>Región</t>
  </si>
  <si>
    <t>Aguadilla</t>
  </si>
  <si>
    <t>Arecibo</t>
  </si>
  <si>
    <t>Bayamón</t>
  </si>
  <si>
    <t>Caguas</t>
  </si>
  <si>
    <t>Fajardo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</si>
  <si>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</si>
  <si>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</si>
  <si>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Ponce</t>
  </si>
  <si>
    <t>San Juan</t>
  </si>
  <si>
    <t xml:space="preserve"> ¹  5730 = 5731 + 5734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</si>
  <si>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</si>
  <si>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²  5940 = 5943 + 5945</t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</si>
  <si>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</si>
  <si>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</si>
  <si>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 xml:space="preserve">                  total de las ventas de los colmados y pequeños y medianos negocios (incluyendo algunos supermercados).  </t>
  </si>
  <si>
    <t xml:space="preserve">envíe correo electrónico a: bolivar.roman@cce.pe.gov, llanando al (787) 294-0101, ext. 2128   </t>
  </si>
  <si>
    <t xml:space="preserve">                  No necesariamente representa una reducción en el total de las ventas en este SIC.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</si>
  <si>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</si>
  <si>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</si>
  <si>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</si>
  <si>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</si>
  <si>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</si>
  <si>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r>
      <rPr>
        <b/>
        <sz val="7"/>
        <rFont val="Arial Narrow"/>
        <family val="2"/>
      </rPr>
      <t>Contacto</t>
    </r>
    <r>
      <rPr>
        <sz val="7"/>
        <rFont val="Arial Narrow"/>
        <family val="2"/>
      </rPr>
      <t xml:space="preserve">: Bolivar C. Roman Jaquez, Gerente interino, Investigación de Mercados y Economía   </t>
    </r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</si>
  <si>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28/V/2013, final.</t>
    </r>
  </si>
  <si>
    <t>Febrero 2012 R</t>
  </si>
  <si>
    <t>Febrero 2013</t>
  </si>
  <si>
    <t>Dif. Feb. 13 - Feb. 12</t>
  </si>
  <si>
    <t>Feb. 13 / Feb. 12</t>
  </si>
  <si>
    <t>Mediano = Nomina trimestral de 20,000 &lt; x ≤ 250,000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</si>
  <si>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:28/V/2013, final.</t>
    </r>
  </si>
</sst>
</file>

<file path=xl/styles.xml><?xml version="1.0" encoding="utf-8"?>
<styleSheet xmlns="http://schemas.openxmlformats.org/spreadsheetml/2006/main">
  <numFmts count="4">
    <numFmt numFmtId="6" formatCode="&quot;$&quot;#,##0_);[Red]\(&quot;$&quot;#,##0\)"/>
    <numFmt numFmtId="164" formatCode="_(* #,##0_);_(* \(#,##0\);_(* &quot;-&quot;??_);_(@_)"/>
    <numFmt numFmtId="165" formatCode="0.000%"/>
    <numFmt numFmtId="166" formatCode="_(&quot;$&quot;* #,##0_);_(&quot;$&quot;* \(#,##0\);_(&quot;$&quot;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0"/>
      <name val="Bodoni MT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Narrow"/>
      <family val="2"/>
    </font>
    <font>
      <sz val="6"/>
      <name val="Bodoni MT"/>
      <family val="1"/>
    </font>
    <font>
      <sz val="8"/>
      <name val="Bodoni MT"/>
      <family val="1"/>
    </font>
    <font>
      <sz val="10"/>
      <name val="Calibri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E7E7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/>
  </cellStyleXfs>
  <cellXfs count="180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0" borderId="0" xfId="0" applyFont="1"/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5" fillId="3" borderId="10" xfId="2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49" fontId="2" fillId="4" borderId="11" xfId="0" applyNumberFormat="1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5" borderId="13" xfId="0" applyFont="1" applyFill="1" applyBorder="1"/>
    <xf numFmtId="6" fontId="3" fillId="6" borderId="10" xfId="2" applyNumberFormat="1" applyFont="1" applyFill="1" applyBorder="1" applyAlignment="1">
      <alignment horizontal="center" vertical="center"/>
    </xf>
    <xf numFmtId="6" fontId="7" fillId="6" borderId="14" xfId="0" applyNumberFormat="1" applyFont="1" applyFill="1" applyBorder="1" applyAlignment="1">
      <alignment vertical="center"/>
    </xf>
    <xf numFmtId="164" fontId="3" fillId="0" borderId="11" xfId="0" applyNumberFormat="1" applyFont="1" applyBorder="1"/>
    <xf numFmtId="10" fontId="3" fillId="0" borderId="11" xfId="1" applyNumberFormat="1" applyFont="1" applyBorder="1" applyAlignment="1">
      <alignment horizontal="right"/>
    </xf>
    <xf numFmtId="10" fontId="3" fillId="6" borderId="14" xfId="1" applyNumberFormat="1" applyFont="1" applyFill="1" applyBorder="1" applyAlignment="1">
      <alignment horizontal="right"/>
    </xf>
    <xf numFmtId="0" fontId="3" fillId="5" borderId="4" xfId="0" applyFont="1" applyFill="1" applyBorder="1" applyAlignment="1">
      <alignment horizontal="center"/>
    </xf>
    <xf numFmtId="0" fontId="3" fillId="5" borderId="15" xfId="0" applyFont="1" applyFill="1" applyBorder="1"/>
    <xf numFmtId="6" fontId="7" fillId="6" borderId="11" xfId="0" applyNumberFormat="1" applyFont="1" applyFill="1" applyBorder="1" applyAlignment="1">
      <alignment vertical="center"/>
    </xf>
    <xf numFmtId="164" fontId="3" fillId="0" borderId="14" xfId="0" applyNumberFormat="1" applyFont="1" applyBorder="1"/>
    <xf numFmtId="10" fontId="3" fillId="0" borderId="14" xfId="1" applyNumberFormat="1" applyFont="1" applyBorder="1" applyAlignment="1">
      <alignment horizontal="right"/>
    </xf>
    <xf numFmtId="0" fontId="4" fillId="5" borderId="0" xfId="0" applyFont="1" applyFill="1"/>
    <xf numFmtId="6" fontId="7" fillId="6" borderId="10" xfId="0" applyNumberFormat="1" applyFont="1" applyFill="1" applyBorder="1" applyAlignment="1">
      <alignment vertical="center"/>
    </xf>
    <xf numFmtId="0" fontId="3" fillId="5" borderId="6" xfId="0" applyFont="1" applyFill="1" applyBorder="1" applyAlignment="1">
      <alignment horizontal="center"/>
    </xf>
    <xf numFmtId="0" fontId="3" fillId="5" borderId="16" xfId="0" applyFont="1" applyFill="1" applyBorder="1"/>
    <xf numFmtId="10" fontId="3" fillId="0" borderId="17" xfId="1" applyNumberFormat="1" applyFont="1" applyBorder="1" applyAlignment="1">
      <alignment horizontal="right"/>
    </xf>
    <xf numFmtId="10" fontId="3" fillId="6" borderId="17" xfId="1" applyNumberFormat="1" applyFont="1" applyFill="1" applyBorder="1" applyAlignment="1">
      <alignment horizontal="right"/>
    </xf>
    <xf numFmtId="0" fontId="2" fillId="3" borderId="18" xfId="0" applyFont="1" applyFill="1" applyBorder="1" applyAlignment="1">
      <alignment horizontal="center"/>
    </xf>
    <xf numFmtId="0" fontId="2" fillId="3" borderId="19" xfId="0" applyFont="1" applyFill="1" applyBorder="1"/>
    <xf numFmtId="6" fontId="3" fillId="3" borderId="10" xfId="2" applyNumberFormat="1" applyFont="1" applyFill="1" applyBorder="1" applyAlignment="1">
      <alignment horizontal="center" vertical="center"/>
    </xf>
    <xf numFmtId="6" fontId="7" fillId="3" borderId="10" xfId="0" applyNumberFormat="1" applyFont="1" applyFill="1" applyBorder="1" applyAlignment="1">
      <alignment vertical="center"/>
    </xf>
    <xf numFmtId="164" fontId="3" fillId="4" borderId="10" xfId="0" applyNumberFormat="1" applyFont="1" applyFill="1" applyBorder="1"/>
    <xf numFmtId="10" fontId="3" fillId="4" borderId="10" xfId="1" applyNumberFormat="1" applyFont="1" applyFill="1" applyBorder="1" applyAlignment="1">
      <alignment horizontal="right"/>
    </xf>
    <xf numFmtId="10" fontId="3" fillId="3" borderId="14" xfId="1" applyNumberFormat="1" applyFont="1" applyFill="1" applyBorder="1" applyAlignment="1">
      <alignment horizontal="right"/>
    </xf>
    <xf numFmtId="0" fontId="3" fillId="5" borderId="20" xfId="0" applyFont="1" applyFill="1" applyBorder="1"/>
    <xf numFmtId="0" fontId="3" fillId="5" borderId="21" xfId="0" applyFont="1" applyFill="1" applyBorder="1"/>
    <xf numFmtId="0" fontId="3" fillId="5" borderId="7" xfId="0" applyFont="1" applyFill="1" applyBorder="1"/>
    <xf numFmtId="0" fontId="3" fillId="5" borderId="22" xfId="0" applyFont="1" applyFill="1" applyBorder="1"/>
    <xf numFmtId="0" fontId="8" fillId="5" borderId="0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3" xfId="0" applyFont="1" applyBorder="1"/>
    <xf numFmtId="6" fontId="3" fillId="6" borderId="10" xfId="2" applyNumberFormat="1" applyFont="1" applyFill="1" applyBorder="1"/>
    <xf numFmtId="6" fontId="7" fillId="6" borderId="10" xfId="0" applyNumberFormat="1" applyFont="1" applyFill="1" applyBorder="1"/>
    <xf numFmtId="164" fontId="3" fillId="5" borderId="11" xfId="0" applyNumberFormat="1" applyFont="1" applyFill="1" applyBorder="1"/>
    <xf numFmtId="10" fontId="3" fillId="5" borderId="15" xfId="1" applyNumberFormat="1" applyFont="1" applyFill="1" applyBorder="1" applyAlignment="1">
      <alignment horizontal="right"/>
    </xf>
    <xf numFmtId="10" fontId="3" fillId="6" borderId="5" xfId="1" applyNumberFormat="1" applyFont="1" applyFill="1" applyBorder="1" applyAlignment="1">
      <alignment horizontal="right"/>
    </xf>
    <xf numFmtId="164" fontId="3" fillId="5" borderId="15" xfId="0" applyNumberFormat="1" applyFont="1" applyFill="1" applyBorder="1"/>
    <xf numFmtId="0" fontId="3" fillId="0" borderId="16" xfId="0" applyFont="1" applyBorder="1"/>
    <xf numFmtId="6" fontId="7" fillId="6" borderId="17" xfId="0" applyNumberFormat="1" applyFont="1" applyFill="1" applyBorder="1"/>
    <xf numFmtId="164" fontId="3" fillId="5" borderId="17" xfId="0" applyNumberFormat="1" applyFont="1" applyFill="1" applyBorder="1"/>
    <xf numFmtId="10" fontId="3" fillId="5" borderId="16" xfId="1" applyNumberFormat="1" applyFont="1" applyFill="1" applyBorder="1" applyAlignment="1">
      <alignment horizontal="right"/>
    </xf>
    <xf numFmtId="0" fontId="9" fillId="5" borderId="0" xfId="0" applyFont="1" applyFill="1"/>
    <xf numFmtId="0" fontId="9" fillId="0" borderId="0" xfId="0" applyFont="1"/>
    <xf numFmtId="0" fontId="2" fillId="3" borderId="24" xfId="0" applyFont="1" applyFill="1" applyBorder="1"/>
    <xf numFmtId="6" fontId="3" fillId="3" borderId="10" xfId="2" applyNumberFormat="1" applyFont="1" applyFill="1" applyBorder="1"/>
    <xf numFmtId="6" fontId="7" fillId="3" borderId="10" xfId="0" applyNumberFormat="1" applyFont="1" applyFill="1" applyBorder="1"/>
    <xf numFmtId="164" fontId="3" fillId="4" borderId="14" xfId="0" applyNumberFormat="1" applyFont="1" applyFill="1" applyBorder="1"/>
    <xf numFmtId="10" fontId="3" fillId="4" borderId="15" xfId="1" applyNumberFormat="1" applyFont="1" applyFill="1" applyBorder="1" applyAlignment="1">
      <alignment horizontal="right"/>
    </xf>
    <xf numFmtId="10" fontId="3" fillId="3" borderId="12" xfId="1" applyNumberFormat="1" applyFont="1" applyFill="1" applyBorder="1" applyAlignment="1">
      <alignment horizontal="right"/>
    </xf>
    <xf numFmtId="0" fontId="6" fillId="3" borderId="25" xfId="0" applyFont="1" applyFill="1" applyBorder="1" applyAlignment="1">
      <alignment horizontal="center"/>
    </xf>
    <xf numFmtId="49" fontId="2" fillId="4" borderId="10" xfId="0" applyNumberFormat="1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6" fontId="3" fillId="6" borderId="17" xfId="2" applyNumberFormat="1" applyFont="1" applyFill="1" applyBorder="1"/>
    <xf numFmtId="6" fontId="7" fillId="6" borderId="11" xfId="0" applyNumberFormat="1" applyFont="1" applyFill="1" applyBorder="1"/>
    <xf numFmtId="10" fontId="3" fillId="5" borderId="11" xfId="1" applyNumberFormat="1" applyFont="1" applyFill="1" applyBorder="1" applyAlignment="1">
      <alignment horizontal="right"/>
    </xf>
    <xf numFmtId="164" fontId="3" fillId="5" borderId="14" xfId="0" applyNumberFormat="1" applyFont="1" applyFill="1" applyBorder="1"/>
    <xf numFmtId="10" fontId="3" fillId="5" borderId="14" xfId="1" applyNumberFormat="1" applyFont="1" applyFill="1" applyBorder="1" applyAlignment="1">
      <alignment horizontal="right"/>
    </xf>
    <xf numFmtId="6" fontId="7" fillId="6" borderId="26" xfId="0" applyNumberFormat="1" applyFont="1" applyFill="1" applyBorder="1"/>
    <xf numFmtId="10" fontId="3" fillId="5" borderId="17" xfId="1" applyNumberFormat="1" applyFont="1" applyFill="1" applyBorder="1" applyAlignment="1">
      <alignment horizontal="right"/>
    </xf>
    <xf numFmtId="10" fontId="3" fillId="6" borderId="8" xfId="1" applyNumberFormat="1" applyFont="1" applyFill="1" applyBorder="1" applyAlignment="1">
      <alignment horizontal="right"/>
    </xf>
    <xf numFmtId="6" fontId="3" fillId="3" borderId="17" xfId="2" applyNumberFormat="1" applyFont="1" applyFill="1" applyBorder="1"/>
    <xf numFmtId="6" fontId="7" fillId="3" borderId="27" xfId="0" applyNumberFormat="1" applyFont="1" applyFill="1" applyBorder="1"/>
    <xf numFmtId="10" fontId="3" fillId="3" borderId="5" xfId="1" applyNumberFormat="1" applyFont="1" applyFill="1" applyBorder="1" applyAlignment="1">
      <alignment horizontal="right"/>
    </xf>
    <xf numFmtId="0" fontId="11" fillId="5" borderId="28" xfId="0" applyFont="1" applyFill="1" applyBorder="1" applyAlignment="1">
      <alignment horizontal="left"/>
    </xf>
    <xf numFmtId="0" fontId="11" fillId="5" borderId="29" xfId="0" applyFont="1" applyFill="1" applyBorder="1" applyAlignment="1">
      <alignment horizontal="left"/>
    </xf>
    <xf numFmtId="0" fontId="11" fillId="5" borderId="29" xfId="0" applyFont="1" applyFill="1" applyBorder="1"/>
    <xf numFmtId="0" fontId="12" fillId="5" borderId="29" xfId="0" applyFont="1" applyFill="1" applyBorder="1" applyAlignment="1">
      <alignment horizontal="left"/>
    </xf>
    <xf numFmtId="0" fontId="12" fillId="5" borderId="0" xfId="0" applyFont="1" applyFill="1" applyBorder="1" applyAlignment="1">
      <alignment horizontal="left"/>
    </xf>
    <xf numFmtId="0" fontId="12" fillId="5" borderId="13" xfId="0" applyFont="1" applyFill="1" applyBorder="1" applyAlignment="1">
      <alignment horizontal="left"/>
    </xf>
    <xf numFmtId="0" fontId="11" fillId="5" borderId="30" xfId="0" applyFont="1" applyFill="1" applyBorder="1" applyAlignment="1"/>
    <xf numFmtId="0" fontId="11" fillId="5" borderId="0" xfId="0" applyFont="1" applyFill="1" applyBorder="1" applyAlignment="1"/>
    <xf numFmtId="0" fontId="11" fillId="5" borderId="0" xfId="0" applyFont="1" applyFill="1" applyBorder="1"/>
    <xf numFmtId="0" fontId="12" fillId="5" borderId="15" xfId="0" applyFont="1" applyFill="1" applyBorder="1" applyAlignment="1">
      <alignment horizontal="left"/>
    </xf>
    <xf numFmtId="0" fontId="11" fillId="5" borderId="30" xfId="0" applyFont="1" applyFill="1" applyBorder="1" applyAlignment="1"/>
    <xf numFmtId="0" fontId="11" fillId="0" borderId="0" xfId="0" applyFont="1" applyBorder="1" applyAlignment="1"/>
    <xf numFmtId="0" fontId="12" fillId="0" borderId="0" xfId="0" applyFont="1" applyBorder="1" applyAlignment="1">
      <alignment horizontal="left"/>
    </xf>
    <xf numFmtId="0" fontId="12" fillId="0" borderId="15" xfId="0" applyFont="1" applyBorder="1" applyAlignment="1">
      <alignment horizontal="left"/>
    </xf>
    <xf numFmtId="0" fontId="11" fillId="0" borderId="30" xfId="0" applyFont="1" applyBorder="1" applyAlignment="1"/>
    <xf numFmtId="0" fontId="12" fillId="0" borderId="0" xfId="0" applyNumberFormat="1" applyFont="1" applyBorder="1"/>
    <xf numFmtId="0" fontId="14" fillId="0" borderId="0" xfId="0" applyFont="1" applyBorder="1" applyAlignment="1">
      <alignment horizontal="left"/>
    </xf>
    <xf numFmtId="0" fontId="14" fillId="0" borderId="15" xfId="0" applyFont="1" applyBorder="1" applyAlignment="1">
      <alignment horizontal="left"/>
    </xf>
    <xf numFmtId="0" fontId="11" fillId="5" borderId="30" xfId="0" applyFont="1" applyFill="1" applyBorder="1"/>
    <xf numFmtId="0" fontId="12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/>
    </xf>
    <xf numFmtId="0" fontId="15" fillId="0" borderId="15" xfId="0" applyFont="1" applyBorder="1" applyAlignment="1"/>
    <xf numFmtId="0" fontId="4" fillId="0" borderId="30" xfId="0" applyFont="1" applyBorder="1"/>
    <xf numFmtId="0" fontId="8" fillId="0" borderId="0" xfId="0" applyFont="1" applyBorder="1"/>
    <xf numFmtId="0" fontId="11" fillId="0" borderId="15" xfId="0" applyFont="1" applyBorder="1" applyAlignment="1"/>
    <xf numFmtId="0" fontId="4" fillId="0" borderId="0" xfId="0" applyFont="1" applyBorder="1"/>
    <xf numFmtId="0" fontId="12" fillId="0" borderId="0" xfId="0" applyFont="1" applyBorder="1"/>
    <xf numFmtId="0" fontId="14" fillId="0" borderId="0" xfId="0" applyFont="1" applyBorder="1"/>
    <xf numFmtId="0" fontId="14" fillId="0" borderId="15" xfId="0" applyFont="1" applyBorder="1"/>
    <xf numFmtId="0" fontId="11" fillId="0" borderId="30" xfId="0" applyFont="1" applyBorder="1"/>
    <xf numFmtId="0" fontId="11" fillId="0" borderId="0" xfId="0" applyFont="1" applyBorder="1"/>
    <xf numFmtId="0" fontId="12" fillId="5" borderId="0" xfId="0" applyFont="1" applyFill="1" applyBorder="1" applyAlignment="1">
      <alignment vertical="top"/>
    </xf>
    <xf numFmtId="0" fontId="12" fillId="5" borderId="15" xfId="0" applyFont="1" applyFill="1" applyBorder="1" applyAlignment="1">
      <alignment vertical="top"/>
    </xf>
    <xf numFmtId="0" fontId="4" fillId="0" borderId="31" xfId="0" applyFont="1" applyBorder="1"/>
    <xf numFmtId="0" fontId="4" fillId="0" borderId="7" xfId="0" applyFont="1" applyBorder="1"/>
    <xf numFmtId="0" fontId="11" fillId="5" borderId="7" xfId="0" applyFont="1" applyFill="1" applyBorder="1" applyAlignment="1">
      <alignment vertical="center"/>
    </xf>
    <xf numFmtId="0" fontId="4" fillId="0" borderId="16" xfId="0" applyFont="1" applyBorder="1"/>
    <xf numFmtId="0" fontId="4" fillId="0" borderId="15" xfId="0" applyFont="1" applyBorder="1"/>
    <xf numFmtId="0" fontId="2" fillId="3" borderId="0" xfId="0" applyFont="1" applyFill="1" applyBorder="1" applyAlignment="1">
      <alignment horizontal="center"/>
    </xf>
    <xf numFmtId="49" fontId="2" fillId="3" borderId="10" xfId="0" applyNumberFormat="1" applyFont="1" applyFill="1" applyBorder="1" applyAlignment="1">
      <alignment horizontal="center"/>
    </xf>
    <xf numFmtId="49" fontId="2" fillId="4" borderId="10" xfId="0" applyNumberFormat="1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/>
    </xf>
    <xf numFmtId="0" fontId="3" fillId="0" borderId="33" xfId="0" applyFont="1" applyBorder="1" applyAlignment="1">
      <alignment horizontal="center"/>
    </xf>
    <xf numFmtId="6" fontId="0" fillId="6" borderId="13" xfId="0" applyNumberFormat="1" applyFill="1" applyBorder="1" applyAlignment="1">
      <alignment vertical="center" wrapText="1"/>
    </xf>
    <xf numFmtId="6" fontId="0" fillId="6" borderId="10" xfId="0" applyNumberFormat="1" applyFill="1" applyBorder="1" applyAlignment="1">
      <alignment vertical="center" wrapText="1"/>
    </xf>
    <xf numFmtId="164" fontId="3" fillId="0" borderId="15" xfId="0" applyNumberFormat="1" applyFont="1" applyBorder="1" applyAlignment="1">
      <alignment horizontal="center" vertical="center"/>
    </xf>
    <xf numFmtId="10" fontId="3" fillId="0" borderId="11" xfId="1" applyNumberFormat="1" applyFont="1" applyFill="1" applyBorder="1" applyAlignment="1">
      <alignment horizontal="right"/>
    </xf>
    <xf numFmtId="10" fontId="3" fillId="6" borderId="15" xfId="1" applyNumberFormat="1" applyFont="1" applyFill="1" applyBorder="1" applyAlignment="1">
      <alignment horizontal="right"/>
    </xf>
    <xf numFmtId="6" fontId="0" fillId="6" borderId="23" xfId="0" applyNumberFormat="1" applyFill="1" applyBorder="1" applyAlignment="1">
      <alignment vertical="center" wrapText="1"/>
    </xf>
    <xf numFmtId="10" fontId="3" fillId="0" borderId="15" xfId="1" applyNumberFormat="1" applyFont="1" applyFill="1" applyBorder="1" applyAlignment="1">
      <alignment horizontal="right"/>
    </xf>
    <xf numFmtId="6" fontId="0" fillId="6" borderId="14" xfId="0" applyNumberFormat="1" applyFill="1" applyBorder="1" applyAlignment="1">
      <alignment vertical="center" wrapText="1"/>
    </xf>
    <xf numFmtId="6" fontId="0" fillId="6" borderId="15" xfId="0" applyNumberFormat="1" applyFill="1" applyBorder="1" applyAlignment="1">
      <alignment vertical="center" wrapText="1"/>
    </xf>
    <xf numFmtId="6" fontId="0" fillId="6" borderId="11" xfId="0" applyNumberFormat="1" applyFill="1" applyBorder="1" applyAlignment="1">
      <alignment vertical="center" wrapText="1"/>
    </xf>
    <xf numFmtId="164" fontId="3" fillId="7" borderId="15" xfId="0" applyNumberFormat="1" applyFont="1" applyFill="1" applyBorder="1" applyAlignment="1">
      <alignment horizontal="center" vertical="center"/>
    </xf>
    <xf numFmtId="10" fontId="4" fillId="0" borderId="0" xfId="1" applyNumberFormat="1" applyFont="1"/>
    <xf numFmtId="6" fontId="0" fillId="6" borderId="17" xfId="0" applyNumberFormat="1" applyFill="1" applyBorder="1" applyAlignment="1">
      <alignment vertical="center" wrapText="1"/>
    </xf>
    <xf numFmtId="164" fontId="3" fillId="0" borderId="16" xfId="0" applyNumberFormat="1" applyFont="1" applyBorder="1" applyAlignment="1">
      <alignment horizontal="center" vertical="center"/>
    </xf>
    <xf numFmtId="10" fontId="3" fillId="0" borderId="16" xfId="1" applyNumberFormat="1" applyFont="1" applyFill="1" applyBorder="1" applyAlignment="1">
      <alignment horizontal="right"/>
    </xf>
    <xf numFmtId="10" fontId="3" fillId="6" borderId="16" xfId="1" applyNumberFormat="1" applyFont="1" applyFill="1" applyBorder="1" applyAlignment="1">
      <alignment horizontal="right"/>
    </xf>
    <xf numFmtId="0" fontId="2" fillId="3" borderId="34" xfId="0" applyFont="1" applyFill="1" applyBorder="1" applyAlignment="1">
      <alignment horizontal="center"/>
    </xf>
    <xf numFmtId="0" fontId="2" fillId="3" borderId="10" xfId="0" applyFont="1" applyFill="1" applyBorder="1"/>
    <xf numFmtId="6" fontId="0" fillId="3" borderId="11" xfId="0" applyNumberFormat="1" applyFill="1" applyBorder="1" applyAlignment="1">
      <alignment vertical="center" wrapText="1"/>
    </xf>
    <xf numFmtId="6" fontId="0" fillId="3" borderId="0" xfId="0" applyNumberFormat="1" applyFill="1" applyAlignment="1">
      <alignment vertical="center" wrapText="1"/>
    </xf>
    <xf numFmtId="164" fontId="3" fillId="4" borderId="10" xfId="0" applyNumberFormat="1" applyFont="1" applyFill="1" applyBorder="1" applyAlignment="1">
      <alignment horizontal="center" vertical="center"/>
    </xf>
    <xf numFmtId="10" fontId="3" fillId="4" borderId="0" xfId="1" applyNumberFormat="1" applyFont="1" applyFill="1" applyBorder="1" applyAlignment="1">
      <alignment horizontal="right"/>
    </xf>
    <xf numFmtId="10" fontId="3" fillId="3" borderId="10" xfId="1" applyNumberFormat="1" applyFont="1" applyFill="1" applyBorder="1" applyAlignment="1">
      <alignment horizontal="right"/>
    </xf>
    <xf numFmtId="0" fontId="3" fillId="5" borderId="23" xfId="0" applyFont="1" applyFill="1" applyBorder="1"/>
    <xf numFmtId="0" fontId="2" fillId="3" borderId="6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49" fontId="2" fillId="3" borderId="23" xfId="0" applyNumberFormat="1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165" fontId="4" fillId="0" borderId="0" xfId="1" applyNumberFormat="1" applyFont="1"/>
    <xf numFmtId="0" fontId="3" fillId="5" borderId="33" xfId="0" applyFont="1" applyFill="1" applyBorder="1" applyAlignment="1">
      <alignment horizontal="center"/>
    </xf>
    <xf numFmtId="0" fontId="3" fillId="0" borderId="15" xfId="0" applyFont="1" applyBorder="1"/>
    <xf numFmtId="0" fontId="2" fillId="3" borderId="16" xfId="0" applyFont="1" applyFill="1" applyBorder="1"/>
    <xf numFmtId="6" fontId="0" fillId="3" borderId="23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10" fontId="3" fillId="3" borderId="15" xfId="1" applyNumberFormat="1" applyFont="1" applyFill="1" applyBorder="1" applyAlignment="1">
      <alignment horizontal="right"/>
    </xf>
    <xf numFmtId="0" fontId="2" fillId="3" borderId="23" xfId="0" applyFont="1" applyFill="1" applyBorder="1" applyAlignment="1">
      <alignment horizontal="center"/>
    </xf>
    <xf numFmtId="49" fontId="2" fillId="4" borderId="35" xfId="0" applyNumberFormat="1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/>
    </xf>
    <xf numFmtId="164" fontId="3" fillId="0" borderId="13" xfId="0" applyNumberFormat="1" applyFont="1" applyFill="1" applyBorder="1"/>
    <xf numFmtId="10" fontId="3" fillId="6" borderId="11" xfId="1" applyNumberFormat="1" applyFont="1" applyFill="1" applyBorder="1" applyAlignment="1">
      <alignment horizontal="right"/>
    </xf>
    <xf numFmtId="164" fontId="3" fillId="0" borderId="15" xfId="0" applyNumberFormat="1" applyFont="1" applyFill="1" applyBorder="1"/>
    <xf numFmtId="0" fontId="3" fillId="0" borderId="6" xfId="0" applyFont="1" applyBorder="1" applyAlignment="1">
      <alignment horizontal="center"/>
    </xf>
    <xf numFmtId="164" fontId="3" fillId="0" borderId="16" xfId="0" applyNumberFormat="1" applyFont="1" applyFill="1" applyBorder="1"/>
    <xf numFmtId="6" fontId="0" fillId="3" borderId="16" xfId="0" applyNumberFormat="1" applyFill="1" applyBorder="1" applyAlignment="1">
      <alignment vertical="center" wrapText="1"/>
    </xf>
    <xf numFmtId="6" fontId="0" fillId="3" borderId="10" xfId="0" applyNumberFormat="1" applyFill="1" applyBorder="1" applyAlignment="1">
      <alignment vertical="center" wrapText="1"/>
    </xf>
    <xf numFmtId="164" fontId="3" fillId="4" borderId="36" xfId="0" applyNumberFormat="1" applyFont="1" applyFill="1" applyBorder="1"/>
    <xf numFmtId="10" fontId="3" fillId="4" borderId="24" xfId="1" applyNumberFormat="1" applyFont="1" applyFill="1" applyBorder="1" applyAlignment="1">
      <alignment horizontal="right"/>
    </xf>
    <xf numFmtId="166" fontId="4" fillId="5" borderId="0" xfId="0" applyNumberFormat="1" applyFont="1" applyFill="1"/>
    <xf numFmtId="0" fontId="12" fillId="5" borderId="0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276225</xdr:colOff>
      <xdr:row>50</xdr:row>
      <xdr:rowOff>95250</xdr:rowOff>
    </xdr:from>
    <xdr:to>
      <xdr:col>2</xdr:col>
      <xdr:colOff>609600</xdr:colOff>
      <xdr:row>52</xdr:row>
      <xdr:rowOff>133350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4875" y="9315450"/>
          <a:ext cx="10858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49</xdr:row>
      <xdr:rowOff>76200</xdr:rowOff>
    </xdr:from>
    <xdr:to>
      <xdr:col>1</xdr:col>
      <xdr:colOff>609600</xdr:colOff>
      <xdr:row>52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9020175"/>
          <a:ext cx="13525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opLeftCell="B2" workbookViewId="0">
      <selection activeCell="B1" sqref="A1:XFD1"/>
    </sheetView>
  </sheetViews>
  <sheetFormatPr defaultRowHeight="13.5"/>
  <cols>
    <col min="1" max="1" width="0" style="32" hidden="1" customWidth="1"/>
    <col min="2" max="2" width="9.42578125" style="5" bestFit="1" customWidth="1"/>
    <col min="3" max="3" width="42.7109375" style="5" customWidth="1"/>
    <col min="4" max="5" width="20.42578125" style="5" bestFit="1" customWidth="1"/>
    <col min="6" max="6" width="27.42578125" style="5" customWidth="1"/>
    <col min="7" max="7" width="14.7109375" style="5" bestFit="1" customWidth="1"/>
    <col min="8" max="8" width="24.42578125" style="5" customWidth="1"/>
    <col min="9" max="9" width="15" style="5" bestFit="1" customWidth="1"/>
    <col min="10" max="10" width="9.140625" style="5"/>
    <col min="11" max="11" width="13.140625" style="5" bestFit="1" customWidth="1"/>
    <col min="12" max="12" width="10.42578125" style="5" bestFit="1" customWidth="1"/>
    <col min="13" max="256" width="9.140625" style="5"/>
    <col min="257" max="257" width="0" style="5" hidden="1" customWidth="1"/>
    <col min="258" max="258" width="9.42578125" style="5" bestFit="1" customWidth="1"/>
    <col min="259" max="259" width="42.7109375" style="5" customWidth="1"/>
    <col min="260" max="261" width="20.42578125" style="5" bestFit="1" customWidth="1"/>
    <col min="262" max="262" width="27.42578125" style="5" customWidth="1"/>
    <col min="263" max="263" width="14.7109375" style="5" bestFit="1" customWidth="1"/>
    <col min="264" max="264" width="24.42578125" style="5" customWidth="1"/>
    <col min="265" max="265" width="15" style="5" bestFit="1" customWidth="1"/>
    <col min="266" max="266" width="9.140625" style="5"/>
    <col min="267" max="267" width="13.140625" style="5" bestFit="1" customWidth="1"/>
    <col min="268" max="268" width="10.42578125" style="5" bestFit="1" customWidth="1"/>
    <col min="269" max="512" width="9.140625" style="5"/>
    <col min="513" max="513" width="0" style="5" hidden="1" customWidth="1"/>
    <col min="514" max="514" width="9.42578125" style="5" bestFit="1" customWidth="1"/>
    <col min="515" max="515" width="42.7109375" style="5" customWidth="1"/>
    <col min="516" max="517" width="20.42578125" style="5" bestFit="1" customWidth="1"/>
    <col min="518" max="518" width="27.42578125" style="5" customWidth="1"/>
    <col min="519" max="519" width="14.7109375" style="5" bestFit="1" customWidth="1"/>
    <col min="520" max="520" width="24.42578125" style="5" customWidth="1"/>
    <col min="521" max="521" width="15" style="5" bestFit="1" customWidth="1"/>
    <col min="522" max="522" width="9.140625" style="5"/>
    <col min="523" max="523" width="13.140625" style="5" bestFit="1" customWidth="1"/>
    <col min="524" max="524" width="10.42578125" style="5" bestFit="1" customWidth="1"/>
    <col min="525" max="768" width="9.140625" style="5"/>
    <col min="769" max="769" width="0" style="5" hidden="1" customWidth="1"/>
    <col min="770" max="770" width="9.42578125" style="5" bestFit="1" customWidth="1"/>
    <col min="771" max="771" width="42.7109375" style="5" customWidth="1"/>
    <col min="772" max="773" width="20.42578125" style="5" bestFit="1" customWidth="1"/>
    <col min="774" max="774" width="27.42578125" style="5" customWidth="1"/>
    <col min="775" max="775" width="14.7109375" style="5" bestFit="1" customWidth="1"/>
    <col min="776" max="776" width="24.42578125" style="5" customWidth="1"/>
    <col min="777" max="777" width="15" style="5" bestFit="1" customWidth="1"/>
    <col min="778" max="778" width="9.140625" style="5"/>
    <col min="779" max="779" width="13.140625" style="5" bestFit="1" customWidth="1"/>
    <col min="780" max="780" width="10.42578125" style="5" bestFit="1" customWidth="1"/>
    <col min="781" max="1024" width="9.140625" style="5"/>
    <col min="1025" max="1025" width="0" style="5" hidden="1" customWidth="1"/>
    <col min="1026" max="1026" width="9.42578125" style="5" bestFit="1" customWidth="1"/>
    <col min="1027" max="1027" width="42.7109375" style="5" customWidth="1"/>
    <col min="1028" max="1029" width="20.42578125" style="5" bestFit="1" customWidth="1"/>
    <col min="1030" max="1030" width="27.42578125" style="5" customWidth="1"/>
    <col min="1031" max="1031" width="14.7109375" style="5" bestFit="1" customWidth="1"/>
    <col min="1032" max="1032" width="24.42578125" style="5" customWidth="1"/>
    <col min="1033" max="1033" width="15" style="5" bestFit="1" customWidth="1"/>
    <col min="1034" max="1034" width="9.140625" style="5"/>
    <col min="1035" max="1035" width="13.140625" style="5" bestFit="1" customWidth="1"/>
    <col min="1036" max="1036" width="10.42578125" style="5" bestFit="1" customWidth="1"/>
    <col min="1037" max="1280" width="9.140625" style="5"/>
    <col min="1281" max="1281" width="0" style="5" hidden="1" customWidth="1"/>
    <col min="1282" max="1282" width="9.42578125" style="5" bestFit="1" customWidth="1"/>
    <col min="1283" max="1283" width="42.7109375" style="5" customWidth="1"/>
    <col min="1284" max="1285" width="20.42578125" style="5" bestFit="1" customWidth="1"/>
    <col min="1286" max="1286" width="27.42578125" style="5" customWidth="1"/>
    <col min="1287" max="1287" width="14.7109375" style="5" bestFit="1" customWidth="1"/>
    <col min="1288" max="1288" width="24.42578125" style="5" customWidth="1"/>
    <col min="1289" max="1289" width="15" style="5" bestFit="1" customWidth="1"/>
    <col min="1290" max="1290" width="9.140625" style="5"/>
    <col min="1291" max="1291" width="13.140625" style="5" bestFit="1" customWidth="1"/>
    <col min="1292" max="1292" width="10.42578125" style="5" bestFit="1" customWidth="1"/>
    <col min="1293" max="1536" width="9.140625" style="5"/>
    <col min="1537" max="1537" width="0" style="5" hidden="1" customWidth="1"/>
    <col min="1538" max="1538" width="9.42578125" style="5" bestFit="1" customWidth="1"/>
    <col min="1539" max="1539" width="42.7109375" style="5" customWidth="1"/>
    <col min="1540" max="1541" width="20.42578125" style="5" bestFit="1" customWidth="1"/>
    <col min="1542" max="1542" width="27.42578125" style="5" customWidth="1"/>
    <col min="1543" max="1543" width="14.7109375" style="5" bestFit="1" customWidth="1"/>
    <col min="1544" max="1544" width="24.42578125" style="5" customWidth="1"/>
    <col min="1545" max="1545" width="15" style="5" bestFit="1" customWidth="1"/>
    <col min="1546" max="1546" width="9.140625" style="5"/>
    <col min="1547" max="1547" width="13.140625" style="5" bestFit="1" customWidth="1"/>
    <col min="1548" max="1548" width="10.42578125" style="5" bestFit="1" customWidth="1"/>
    <col min="1549" max="1792" width="9.140625" style="5"/>
    <col min="1793" max="1793" width="0" style="5" hidden="1" customWidth="1"/>
    <col min="1794" max="1794" width="9.42578125" style="5" bestFit="1" customWidth="1"/>
    <col min="1795" max="1795" width="42.7109375" style="5" customWidth="1"/>
    <col min="1796" max="1797" width="20.42578125" style="5" bestFit="1" customWidth="1"/>
    <col min="1798" max="1798" width="27.42578125" style="5" customWidth="1"/>
    <col min="1799" max="1799" width="14.7109375" style="5" bestFit="1" customWidth="1"/>
    <col min="1800" max="1800" width="24.42578125" style="5" customWidth="1"/>
    <col min="1801" max="1801" width="15" style="5" bestFit="1" customWidth="1"/>
    <col min="1802" max="1802" width="9.140625" style="5"/>
    <col min="1803" max="1803" width="13.140625" style="5" bestFit="1" customWidth="1"/>
    <col min="1804" max="1804" width="10.42578125" style="5" bestFit="1" customWidth="1"/>
    <col min="1805" max="2048" width="9.140625" style="5"/>
    <col min="2049" max="2049" width="0" style="5" hidden="1" customWidth="1"/>
    <col min="2050" max="2050" width="9.42578125" style="5" bestFit="1" customWidth="1"/>
    <col min="2051" max="2051" width="42.7109375" style="5" customWidth="1"/>
    <col min="2052" max="2053" width="20.42578125" style="5" bestFit="1" customWidth="1"/>
    <col min="2054" max="2054" width="27.42578125" style="5" customWidth="1"/>
    <col min="2055" max="2055" width="14.7109375" style="5" bestFit="1" customWidth="1"/>
    <col min="2056" max="2056" width="24.42578125" style="5" customWidth="1"/>
    <col min="2057" max="2057" width="15" style="5" bestFit="1" customWidth="1"/>
    <col min="2058" max="2058" width="9.140625" style="5"/>
    <col min="2059" max="2059" width="13.140625" style="5" bestFit="1" customWidth="1"/>
    <col min="2060" max="2060" width="10.42578125" style="5" bestFit="1" customWidth="1"/>
    <col min="2061" max="2304" width="9.140625" style="5"/>
    <col min="2305" max="2305" width="0" style="5" hidden="1" customWidth="1"/>
    <col min="2306" max="2306" width="9.42578125" style="5" bestFit="1" customWidth="1"/>
    <col min="2307" max="2307" width="42.7109375" style="5" customWidth="1"/>
    <col min="2308" max="2309" width="20.42578125" style="5" bestFit="1" customWidth="1"/>
    <col min="2310" max="2310" width="27.42578125" style="5" customWidth="1"/>
    <col min="2311" max="2311" width="14.7109375" style="5" bestFit="1" customWidth="1"/>
    <col min="2312" max="2312" width="24.42578125" style="5" customWidth="1"/>
    <col min="2313" max="2313" width="15" style="5" bestFit="1" customWidth="1"/>
    <col min="2314" max="2314" width="9.140625" style="5"/>
    <col min="2315" max="2315" width="13.140625" style="5" bestFit="1" customWidth="1"/>
    <col min="2316" max="2316" width="10.42578125" style="5" bestFit="1" customWidth="1"/>
    <col min="2317" max="2560" width="9.140625" style="5"/>
    <col min="2561" max="2561" width="0" style="5" hidden="1" customWidth="1"/>
    <col min="2562" max="2562" width="9.42578125" style="5" bestFit="1" customWidth="1"/>
    <col min="2563" max="2563" width="42.7109375" style="5" customWidth="1"/>
    <col min="2564" max="2565" width="20.42578125" style="5" bestFit="1" customWidth="1"/>
    <col min="2566" max="2566" width="27.42578125" style="5" customWidth="1"/>
    <col min="2567" max="2567" width="14.7109375" style="5" bestFit="1" customWidth="1"/>
    <col min="2568" max="2568" width="24.42578125" style="5" customWidth="1"/>
    <col min="2569" max="2569" width="15" style="5" bestFit="1" customWidth="1"/>
    <col min="2570" max="2570" width="9.140625" style="5"/>
    <col min="2571" max="2571" width="13.140625" style="5" bestFit="1" customWidth="1"/>
    <col min="2572" max="2572" width="10.42578125" style="5" bestFit="1" customWidth="1"/>
    <col min="2573" max="2816" width="9.140625" style="5"/>
    <col min="2817" max="2817" width="0" style="5" hidden="1" customWidth="1"/>
    <col min="2818" max="2818" width="9.42578125" style="5" bestFit="1" customWidth="1"/>
    <col min="2819" max="2819" width="42.7109375" style="5" customWidth="1"/>
    <col min="2820" max="2821" width="20.42578125" style="5" bestFit="1" customWidth="1"/>
    <col min="2822" max="2822" width="27.42578125" style="5" customWidth="1"/>
    <col min="2823" max="2823" width="14.7109375" style="5" bestFit="1" customWidth="1"/>
    <col min="2824" max="2824" width="24.42578125" style="5" customWidth="1"/>
    <col min="2825" max="2825" width="15" style="5" bestFit="1" customWidth="1"/>
    <col min="2826" max="2826" width="9.140625" style="5"/>
    <col min="2827" max="2827" width="13.140625" style="5" bestFit="1" customWidth="1"/>
    <col min="2828" max="2828" width="10.42578125" style="5" bestFit="1" customWidth="1"/>
    <col min="2829" max="3072" width="9.140625" style="5"/>
    <col min="3073" max="3073" width="0" style="5" hidden="1" customWidth="1"/>
    <col min="3074" max="3074" width="9.42578125" style="5" bestFit="1" customWidth="1"/>
    <col min="3075" max="3075" width="42.7109375" style="5" customWidth="1"/>
    <col min="3076" max="3077" width="20.42578125" style="5" bestFit="1" customWidth="1"/>
    <col min="3078" max="3078" width="27.42578125" style="5" customWidth="1"/>
    <col min="3079" max="3079" width="14.7109375" style="5" bestFit="1" customWidth="1"/>
    <col min="3080" max="3080" width="24.42578125" style="5" customWidth="1"/>
    <col min="3081" max="3081" width="15" style="5" bestFit="1" customWidth="1"/>
    <col min="3082" max="3082" width="9.140625" style="5"/>
    <col min="3083" max="3083" width="13.140625" style="5" bestFit="1" customWidth="1"/>
    <col min="3084" max="3084" width="10.42578125" style="5" bestFit="1" customWidth="1"/>
    <col min="3085" max="3328" width="9.140625" style="5"/>
    <col min="3329" max="3329" width="0" style="5" hidden="1" customWidth="1"/>
    <col min="3330" max="3330" width="9.42578125" style="5" bestFit="1" customWidth="1"/>
    <col min="3331" max="3331" width="42.7109375" style="5" customWidth="1"/>
    <col min="3332" max="3333" width="20.42578125" style="5" bestFit="1" customWidth="1"/>
    <col min="3334" max="3334" width="27.42578125" style="5" customWidth="1"/>
    <col min="3335" max="3335" width="14.7109375" style="5" bestFit="1" customWidth="1"/>
    <col min="3336" max="3336" width="24.42578125" style="5" customWidth="1"/>
    <col min="3337" max="3337" width="15" style="5" bestFit="1" customWidth="1"/>
    <col min="3338" max="3338" width="9.140625" style="5"/>
    <col min="3339" max="3339" width="13.140625" style="5" bestFit="1" customWidth="1"/>
    <col min="3340" max="3340" width="10.42578125" style="5" bestFit="1" customWidth="1"/>
    <col min="3341" max="3584" width="9.140625" style="5"/>
    <col min="3585" max="3585" width="0" style="5" hidden="1" customWidth="1"/>
    <col min="3586" max="3586" width="9.42578125" style="5" bestFit="1" customWidth="1"/>
    <col min="3587" max="3587" width="42.7109375" style="5" customWidth="1"/>
    <col min="3588" max="3589" width="20.42578125" style="5" bestFit="1" customWidth="1"/>
    <col min="3590" max="3590" width="27.42578125" style="5" customWidth="1"/>
    <col min="3591" max="3591" width="14.7109375" style="5" bestFit="1" customWidth="1"/>
    <col min="3592" max="3592" width="24.42578125" style="5" customWidth="1"/>
    <col min="3593" max="3593" width="15" style="5" bestFit="1" customWidth="1"/>
    <col min="3594" max="3594" width="9.140625" style="5"/>
    <col min="3595" max="3595" width="13.140625" style="5" bestFit="1" customWidth="1"/>
    <col min="3596" max="3596" width="10.42578125" style="5" bestFit="1" customWidth="1"/>
    <col min="3597" max="3840" width="9.140625" style="5"/>
    <col min="3841" max="3841" width="0" style="5" hidden="1" customWidth="1"/>
    <col min="3842" max="3842" width="9.42578125" style="5" bestFit="1" customWidth="1"/>
    <col min="3843" max="3843" width="42.7109375" style="5" customWidth="1"/>
    <col min="3844" max="3845" width="20.42578125" style="5" bestFit="1" customWidth="1"/>
    <col min="3846" max="3846" width="27.42578125" style="5" customWidth="1"/>
    <col min="3847" max="3847" width="14.7109375" style="5" bestFit="1" customWidth="1"/>
    <col min="3848" max="3848" width="24.42578125" style="5" customWidth="1"/>
    <col min="3849" max="3849" width="15" style="5" bestFit="1" customWidth="1"/>
    <col min="3850" max="3850" width="9.140625" style="5"/>
    <col min="3851" max="3851" width="13.140625" style="5" bestFit="1" customWidth="1"/>
    <col min="3852" max="3852" width="10.42578125" style="5" bestFit="1" customWidth="1"/>
    <col min="3853" max="4096" width="9.140625" style="5"/>
    <col min="4097" max="4097" width="0" style="5" hidden="1" customWidth="1"/>
    <col min="4098" max="4098" width="9.42578125" style="5" bestFit="1" customWidth="1"/>
    <col min="4099" max="4099" width="42.7109375" style="5" customWidth="1"/>
    <col min="4100" max="4101" width="20.42578125" style="5" bestFit="1" customWidth="1"/>
    <col min="4102" max="4102" width="27.42578125" style="5" customWidth="1"/>
    <col min="4103" max="4103" width="14.7109375" style="5" bestFit="1" customWidth="1"/>
    <col min="4104" max="4104" width="24.42578125" style="5" customWidth="1"/>
    <col min="4105" max="4105" width="15" style="5" bestFit="1" customWidth="1"/>
    <col min="4106" max="4106" width="9.140625" style="5"/>
    <col min="4107" max="4107" width="13.140625" style="5" bestFit="1" customWidth="1"/>
    <col min="4108" max="4108" width="10.42578125" style="5" bestFit="1" customWidth="1"/>
    <col min="4109" max="4352" width="9.140625" style="5"/>
    <col min="4353" max="4353" width="0" style="5" hidden="1" customWidth="1"/>
    <col min="4354" max="4354" width="9.42578125" style="5" bestFit="1" customWidth="1"/>
    <col min="4355" max="4355" width="42.7109375" style="5" customWidth="1"/>
    <col min="4356" max="4357" width="20.42578125" style="5" bestFit="1" customWidth="1"/>
    <col min="4358" max="4358" width="27.42578125" style="5" customWidth="1"/>
    <col min="4359" max="4359" width="14.7109375" style="5" bestFit="1" customWidth="1"/>
    <col min="4360" max="4360" width="24.42578125" style="5" customWidth="1"/>
    <col min="4361" max="4361" width="15" style="5" bestFit="1" customWidth="1"/>
    <col min="4362" max="4362" width="9.140625" style="5"/>
    <col min="4363" max="4363" width="13.140625" style="5" bestFit="1" customWidth="1"/>
    <col min="4364" max="4364" width="10.42578125" style="5" bestFit="1" customWidth="1"/>
    <col min="4365" max="4608" width="9.140625" style="5"/>
    <col min="4609" max="4609" width="0" style="5" hidden="1" customWidth="1"/>
    <col min="4610" max="4610" width="9.42578125" style="5" bestFit="1" customWidth="1"/>
    <col min="4611" max="4611" width="42.7109375" style="5" customWidth="1"/>
    <col min="4612" max="4613" width="20.42578125" style="5" bestFit="1" customWidth="1"/>
    <col min="4614" max="4614" width="27.42578125" style="5" customWidth="1"/>
    <col min="4615" max="4615" width="14.7109375" style="5" bestFit="1" customWidth="1"/>
    <col min="4616" max="4616" width="24.42578125" style="5" customWidth="1"/>
    <col min="4617" max="4617" width="15" style="5" bestFit="1" customWidth="1"/>
    <col min="4618" max="4618" width="9.140625" style="5"/>
    <col min="4619" max="4619" width="13.140625" style="5" bestFit="1" customWidth="1"/>
    <col min="4620" max="4620" width="10.42578125" style="5" bestFit="1" customWidth="1"/>
    <col min="4621" max="4864" width="9.140625" style="5"/>
    <col min="4865" max="4865" width="0" style="5" hidden="1" customWidth="1"/>
    <col min="4866" max="4866" width="9.42578125" style="5" bestFit="1" customWidth="1"/>
    <col min="4867" max="4867" width="42.7109375" style="5" customWidth="1"/>
    <col min="4868" max="4869" width="20.42578125" style="5" bestFit="1" customWidth="1"/>
    <col min="4870" max="4870" width="27.42578125" style="5" customWidth="1"/>
    <col min="4871" max="4871" width="14.7109375" style="5" bestFit="1" customWidth="1"/>
    <col min="4872" max="4872" width="24.42578125" style="5" customWidth="1"/>
    <col min="4873" max="4873" width="15" style="5" bestFit="1" customWidth="1"/>
    <col min="4874" max="4874" width="9.140625" style="5"/>
    <col min="4875" max="4875" width="13.140625" style="5" bestFit="1" customWidth="1"/>
    <col min="4876" max="4876" width="10.42578125" style="5" bestFit="1" customWidth="1"/>
    <col min="4877" max="5120" width="9.140625" style="5"/>
    <col min="5121" max="5121" width="0" style="5" hidden="1" customWidth="1"/>
    <col min="5122" max="5122" width="9.42578125" style="5" bestFit="1" customWidth="1"/>
    <col min="5123" max="5123" width="42.7109375" style="5" customWidth="1"/>
    <col min="5124" max="5125" width="20.42578125" style="5" bestFit="1" customWidth="1"/>
    <col min="5126" max="5126" width="27.42578125" style="5" customWidth="1"/>
    <col min="5127" max="5127" width="14.7109375" style="5" bestFit="1" customWidth="1"/>
    <col min="5128" max="5128" width="24.42578125" style="5" customWidth="1"/>
    <col min="5129" max="5129" width="15" style="5" bestFit="1" customWidth="1"/>
    <col min="5130" max="5130" width="9.140625" style="5"/>
    <col min="5131" max="5131" width="13.140625" style="5" bestFit="1" customWidth="1"/>
    <col min="5132" max="5132" width="10.42578125" style="5" bestFit="1" customWidth="1"/>
    <col min="5133" max="5376" width="9.140625" style="5"/>
    <col min="5377" max="5377" width="0" style="5" hidden="1" customWidth="1"/>
    <col min="5378" max="5378" width="9.42578125" style="5" bestFit="1" customWidth="1"/>
    <col min="5379" max="5379" width="42.7109375" style="5" customWidth="1"/>
    <col min="5380" max="5381" width="20.42578125" style="5" bestFit="1" customWidth="1"/>
    <col min="5382" max="5382" width="27.42578125" style="5" customWidth="1"/>
    <col min="5383" max="5383" width="14.7109375" style="5" bestFit="1" customWidth="1"/>
    <col min="5384" max="5384" width="24.42578125" style="5" customWidth="1"/>
    <col min="5385" max="5385" width="15" style="5" bestFit="1" customWidth="1"/>
    <col min="5386" max="5386" width="9.140625" style="5"/>
    <col min="5387" max="5387" width="13.140625" style="5" bestFit="1" customWidth="1"/>
    <col min="5388" max="5388" width="10.42578125" style="5" bestFit="1" customWidth="1"/>
    <col min="5389" max="5632" width="9.140625" style="5"/>
    <col min="5633" max="5633" width="0" style="5" hidden="1" customWidth="1"/>
    <col min="5634" max="5634" width="9.42578125" style="5" bestFit="1" customWidth="1"/>
    <col min="5635" max="5635" width="42.7109375" style="5" customWidth="1"/>
    <col min="5636" max="5637" width="20.42578125" style="5" bestFit="1" customWidth="1"/>
    <col min="5638" max="5638" width="27.42578125" style="5" customWidth="1"/>
    <col min="5639" max="5639" width="14.7109375" style="5" bestFit="1" customWidth="1"/>
    <col min="5640" max="5640" width="24.42578125" style="5" customWidth="1"/>
    <col min="5641" max="5641" width="15" style="5" bestFit="1" customWidth="1"/>
    <col min="5642" max="5642" width="9.140625" style="5"/>
    <col min="5643" max="5643" width="13.140625" style="5" bestFit="1" customWidth="1"/>
    <col min="5644" max="5644" width="10.42578125" style="5" bestFit="1" customWidth="1"/>
    <col min="5645" max="5888" width="9.140625" style="5"/>
    <col min="5889" max="5889" width="0" style="5" hidden="1" customWidth="1"/>
    <col min="5890" max="5890" width="9.42578125" style="5" bestFit="1" customWidth="1"/>
    <col min="5891" max="5891" width="42.7109375" style="5" customWidth="1"/>
    <col min="5892" max="5893" width="20.42578125" style="5" bestFit="1" customWidth="1"/>
    <col min="5894" max="5894" width="27.42578125" style="5" customWidth="1"/>
    <col min="5895" max="5895" width="14.7109375" style="5" bestFit="1" customWidth="1"/>
    <col min="5896" max="5896" width="24.42578125" style="5" customWidth="1"/>
    <col min="5897" max="5897" width="15" style="5" bestFit="1" customWidth="1"/>
    <col min="5898" max="5898" width="9.140625" style="5"/>
    <col min="5899" max="5899" width="13.140625" style="5" bestFit="1" customWidth="1"/>
    <col min="5900" max="5900" width="10.42578125" style="5" bestFit="1" customWidth="1"/>
    <col min="5901" max="6144" width="9.140625" style="5"/>
    <col min="6145" max="6145" width="0" style="5" hidden="1" customWidth="1"/>
    <col min="6146" max="6146" width="9.42578125" style="5" bestFit="1" customWidth="1"/>
    <col min="6147" max="6147" width="42.7109375" style="5" customWidth="1"/>
    <col min="6148" max="6149" width="20.42578125" style="5" bestFit="1" customWidth="1"/>
    <col min="6150" max="6150" width="27.42578125" style="5" customWidth="1"/>
    <col min="6151" max="6151" width="14.7109375" style="5" bestFit="1" customWidth="1"/>
    <col min="6152" max="6152" width="24.42578125" style="5" customWidth="1"/>
    <col min="6153" max="6153" width="15" style="5" bestFit="1" customWidth="1"/>
    <col min="6154" max="6154" width="9.140625" style="5"/>
    <col min="6155" max="6155" width="13.140625" style="5" bestFit="1" customWidth="1"/>
    <col min="6156" max="6156" width="10.42578125" style="5" bestFit="1" customWidth="1"/>
    <col min="6157" max="6400" width="9.140625" style="5"/>
    <col min="6401" max="6401" width="0" style="5" hidden="1" customWidth="1"/>
    <col min="6402" max="6402" width="9.42578125" style="5" bestFit="1" customWidth="1"/>
    <col min="6403" max="6403" width="42.7109375" style="5" customWidth="1"/>
    <col min="6404" max="6405" width="20.42578125" style="5" bestFit="1" customWidth="1"/>
    <col min="6406" max="6406" width="27.42578125" style="5" customWidth="1"/>
    <col min="6407" max="6407" width="14.7109375" style="5" bestFit="1" customWidth="1"/>
    <col min="6408" max="6408" width="24.42578125" style="5" customWidth="1"/>
    <col min="6409" max="6409" width="15" style="5" bestFit="1" customWidth="1"/>
    <col min="6410" max="6410" width="9.140625" style="5"/>
    <col min="6411" max="6411" width="13.140625" style="5" bestFit="1" customWidth="1"/>
    <col min="6412" max="6412" width="10.42578125" style="5" bestFit="1" customWidth="1"/>
    <col min="6413" max="6656" width="9.140625" style="5"/>
    <col min="6657" max="6657" width="0" style="5" hidden="1" customWidth="1"/>
    <col min="6658" max="6658" width="9.42578125" style="5" bestFit="1" customWidth="1"/>
    <col min="6659" max="6659" width="42.7109375" style="5" customWidth="1"/>
    <col min="6660" max="6661" width="20.42578125" style="5" bestFit="1" customWidth="1"/>
    <col min="6662" max="6662" width="27.42578125" style="5" customWidth="1"/>
    <col min="6663" max="6663" width="14.7109375" style="5" bestFit="1" customWidth="1"/>
    <col min="6664" max="6664" width="24.42578125" style="5" customWidth="1"/>
    <col min="6665" max="6665" width="15" style="5" bestFit="1" customWidth="1"/>
    <col min="6666" max="6666" width="9.140625" style="5"/>
    <col min="6667" max="6667" width="13.140625" style="5" bestFit="1" customWidth="1"/>
    <col min="6668" max="6668" width="10.42578125" style="5" bestFit="1" customWidth="1"/>
    <col min="6669" max="6912" width="9.140625" style="5"/>
    <col min="6913" max="6913" width="0" style="5" hidden="1" customWidth="1"/>
    <col min="6914" max="6914" width="9.42578125" style="5" bestFit="1" customWidth="1"/>
    <col min="6915" max="6915" width="42.7109375" style="5" customWidth="1"/>
    <col min="6916" max="6917" width="20.42578125" style="5" bestFit="1" customWidth="1"/>
    <col min="6918" max="6918" width="27.42578125" style="5" customWidth="1"/>
    <col min="6919" max="6919" width="14.7109375" style="5" bestFit="1" customWidth="1"/>
    <col min="6920" max="6920" width="24.42578125" style="5" customWidth="1"/>
    <col min="6921" max="6921" width="15" style="5" bestFit="1" customWidth="1"/>
    <col min="6922" max="6922" width="9.140625" style="5"/>
    <col min="6923" max="6923" width="13.140625" style="5" bestFit="1" customWidth="1"/>
    <col min="6924" max="6924" width="10.42578125" style="5" bestFit="1" customWidth="1"/>
    <col min="6925" max="7168" width="9.140625" style="5"/>
    <col min="7169" max="7169" width="0" style="5" hidden="1" customWidth="1"/>
    <col min="7170" max="7170" width="9.42578125" style="5" bestFit="1" customWidth="1"/>
    <col min="7171" max="7171" width="42.7109375" style="5" customWidth="1"/>
    <col min="7172" max="7173" width="20.42578125" style="5" bestFit="1" customWidth="1"/>
    <col min="7174" max="7174" width="27.42578125" style="5" customWidth="1"/>
    <col min="7175" max="7175" width="14.7109375" style="5" bestFit="1" customWidth="1"/>
    <col min="7176" max="7176" width="24.42578125" style="5" customWidth="1"/>
    <col min="7177" max="7177" width="15" style="5" bestFit="1" customWidth="1"/>
    <col min="7178" max="7178" width="9.140625" style="5"/>
    <col min="7179" max="7179" width="13.140625" style="5" bestFit="1" customWidth="1"/>
    <col min="7180" max="7180" width="10.42578125" style="5" bestFit="1" customWidth="1"/>
    <col min="7181" max="7424" width="9.140625" style="5"/>
    <col min="7425" max="7425" width="0" style="5" hidden="1" customWidth="1"/>
    <col min="7426" max="7426" width="9.42578125" style="5" bestFit="1" customWidth="1"/>
    <col min="7427" max="7427" width="42.7109375" style="5" customWidth="1"/>
    <col min="7428" max="7429" width="20.42578125" style="5" bestFit="1" customWidth="1"/>
    <col min="7430" max="7430" width="27.42578125" style="5" customWidth="1"/>
    <col min="7431" max="7431" width="14.7109375" style="5" bestFit="1" customWidth="1"/>
    <col min="7432" max="7432" width="24.42578125" style="5" customWidth="1"/>
    <col min="7433" max="7433" width="15" style="5" bestFit="1" customWidth="1"/>
    <col min="7434" max="7434" width="9.140625" style="5"/>
    <col min="7435" max="7435" width="13.140625" style="5" bestFit="1" customWidth="1"/>
    <col min="7436" max="7436" width="10.42578125" style="5" bestFit="1" customWidth="1"/>
    <col min="7437" max="7680" width="9.140625" style="5"/>
    <col min="7681" max="7681" width="0" style="5" hidden="1" customWidth="1"/>
    <col min="7682" max="7682" width="9.42578125" style="5" bestFit="1" customWidth="1"/>
    <col min="7683" max="7683" width="42.7109375" style="5" customWidth="1"/>
    <col min="7684" max="7685" width="20.42578125" style="5" bestFit="1" customWidth="1"/>
    <col min="7686" max="7686" width="27.42578125" style="5" customWidth="1"/>
    <col min="7687" max="7687" width="14.7109375" style="5" bestFit="1" customWidth="1"/>
    <col min="7688" max="7688" width="24.42578125" style="5" customWidth="1"/>
    <col min="7689" max="7689" width="15" style="5" bestFit="1" customWidth="1"/>
    <col min="7690" max="7690" width="9.140625" style="5"/>
    <col min="7691" max="7691" width="13.140625" style="5" bestFit="1" customWidth="1"/>
    <col min="7692" max="7692" width="10.42578125" style="5" bestFit="1" customWidth="1"/>
    <col min="7693" max="7936" width="9.140625" style="5"/>
    <col min="7937" max="7937" width="0" style="5" hidden="1" customWidth="1"/>
    <col min="7938" max="7938" width="9.42578125" style="5" bestFit="1" customWidth="1"/>
    <col min="7939" max="7939" width="42.7109375" style="5" customWidth="1"/>
    <col min="7940" max="7941" width="20.42578125" style="5" bestFit="1" customWidth="1"/>
    <col min="7942" max="7942" width="27.42578125" style="5" customWidth="1"/>
    <col min="7943" max="7943" width="14.7109375" style="5" bestFit="1" customWidth="1"/>
    <col min="7944" max="7944" width="24.42578125" style="5" customWidth="1"/>
    <col min="7945" max="7945" width="15" style="5" bestFit="1" customWidth="1"/>
    <col min="7946" max="7946" width="9.140625" style="5"/>
    <col min="7947" max="7947" width="13.140625" style="5" bestFit="1" customWidth="1"/>
    <col min="7948" max="7948" width="10.42578125" style="5" bestFit="1" customWidth="1"/>
    <col min="7949" max="8192" width="9.140625" style="5"/>
    <col min="8193" max="8193" width="0" style="5" hidden="1" customWidth="1"/>
    <col min="8194" max="8194" width="9.42578125" style="5" bestFit="1" customWidth="1"/>
    <col min="8195" max="8195" width="42.7109375" style="5" customWidth="1"/>
    <col min="8196" max="8197" width="20.42578125" style="5" bestFit="1" customWidth="1"/>
    <col min="8198" max="8198" width="27.42578125" style="5" customWidth="1"/>
    <col min="8199" max="8199" width="14.7109375" style="5" bestFit="1" customWidth="1"/>
    <col min="8200" max="8200" width="24.42578125" style="5" customWidth="1"/>
    <col min="8201" max="8201" width="15" style="5" bestFit="1" customWidth="1"/>
    <col min="8202" max="8202" width="9.140625" style="5"/>
    <col min="8203" max="8203" width="13.140625" style="5" bestFit="1" customWidth="1"/>
    <col min="8204" max="8204" width="10.42578125" style="5" bestFit="1" customWidth="1"/>
    <col min="8205" max="8448" width="9.140625" style="5"/>
    <col min="8449" max="8449" width="0" style="5" hidden="1" customWidth="1"/>
    <col min="8450" max="8450" width="9.42578125" style="5" bestFit="1" customWidth="1"/>
    <col min="8451" max="8451" width="42.7109375" style="5" customWidth="1"/>
    <col min="8452" max="8453" width="20.42578125" style="5" bestFit="1" customWidth="1"/>
    <col min="8454" max="8454" width="27.42578125" style="5" customWidth="1"/>
    <col min="8455" max="8455" width="14.7109375" style="5" bestFit="1" customWidth="1"/>
    <col min="8456" max="8456" width="24.42578125" style="5" customWidth="1"/>
    <col min="8457" max="8457" width="15" style="5" bestFit="1" customWidth="1"/>
    <col min="8458" max="8458" width="9.140625" style="5"/>
    <col min="8459" max="8459" width="13.140625" style="5" bestFit="1" customWidth="1"/>
    <col min="8460" max="8460" width="10.42578125" style="5" bestFit="1" customWidth="1"/>
    <col min="8461" max="8704" width="9.140625" style="5"/>
    <col min="8705" max="8705" width="0" style="5" hidden="1" customWidth="1"/>
    <col min="8706" max="8706" width="9.42578125" style="5" bestFit="1" customWidth="1"/>
    <col min="8707" max="8707" width="42.7109375" style="5" customWidth="1"/>
    <col min="8708" max="8709" width="20.42578125" style="5" bestFit="1" customWidth="1"/>
    <col min="8710" max="8710" width="27.42578125" style="5" customWidth="1"/>
    <col min="8711" max="8711" width="14.7109375" style="5" bestFit="1" customWidth="1"/>
    <col min="8712" max="8712" width="24.42578125" style="5" customWidth="1"/>
    <col min="8713" max="8713" width="15" style="5" bestFit="1" customWidth="1"/>
    <col min="8714" max="8714" width="9.140625" style="5"/>
    <col min="8715" max="8715" width="13.140625" style="5" bestFit="1" customWidth="1"/>
    <col min="8716" max="8716" width="10.42578125" style="5" bestFit="1" customWidth="1"/>
    <col min="8717" max="8960" width="9.140625" style="5"/>
    <col min="8961" max="8961" width="0" style="5" hidden="1" customWidth="1"/>
    <col min="8962" max="8962" width="9.42578125" style="5" bestFit="1" customWidth="1"/>
    <col min="8963" max="8963" width="42.7109375" style="5" customWidth="1"/>
    <col min="8964" max="8965" width="20.42578125" style="5" bestFit="1" customWidth="1"/>
    <col min="8966" max="8966" width="27.42578125" style="5" customWidth="1"/>
    <col min="8967" max="8967" width="14.7109375" style="5" bestFit="1" customWidth="1"/>
    <col min="8968" max="8968" width="24.42578125" style="5" customWidth="1"/>
    <col min="8969" max="8969" width="15" style="5" bestFit="1" customWidth="1"/>
    <col min="8970" max="8970" width="9.140625" style="5"/>
    <col min="8971" max="8971" width="13.140625" style="5" bestFit="1" customWidth="1"/>
    <col min="8972" max="8972" width="10.42578125" style="5" bestFit="1" customWidth="1"/>
    <col min="8973" max="9216" width="9.140625" style="5"/>
    <col min="9217" max="9217" width="0" style="5" hidden="1" customWidth="1"/>
    <col min="9218" max="9218" width="9.42578125" style="5" bestFit="1" customWidth="1"/>
    <col min="9219" max="9219" width="42.7109375" style="5" customWidth="1"/>
    <col min="9220" max="9221" width="20.42578125" style="5" bestFit="1" customWidth="1"/>
    <col min="9222" max="9222" width="27.42578125" style="5" customWidth="1"/>
    <col min="9223" max="9223" width="14.7109375" style="5" bestFit="1" customWidth="1"/>
    <col min="9224" max="9224" width="24.42578125" style="5" customWidth="1"/>
    <col min="9225" max="9225" width="15" style="5" bestFit="1" customWidth="1"/>
    <col min="9226" max="9226" width="9.140625" style="5"/>
    <col min="9227" max="9227" width="13.140625" style="5" bestFit="1" customWidth="1"/>
    <col min="9228" max="9228" width="10.42578125" style="5" bestFit="1" customWidth="1"/>
    <col min="9229" max="9472" width="9.140625" style="5"/>
    <col min="9473" max="9473" width="0" style="5" hidden="1" customWidth="1"/>
    <col min="9474" max="9474" width="9.42578125" style="5" bestFit="1" customWidth="1"/>
    <col min="9475" max="9475" width="42.7109375" style="5" customWidth="1"/>
    <col min="9476" max="9477" width="20.42578125" style="5" bestFit="1" customWidth="1"/>
    <col min="9478" max="9478" width="27.42578125" style="5" customWidth="1"/>
    <col min="9479" max="9479" width="14.7109375" style="5" bestFit="1" customWidth="1"/>
    <col min="9480" max="9480" width="24.42578125" style="5" customWidth="1"/>
    <col min="9481" max="9481" width="15" style="5" bestFit="1" customWidth="1"/>
    <col min="9482" max="9482" width="9.140625" style="5"/>
    <col min="9483" max="9483" width="13.140625" style="5" bestFit="1" customWidth="1"/>
    <col min="9484" max="9484" width="10.42578125" style="5" bestFit="1" customWidth="1"/>
    <col min="9485" max="9728" width="9.140625" style="5"/>
    <col min="9729" max="9729" width="0" style="5" hidden="1" customWidth="1"/>
    <col min="9730" max="9730" width="9.42578125" style="5" bestFit="1" customWidth="1"/>
    <col min="9731" max="9731" width="42.7109375" style="5" customWidth="1"/>
    <col min="9732" max="9733" width="20.42578125" style="5" bestFit="1" customWidth="1"/>
    <col min="9734" max="9734" width="27.42578125" style="5" customWidth="1"/>
    <col min="9735" max="9735" width="14.7109375" style="5" bestFit="1" customWidth="1"/>
    <col min="9736" max="9736" width="24.42578125" style="5" customWidth="1"/>
    <col min="9737" max="9737" width="15" style="5" bestFit="1" customWidth="1"/>
    <col min="9738" max="9738" width="9.140625" style="5"/>
    <col min="9739" max="9739" width="13.140625" style="5" bestFit="1" customWidth="1"/>
    <col min="9740" max="9740" width="10.42578125" style="5" bestFit="1" customWidth="1"/>
    <col min="9741" max="9984" width="9.140625" style="5"/>
    <col min="9985" max="9985" width="0" style="5" hidden="1" customWidth="1"/>
    <col min="9986" max="9986" width="9.42578125" style="5" bestFit="1" customWidth="1"/>
    <col min="9987" max="9987" width="42.7109375" style="5" customWidth="1"/>
    <col min="9988" max="9989" width="20.42578125" style="5" bestFit="1" customWidth="1"/>
    <col min="9990" max="9990" width="27.42578125" style="5" customWidth="1"/>
    <col min="9991" max="9991" width="14.7109375" style="5" bestFit="1" customWidth="1"/>
    <col min="9992" max="9992" width="24.42578125" style="5" customWidth="1"/>
    <col min="9993" max="9993" width="15" style="5" bestFit="1" customWidth="1"/>
    <col min="9994" max="9994" width="9.140625" style="5"/>
    <col min="9995" max="9995" width="13.140625" style="5" bestFit="1" customWidth="1"/>
    <col min="9996" max="9996" width="10.42578125" style="5" bestFit="1" customWidth="1"/>
    <col min="9997" max="10240" width="9.140625" style="5"/>
    <col min="10241" max="10241" width="0" style="5" hidden="1" customWidth="1"/>
    <col min="10242" max="10242" width="9.42578125" style="5" bestFit="1" customWidth="1"/>
    <col min="10243" max="10243" width="42.7109375" style="5" customWidth="1"/>
    <col min="10244" max="10245" width="20.42578125" style="5" bestFit="1" customWidth="1"/>
    <col min="10246" max="10246" width="27.42578125" style="5" customWidth="1"/>
    <col min="10247" max="10247" width="14.7109375" style="5" bestFit="1" customWidth="1"/>
    <col min="10248" max="10248" width="24.42578125" style="5" customWidth="1"/>
    <col min="10249" max="10249" width="15" style="5" bestFit="1" customWidth="1"/>
    <col min="10250" max="10250" width="9.140625" style="5"/>
    <col min="10251" max="10251" width="13.140625" style="5" bestFit="1" customWidth="1"/>
    <col min="10252" max="10252" width="10.42578125" style="5" bestFit="1" customWidth="1"/>
    <col min="10253" max="10496" width="9.140625" style="5"/>
    <col min="10497" max="10497" width="0" style="5" hidden="1" customWidth="1"/>
    <col min="10498" max="10498" width="9.42578125" style="5" bestFit="1" customWidth="1"/>
    <col min="10499" max="10499" width="42.7109375" style="5" customWidth="1"/>
    <col min="10500" max="10501" width="20.42578125" style="5" bestFit="1" customWidth="1"/>
    <col min="10502" max="10502" width="27.42578125" style="5" customWidth="1"/>
    <col min="10503" max="10503" width="14.7109375" style="5" bestFit="1" customWidth="1"/>
    <col min="10504" max="10504" width="24.42578125" style="5" customWidth="1"/>
    <col min="10505" max="10505" width="15" style="5" bestFit="1" customWidth="1"/>
    <col min="10506" max="10506" width="9.140625" style="5"/>
    <col min="10507" max="10507" width="13.140625" style="5" bestFit="1" customWidth="1"/>
    <col min="10508" max="10508" width="10.42578125" style="5" bestFit="1" customWidth="1"/>
    <col min="10509" max="10752" width="9.140625" style="5"/>
    <col min="10753" max="10753" width="0" style="5" hidden="1" customWidth="1"/>
    <col min="10754" max="10754" width="9.42578125" style="5" bestFit="1" customWidth="1"/>
    <col min="10755" max="10755" width="42.7109375" style="5" customWidth="1"/>
    <col min="10756" max="10757" width="20.42578125" style="5" bestFit="1" customWidth="1"/>
    <col min="10758" max="10758" width="27.42578125" style="5" customWidth="1"/>
    <col min="10759" max="10759" width="14.7109375" style="5" bestFit="1" customWidth="1"/>
    <col min="10760" max="10760" width="24.42578125" style="5" customWidth="1"/>
    <col min="10761" max="10761" width="15" style="5" bestFit="1" customWidth="1"/>
    <col min="10762" max="10762" width="9.140625" style="5"/>
    <col min="10763" max="10763" width="13.140625" style="5" bestFit="1" customWidth="1"/>
    <col min="10764" max="10764" width="10.42578125" style="5" bestFit="1" customWidth="1"/>
    <col min="10765" max="11008" width="9.140625" style="5"/>
    <col min="11009" max="11009" width="0" style="5" hidden="1" customWidth="1"/>
    <col min="11010" max="11010" width="9.42578125" style="5" bestFit="1" customWidth="1"/>
    <col min="11011" max="11011" width="42.7109375" style="5" customWidth="1"/>
    <col min="11012" max="11013" width="20.42578125" style="5" bestFit="1" customWidth="1"/>
    <col min="11014" max="11014" width="27.42578125" style="5" customWidth="1"/>
    <col min="11015" max="11015" width="14.7109375" style="5" bestFit="1" customWidth="1"/>
    <col min="11016" max="11016" width="24.42578125" style="5" customWidth="1"/>
    <col min="11017" max="11017" width="15" style="5" bestFit="1" customWidth="1"/>
    <col min="11018" max="11018" width="9.140625" style="5"/>
    <col min="11019" max="11019" width="13.140625" style="5" bestFit="1" customWidth="1"/>
    <col min="11020" max="11020" width="10.42578125" style="5" bestFit="1" customWidth="1"/>
    <col min="11021" max="11264" width="9.140625" style="5"/>
    <col min="11265" max="11265" width="0" style="5" hidden="1" customWidth="1"/>
    <col min="11266" max="11266" width="9.42578125" style="5" bestFit="1" customWidth="1"/>
    <col min="11267" max="11267" width="42.7109375" style="5" customWidth="1"/>
    <col min="11268" max="11269" width="20.42578125" style="5" bestFit="1" customWidth="1"/>
    <col min="11270" max="11270" width="27.42578125" style="5" customWidth="1"/>
    <col min="11271" max="11271" width="14.7109375" style="5" bestFit="1" customWidth="1"/>
    <col min="11272" max="11272" width="24.42578125" style="5" customWidth="1"/>
    <col min="11273" max="11273" width="15" style="5" bestFit="1" customWidth="1"/>
    <col min="11274" max="11274" width="9.140625" style="5"/>
    <col min="11275" max="11275" width="13.140625" style="5" bestFit="1" customWidth="1"/>
    <col min="11276" max="11276" width="10.42578125" style="5" bestFit="1" customWidth="1"/>
    <col min="11277" max="11520" width="9.140625" style="5"/>
    <col min="11521" max="11521" width="0" style="5" hidden="1" customWidth="1"/>
    <col min="11522" max="11522" width="9.42578125" style="5" bestFit="1" customWidth="1"/>
    <col min="11523" max="11523" width="42.7109375" style="5" customWidth="1"/>
    <col min="11524" max="11525" width="20.42578125" style="5" bestFit="1" customWidth="1"/>
    <col min="11526" max="11526" width="27.42578125" style="5" customWidth="1"/>
    <col min="11527" max="11527" width="14.7109375" style="5" bestFit="1" customWidth="1"/>
    <col min="11528" max="11528" width="24.42578125" style="5" customWidth="1"/>
    <col min="11529" max="11529" width="15" style="5" bestFit="1" customWidth="1"/>
    <col min="11530" max="11530" width="9.140625" style="5"/>
    <col min="11531" max="11531" width="13.140625" style="5" bestFit="1" customWidth="1"/>
    <col min="11532" max="11532" width="10.42578125" style="5" bestFit="1" customWidth="1"/>
    <col min="11533" max="11776" width="9.140625" style="5"/>
    <col min="11777" max="11777" width="0" style="5" hidden="1" customWidth="1"/>
    <col min="11778" max="11778" width="9.42578125" style="5" bestFit="1" customWidth="1"/>
    <col min="11779" max="11779" width="42.7109375" style="5" customWidth="1"/>
    <col min="11780" max="11781" width="20.42578125" style="5" bestFit="1" customWidth="1"/>
    <col min="11782" max="11782" width="27.42578125" style="5" customWidth="1"/>
    <col min="11783" max="11783" width="14.7109375" style="5" bestFit="1" customWidth="1"/>
    <col min="11784" max="11784" width="24.42578125" style="5" customWidth="1"/>
    <col min="11785" max="11785" width="15" style="5" bestFit="1" customWidth="1"/>
    <col min="11786" max="11786" width="9.140625" style="5"/>
    <col min="11787" max="11787" width="13.140625" style="5" bestFit="1" customWidth="1"/>
    <col min="11788" max="11788" width="10.42578125" style="5" bestFit="1" customWidth="1"/>
    <col min="11789" max="12032" width="9.140625" style="5"/>
    <col min="12033" max="12033" width="0" style="5" hidden="1" customWidth="1"/>
    <col min="12034" max="12034" width="9.42578125" style="5" bestFit="1" customWidth="1"/>
    <col min="12035" max="12035" width="42.7109375" style="5" customWidth="1"/>
    <col min="12036" max="12037" width="20.42578125" style="5" bestFit="1" customWidth="1"/>
    <col min="12038" max="12038" width="27.42578125" style="5" customWidth="1"/>
    <col min="12039" max="12039" width="14.7109375" style="5" bestFit="1" customWidth="1"/>
    <col min="12040" max="12040" width="24.42578125" style="5" customWidth="1"/>
    <col min="12041" max="12041" width="15" style="5" bestFit="1" customWidth="1"/>
    <col min="12042" max="12042" width="9.140625" style="5"/>
    <col min="12043" max="12043" width="13.140625" style="5" bestFit="1" customWidth="1"/>
    <col min="12044" max="12044" width="10.42578125" style="5" bestFit="1" customWidth="1"/>
    <col min="12045" max="12288" width="9.140625" style="5"/>
    <col min="12289" max="12289" width="0" style="5" hidden="1" customWidth="1"/>
    <col min="12290" max="12290" width="9.42578125" style="5" bestFit="1" customWidth="1"/>
    <col min="12291" max="12291" width="42.7109375" style="5" customWidth="1"/>
    <col min="12292" max="12293" width="20.42578125" style="5" bestFit="1" customWidth="1"/>
    <col min="12294" max="12294" width="27.42578125" style="5" customWidth="1"/>
    <col min="12295" max="12295" width="14.7109375" style="5" bestFit="1" customWidth="1"/>
    <col min="12296" max="12296" width="24.42578125" style="5" customWidth="1"/>
    <col min="12297" max="12297" width="15" style="5" bestFit="1" customWidth="1"/>
    <col min="12298" max="12298" width="9.140625" style="5"/>
    <col min="12299" max="12299" width="13.140625" style="5" bestFit="1" customWidth="1"/>
    <col min="12300" max="12300" width="10.42578125" style="5" bestFit="1" customWidth="1"/>
    <col min="12301" max="12544" width="9.140625" style="5"/>
    <col min="12545" max="12545" width="0" style="5" hidden="1" customWidth="1"/>
    <col min="12546" max="12546" width="9.42578125" style="5" bestFit="1" customWidth="1"/>
    <col min="12547" max="12547" width="42.7109375" style="5" customWidth="1"/>
    <col min="12548" max="12549" width="20.42578125" style="5" bestFit="1" customWidth="1"/>
    <col min="12550" max="12550" width="27.42578125" style="5" customWidth="1"/>
    <col min="12551" max="12551" width="14.7109375" style="5" bestFit="1" customWidth="1"/>
    <col min="12552" max="12552" width="24.42578125" style="5" customWidth="1"/>
    <col min="12553" max="12553" width="15" style="5" bestFit="1" customWidth="1"/>
    <col min="12554" max="12554" width="9.140625" style="5"/>
    <col min="12555" max="12555" width="13.140625" style="5" bestFit="1" customWidth="1"/>
    <col min="12556" max="12556" width="10.42578125" style="5" bestFit="1" customWidth="1"/>
    <col min="12557" max="12800" width="9.140625" style="5"/>
    <col min="12801" max="12801" width="0" style="5" hidden="1" customWidth="1"/>
    <col min="12802" max="12802" width="9.42578125" style="5" bestFit="1" customWidth="1"/>
    <col min="12803" max="12803" width="42.7109375" style="5" customWidth="1"/>
    <col min="12804" max="12805" width="20.42578125" style="5" bestFit="1" customWidth="1"/>
    <col min="12806" max="12806" width="27.42578125" style="5" customWidth="1"/>
    <col min="12807" max="12807" width="14.7109375" style="5" bestFit="1" customWidth="1"/>
    <col min="12808" max="12808" width="24.42578125" style="5" customWidth="1"/>
    <col min="12809" max="12809" width="15" style="5" bestFit="1" customWidth="1"/>
    <col min="12810" max="12810" width="9.140625" style="5"/>
    <col min="12811" max="12811" width="13.140625" style="5" bestFit="1" customWidth="1"/>
    <col min="12812" max="12812" width="10.42578125" style="5" bestFit="1" customWidth="1"/>
    <col min="12813" max="13056" width="9.140625" style="5"/>
    <col min="13057" max="13057" width="0" style="5" hidden="1" customWidth="1"/>
    <col min="13058" max="13058" width="9.42578125" style="5" bestFit="1" customWidth="1"/>
    <col min="13059" max="13059" width="42.7109375" style="5" customWidth="1"/>
    <col min="13060" max="13061" width="20.42578125" style="5" bestFit="1" customWidth="1"/>
    <col min="13062" max="13062" width="27.42578125" style="5" customWidth="1"/>
    <col min="13063" max="13063" width="14.7109375" style="5" bestFit="1" customWidth="1"/>
    <col min="13064" max="13064" width="24.42578125" style="5" customWidth="1"/>
    <col min="13065" max="13065" width="15" style="5" bestFit="1" customWidth="1"/>
    <col min="13066" max="13066" width="9.140625" style="5"/>
    <col min="13067" max="13067" width="13.140625" style="5" bestFit="1" customWidth="1"/>
    <col min="13068" max="13068" width="10.42578125" style="5" bestFit="1" customWidth="1"/>
    <col min="13069" max="13312" width="9.140625" style="5"/>
    <col min="13313" max="13313" width="0" style="5" hidden="1" customWidth="1"/>
    <col min="13314" max="13314" width="9.42578125" style="5" bestFit="1" customWidth="1"/>
    <col min="13315" max="13315" width="42.7109375" style="5" customWidth="1"/>
    <col min="13316" max="13317" width="20.42578125" style="5" bestFit="1" customWidth="1"/>
    <col min="13318" max="13318" width="27.42578125" style="5" customWidth="1"/>
    <col min="13319" max="13319" width="14.7109375" style="5" bestFit="1" customWidth="1"/>
    <col min="13320" max="13320" width="24.42578125" style="5" customWidth="1"/>
    <col min="13321" max="13321" width="15" style="5" bestFit="1" customWidth="1"/>
    <col min="13322" max="13322" width="9.140625" style="5"/>
    <col min="13323" max="13323" width="13.140625" style="5" bestFit="1" customWidth="1"/>
    <col min="13324" max="13324" width="10.42578125" style="5" bestFit="1" customWidth="1"/>
    <col min="13325" max="13568" width="9.140625" style="5"/>
    <col min="13569" max="13569" width="0" style="5" hidden="1" customWidth="1"/>
    <col min="13570" max="13570" width="9.42578125" style="5" bestFit="1" customWidth="1"/>
    <col min="13571" max="13571" width="42.7109375" style="5" customWidth="1"/>
    <col min="13572" max="13573" width="20.42578125" style="5" bestFit="1" customWidth="1"/>
    <col min="13574" max="13574" width="27.42578125" style="5" customWidth="1"/>
    <col min="13575" max="13575" width="14.7109375" style="5" bestFit="1" customWidth="1"/>
    <col min="13576" max="13576" width="24.42578125" style="5" customWidth="1"/>
    <col min="13577" max="13577" width="15" style="5" bestFit="1" customWidth="1"/>
    <col min="13578" max="13578" width="9.140625" style="5"/>
    <col min="13579" max="13579" width="13.140625" style="5" bestFit="1" customWidth="1"/>
    <col min="13580" max="13580" width="10.42578125" style="5" bestFit="1" customWidth="1"/>
    <col min="13581" max="13824" width="9.140625" style="5"/>
    <col min="13825" max="13825" width="0" style="5" hidden="1" customWidth="1"/>
    <col min="13826" max="13826" width="9.42578125" style="5" bestFit="1" customWidth="1"/>
    <col min="13827" max="13827" width="42.7109375" style="5" customWidth="1"/>
    <col min="13828" max="13829" width="20.42578125" style="5" bestFit="1" customWidth="1"/>
    <col min="13830" max="13830" width="27.42578125" style="5" customWidth="1"/>
    <col min="13831" max="13831" width="14.7109375" style="5" bestFit="1" customWidth="1"/>
    <col min="13832" max="13832" width="24.42578125" style="5" customWidth="1"/>
    <col min="13833" max="13833" width="15" style="5" bestFit="1" customWidth="1"/>
    <col min="13834" max="13834" width="9.140625" style="5"/>
    <col min="13835" max="13835" width="13.140625" style="5" bestFit="1" customWidth="1"/>
    <col min="13836" max="13836" width="10.42578125" style="5" bestFit="1" customWidth="1"/>
    <col min="13837" max="14080" width="9.140625" style="5"/>
    <col min="14081" max="14081" width="0" style="5" hidden="1" customWidth="1"/>
    <col min="14082" max="14082" width="9.42578125" style="5" bestFit="1" customWidth="1"/>
    <col min="14083" max="14083" width="42.7109375" style="5" customWidth="1"/>
    <col min="14084" max="14085" width="20.42578125" style="5" bestFit="1" customWidth="1"/>
    <col min="14086" max="14086" width="27.42578125" style="5" customWidth="1"/>
    <col min="14087" max="14087" width="14.7109375" style="5" bestFit="1" customWidth="1"/>
    <col min="14088" max="14088" width="24.42578125" style="5" customWidth="1"/>
    <col min="14089" max="14089" width="15" style="5" bestFit="1" customWidth="1"/>
    <col min="14090" max="14090" width="9.140625" style="5"/>
    <col min="14091" max="14091" width="13.140625" style="5" bestFit="1" customWidth="1"/>
    <col min="14092" max="14092" width="10.42578125" style="5" bestFit="1" customWidth="1"/>
    <col min="14093" max="14336" width="9.140625" style="5"/>
    <col min="14337" max="14337" width="0" style="5" hidden="1" customWidth="1"/>
    <col min="14338" max="14338" width="9.42578125" style="5" bestFit="1" customWidth="1"/>
    <col min="14339" max="14339" width="42.7109375" style="5" customWidth="1"/>
    <col min="14340" max="14341" width="20.42578125" style="5" bestFit="1" customWidth="1"/>
    <col min="14342" max="14342" width="27.42578125" style="5" customWidth="1"/>
    <col min="14343" max="14343" width="14.7109375" style="5" bestFit="1" customWidth="1"/>
    <col min="14344" max="14344" width="24.42578125" style="5" customWidth="1"/>
    <col min="14345" max="14345" width="15" style="5" bestFit="1" customWidth="1"/>
    <col min="14346" max="14346" width="9.140625" style="5"/>
    <col min="14347" max="14347" width="13.140625" style="5" bestFit="1" customWidth="1"/>
    <col min="14348" max="14348" width="10.42578125" style="5" bestFit="1" customWidth="1"/>
    <col min="14349" max="14592" width="9.140625" style="5"/>
    <col min="14593" max="14593" width="0" style="5" hidden="1" customWidth="1"/>
    <col min="14594" max="14594" width="9.42578125" style="5" bestFit="1" customWidth="1"/>
    <col min="14595" max="14595" width="42.7109375" style="5" customWidth="1"/>
    <col min="14596" max="14597" width="20.42578125" style="5" bestFit="1" customWidth="1"/>
    <col min="14598" max="14598" width="27.42578125" style="5" customWidth="1"/>
    <col min="14599" max="14599" width="14.7109375" style="5" bestFit="1" customWidth="1"/>
    <col min="14600" max="14600" width="24.42578125" style="5" customWidth="1"/>
    <col min="14601" max="14601" width="15" style="5" bestFit="1" customWidth="1"/>
    <col min="14602" max="14602" width="9.140625" style="5"/>
    <col min="14603" max="14603" width="13.140625" style="5" bestFit="1" customWidth="1"/>
    <col min="14604" max="14604" width="10.42578125" style="5" bestFit="1" customWidth="1"/>
    <col min="14605" max="14848" width="9.140625" style="5"/>
    <col min="14849" max="14849" width="0" style="5" hidden="1" customWidth="1"/>
    <col min="14850" max="14850" width="9.42578125" style="5" bestFit="1" customWidth="1"/>
    <col min="14851" max="14851" width="42.7109375" style="5" customWidth="1"/>
    <col min="14852" max="14853" width="20.42578125" style="5" bestFit="1" customWidth="1"/>
    <col min="14854" max="14854" width="27.42578125" style="5" customWidth="1"/>
    <col min="14855" max="14855" width="14.7109375" style="5" bestFit="1" customWidth="1"/>
    <col min="14856" max="14856" width="24.42578125" style="5" customWidth="1"/>
    <col min="14857" max="14857" width="15" style="5" bestFit="1" customWidth="1"/>
    <col min="14858" max="14858" width="9.140625" style="5"/>
    <col min="14859" max="14859" width="13.140625" style="5" bestFit="1" customWidth="1"/>
    <col min="14860" max="14860" width="10.42578125" style="5" bestFit="1" customWidth="1"/>
    <col min="14861" max="15104" width="9.140625" style="5"/>
    <col min="15105" max="15105" width="0" style="5" hidden="1" customWidth="1"/>
    <col min="15106" max="15106" width="9.42578125" style="5" bestFit="1" customWidth="1"/>
    <col min="15107" max="15107" width="42.7109375" style="5" customWidth="1"/>
    <col min="15108" max="15109" width="20.42578125" style="5" bestFit="1" customWidth="1"/>
    <col min="15110" max="15110" width="27.42578125" style="5" customWidth="1"/>
    <col min="15111" max="15111" width="14.7109375" style="5" bestFit="1" customWidth="1"/>
    <col min="15112" max="15112" width="24.42578125" style="5" customWidth="1"/>
    <col min="15113" max="15113" width="15" style="5" bestFit="1" customWidth="1"/>
    <col min="15114" max="15114" width="9.140625" style="5"/>
    <col min="15115" max="15115" width="13.140625" style="5" bestFit="1" customWidth="1"/>
    <col min="15116" max="15116" width="10.42578125" style="5" bestFit="1" customWidth="1"/>
    <col min="15117" max="15360" width="9.140625" style="5"/>
    <col min="15361" max="15361" width="0" style="5" hidden="1" customWidth="1"/>
    <col min="15362" max="15362" width="9.42578125" style="5" bestFit="1" customWidth="1"/>
    <col min="15363" max="15363" width="42.7109375" style="5" customWidth="1"/>
    <col min="15364" max="15365" width="20.42578125" style="5" bestFit="1" customWidth="1"/>
    <col min="15366" max="15366" width="27.42578125" style="5" customWidth="1"/>
    <col min="15367" max="15367" width="14.7109375" style="5" bestFit="1" customWidth="1"/>
    <col min="15368" max="15368" width="24.42578125" style="5" customWidth="1"/>
    <col min="15369" max="15369" width="15" style="5" bestFit="1" customWidth="1"/>
    <col min="15370" max="15370" width="9.140625" style="5"/>
    <col min="15371" max="15371" width="13.140625" style="5" bestFit="1" customWidth="1"/>
    <col min="15372" max="15372" width="10.42578125" style="5" bestFit="1" customWidth="1"/>
    <col min="15373" max="15616" width="9.140625" style="5"/>
    <col min="15617" max="15617" width="0" style="5" hidden="1" customWidth="1"/>
    <col min="15618" max="15618" width="9.42578125" style="5" bestFit="1" customWidth="1"/>
    <col min="15619" max="15619" width="42.7109375" style="5" customWidth="1"/>
    <col min="15620" max="15621" width="20.42578125" style="5" bestFit="1" customWidth="1"/>
    <col min="15622" max="15622" width="27.42578125" style="5" customWidth="1"/>
    <col min="15623" max="15623" width="14.7109375" style="5" bestFit="1" customWidth="1"/>
    <col min="15624" max="15624" width="24.42578125" style="5" customWidth="1"/>
    <col min="15625" max="15625" width="15" style="5" bestFit="1" customWidth="1"/>
    <col min="15626" max="15626" width="9.140625" style="5"/>
    <col min="15627" max="15627" width="13.140625" style="5" bestFit="1" customWidth="1"/>
    <col min="15628" max="15628" width="10.42578125" style="5" bestFit="1" customWidth="1"/>
    <col min="15629" max="15872" width="9.140625" style="5"/>
    <col min="15873" max="15873" width="0" style="5" hidden="1" customWidth="1"/>
    <col min="15874" max="15874" width="9.42578125" style="5" bestFit="1" customWidth="1"/>
    <col min="15875" max="15875" width="42.7109375" style="5" customWidth="1"/>
    <col min="15876" max="15877" width="20.42578125" style="5" bestFit="1" customWidth="1"/>
    <col min="15878" max="15878" width="27.42578125" style="5" customWidth="1"/>
    <col min="15879" max="15879" width="14.7109375" style="5" bestFit="1" customWidth="1"/>
    <col min="15880" max="15880" width="24.42578125" style="5" customWidth="1"/>
    <col min="15881" max="15881" width="15" style="5" bestFit="1" customWidth="1"/>
    <col min="15882" max="15882" width="9.140625" style="5"/>
    <col min="15883" max="15883" width="13.140625" style="5" bestFit="1" customWidth="1"/>
    <col min="15884" max="15884" width="10.42578125" style="5" bestFit="1" customWidth="1"/>
    <col min="15885" max="16128" width="9.140625" style="5"/>
    <col min="16129" max="16129" width="0" style="5" hidden="1" customWidth="1"/>
    <col min="16130" max="16130" width="9.42578125" style="5" bestFit="1" customWidth="1"/>
    <col min="16131" max="16131" width="42.7109375" style="5" customWidth="1"/>
    <col min="16132" max="16133" width="20.42578125" style="5" bestFit="1" customWidth="1"/>
    <col min="16134" max="16134" width="27.42578125" style="5" customWidth="1"/>
    <col min="16135" max="16135" width="14.7109375" style="5" bestFit="1" customWidth="1"/>
    <col min="16136" max="16136" width="24.42578125" style="5" customWidth="1"/>
    <col min="16137" max="16137" width="15" style="5" bestFit="1" customWidth="1"/>
    <col min="16138" max="16138" width="9.140625" style="5"/>
    <col min="16139" max="16139" width="13.140625" style="5" bestFit="1" customWidth="1"/>
    <col min="16140" max="16140" width="10.42578125" style="5" bestFit="1" customWidth="1"/>
    <col min="16141" max="16384" width="9.140625" style="5"/>
  </cols>
  <sheetData>
    <row r="1" spans="2:11" s="5" customFormat="1" ht="14.25" hidden="1" customHeight="1" thickBot="1">
      <c r="B1" s="110"/>
      <c r="C1" s="110"/>
      <c r="D1" s="110"/>
      <c r="E1" s="110"/>
      <c r="F1" s="110"/>
      <c r="G1" s="110"/>
      <c r="H1" s="122"/>
      <c r="I1" s="32"/>
    </row>
    <row r="2" spans="2:11" s="5" customFormat="1">
      <c r="B2" s="1" t="s">
        <v>0</v>
      </c>
      <c r="C2" s="2"/>
      <c r="D2" s="2"/>
      <c r="E2" s="2"/>
      <c r="F2" s="2"/>
      <c r="G2" s="2"/>
      <c r="H2" s="179"/>
      <c r="I2" s="32"/>
      <c r="K2" s="32"/>
    </row>
    <row r="3" spans="2:11" s="5" customFormat="1">
      <c r="B3" s="6" t="s">
        <v>1</v>
      </c>
      <c r="C3" s="7"/>
      <c r="D3" s="7"/>
      <c r="E3" s="7"/>
      <c r="F3" s="7"/>
      <c r="G3" s="7"/>
      <c r="H3" s="178"/>
      <c r="I3" s="32"/>
      <c r="K3" s="32"/>
    </row>
    <row r="4" spans="2:11" s="5" customFormat="1" ht="14.25" thickBot="1">
      <c r="B4" s="10" t="s">
        <v>2</v>
      </c>
      <c r="C4" s="11"/>
      <c r="D4" s="11"/>
      <c r="E4" s="11"/>
      <c r="F4" s="11"/>
      <c r="G4" s="11"/>
      <c r="H4" s="177"/>
      <c r="I4" s="32"/>
      <c r="K4" s="32"/>
    </row>
    <row r="5" spans="2:11" s="5" customFormat="1" ht="15" thickTop="1" thickBot="1">
      <c r="B5" s="13" t="s">
        <v>3</v>
      </c>
      <c r="C5" s="123" t="s">
        <v>4</v>
      </c>
      <c r="D5" s="124" t="s">
        <v>64</v>
      </c>
      <c r="E5" s="124" t="s">
        <v>65</v>
      </c>
      <c r="F5" s="125" t="s">
        <v>66</v>
      </c>
      <c r="G5" s="126" t="s">
        <v>8</v>
      </c>
      <c r="H5" s="124" t="s">
        <v>67</v>
      </c>
      <c r="I5" s="32"/>
      <c r="K5" s="32"/>
    </row>
    <row r="6" spans="2:11" s="5" customFormat="1" ht="16.5" thickTop="1" thickBot="1">
      <c r="B6" s="127">
        <v>5211</v>
      </c>
      <c r="C6" s="21" t="s">
        <v>10</v>
      </c>
      <c r="D6" s="128">
        <v>65362414</v>
      </c>
      <c r="E6" s="129">
        <v>63602365</v>
      </c>
      <c r="F6" s="130">
        <f>E6-D6</f>
        <v>-1760049</v>
      </c>
      <c r="G6" s="131">
        <f>F6/F$27</f>
        <v>8.4868555527732939E-2</v>
      </c>
      <c r="H6" s="132">
        <f>(E6/D6)-1</f>
        <v>-2.6927539732544137E-2</v>
      </c>
      <c r="I6" s="32"/>
      <c r="K6" s="32"/>
    </row>
    <row r="7" spans="2:11" s="32" customFormat="1" ht="16.5" thickTop="1" thickBot="1">
      <c r="B7" s="27">
        <v>5231</v>
      </c>
      <c r="C7" s="28" t="s">
        <v>11</v>
      </c>
      <c r="D7" s="133">
        <v>7203801</v>
      </c>
      <c r="E7" s="129">
        <v>7816980</v>
      </c>
      <c r="F7" s="130">
        <f t="shared" ref="F7:F27" si="0">E7-D7</f>
        <v>613179</v>
      </c>
      <c r="G7" s="134">
        <f t="shared" ref="G7:G27" si="1">F7/F$27</f>
        <v>-2.9567140465941437E-2</v>
      </c>
      <c r="H7" s="132">
        <f t="shared" ref="H7:H27" si="2">(E7/D7)-1</f>
        <v>8.5118814359252948E-2</v>
      </c>
    </row>
    <row r="8" spans="2:11" s="32" customFormat="1" ht="16.5" thickTop="1" thickBot="1">
      <c r="B8" s="27">
        <v>5251</v>
      </c>
      <c r="C8" s="28" t="s">
        <v>12</v>
      </c>
      <c r="D8" s="133">
        <v>56959811</v>
      </c>
      <c r="E8" s="129">
        <v>60324279</v>
      </c>
      <c r="F8" s="130">
        <f t="shared" si="0"/>
        <v>3364468</v>
      </c>
      <c r="G8" s="134">
        <f t="shared" si="1"/>
        <v>-0.16223272152041257</v>
      </c>
      <c r="H8" s="132">
        <f t="shared" si="2"/>
        <v>5.9067401048785051E-2</v>
      </c>
    </row>
    <row r="9" spans="2:11" s="32" customFormat="1" ht="16.5" thickTop="1" thickBot="1">
      <c r="B9" s="27">
        <v>5311</v>
      </c>
      <c r="C9" s="28" t="s">
        <v>13</v>
      </c>
      <c r="D9" s="133">
        <v>472973360</v>
      </c>
      <c r="E9" s="129">
        <v>449379709</v>
      </c>
      <c r="F9" s="130">
        <f t="shared" si="0"/>
        <v>-23593651</v>
      </c>
      <c r="G9" s="134">
        <f t="shared" si="1"/>
        <v>1.1376723488922478</v>
      </c>
      <c r="H9" s="132">
        <f t="shared" si="2"/>
        <v>-4.9883678438041423E-2</v>
      </c>
    </row>
    <row r="10" spans="2:11" s="32" customFormat="1" ht="16.5" thickTop="1" thickBot="1">
      <c r="B10" s="27">
        <v>5331</v>
      </c>
      <c r="C10" s="28" t="s">
        <v>14</v>
      </c>
      <c r="D10" s="133">
        <v>6823934</v>
      </c>
      <c r="E10" s="129">
        <v>7518797</v>
      </c>
      <c r="F10" s="130">
        <f t="shared" si="0"/>
        <v>694863</v>
      </c>
      <c r="G10" s="134">
        <f t="shared" si="1"/>
        <v>-3.3505896199291667E-2</v>
      </c>
      <c r="H10" s="132">
        <f t="shared" si="2"/>
        <v>0.10182733303106395</v>
      </c>
    </row>
    <row r="11" spans="2:11" s="32" customFormat="1" ht="16.5" thickTop="1" thickBot="1">
      <c r="B11" s="27">
        <v>5399</v>
      </c>
      <c r="C11" s="28" t="s">
        <v>15</v>
      </c>
      <c r="D11" s="133">
        <v>38882013</v>
      </c>
      <c r="E11" s="129">
        <v>41127314</v>
      </c>
      <c r="F11" s="130">
        <f t="shared" si="0"/>
        <v>2245301</v>
      </c>
      <c r="G11" s="134">
        <f t="shared" si="1"/>
        <v>-0.10826712926456838</v>
      </c>
      <c r="H11" s="132">
        <f t="shared" si="2"/>
        <v>5.7746521508544424E-2</v>
      </c>
    </row>
    <row r="12" spans="2:11" s="32" customFormat="1" ht="16.5" thickTop="1" thickBot="1">
      <c r="B12" s="27">
        <v>5411</v>
      </c>
      <c r="C12" s="28" t="s">
        <v>16</v>
      </c>
      <c r="D12" s="133">
        <v>426273522</v>
      </c>
      <c r="E12" s="135">
        <v>426149405</v>
      </c>
      <c r="F12" s="130">
        <f t="shared" si="0"/>
        <v>-124117</v>
      </c>
      <c r="G12" s="134">
        <f t="shared" si="1"/>
        <v>5.9848507095175358E-3</v>
      </c>
      <c r="H12" s="132">
        <f t="shared" si="2"/>
        <v>-2.9116751004765185E-4</v>
      </c>
    </row>
    <row r="13" spans="2:11" s="32" customFormat="1" ht="16.5" thickTop="1" thickBot="1">
      <c r="B13" s="27">
        <v>5421</v>
      </c>
      <c r="C13" s="28" t="s">
        <v>17</v>
      </c>
      <c r="D13" s="136">
        <v>563010</v>
      </c>
      <c r="E13" s="129">
        <v>566557</v>
      </c>
      <c r="F13" s="130">
        <f t="shared" si="0"/>
        <v>3547</v>
      </c>
      <c r="G13" s="134">
        <f t="shared" si="1"/>
        <v>-1.710343100998147E-4</v>
      </c>
      <c r="H13" s="132">
        <f t="shared" si="2"/>
        <v>6.300065718193304E-3</v>
      </c>
    </row>
    <row r="14" spans="2:11" s="32" customFormat="1" ht="16.5" thickTop="1" thickBot="1">
      <c r="B14" s="27">
        <v>5511</v>
      </c>
      <c r="C14" s="28" t="s">
        <v>18</v>
      </c>
      <c r="D14" s="133">
        <v>304639550</v>
      </c>
      <c r="E14" s="135">
        <v>320052956</v>
      </c>
      <c r="F14" s="130">
        <f t="shared" si="0"/>
        <v>15413406</v>
      </c>
      <c r="G14" s="134">
        <f t="shared" si="1"/>
        <v>-0.74322561643595841</v>
      </c>
      <c r="H14" s="132">
        <f t="shared" si="2"/>
        <v>5.0595551365540059E-2</v>
      </c>
    </row>
    <row r="15" spans="2:11" s="32" customFormat="1" ht="16.5" thickTop="1" thickBot="1">
      <c r="B15" s="27">
        <v>5531</v>
      </c>
      <c r="C15" s="28" t="s">
        <v>19</v>
      </c>
      <c r="D15" s="136">
        <v>135615071</v>
      </c>
      <c r="E15" s="137">
        <v>134917210</v>
      </c>
      <c r="F15" s="130">
        <f t="shared" si="0"/>
        <v>-697861</v>
      </c>
      <c r="G15" s="134">
        <f t="shared" si="1"/>
        <v>3.3650458043576761E-2</v>
      </c>
      <c r="H15" s="132">
        <f t="shared" si="2"/>
        <v>-5.1458956209963214E-3</v>
      </c>
    </row>
    <row r="16" spans="2:11" s="32" customFormat="1" ht="16.5" thickTop="1" thickBot="1">
      <c r="B16" s="27">
        <v>5541</v>
      </c>
      <c r="C16" s="28" t="s">
        <v>20</v>
      </c>
      <c r="D16" s="133">
        <v>293671530</v>
      </c>
      <c r="E16" s="137">
        <v>302302059</v>
      </c>
      <c r="F16" s="138">
        <f t="shared" si="0"/>
        <v>8630529</v>
      </c>
      <c r="G16" s="134">
        <f t="shared" si="1"/>
        <v>-0.41615916924483892</v>
      </c>
      <c r="H16" s="132">
        <f t="shared" si="2"/>
        <v>2.93883748281627E-2</v>
      </c>
    </row>
    <row r="17" spans="2:12" s="32" customFormat="1" ht="16.5" thickTop="1" thickBot="1">
      <c r="B17" s="27">
        <v>5611</v>
      </c>
      <c r="C17" s="28" t="s">
        <v>21</v>
      </c>
      <c r="D17" s="133">
        <v>6060932</v>
      </c>
      <c r="E17" s="129">
        <v>6248970</v>
      </c>
      <c r="F17" s="130">
        <f t="shared" si="0"/>
        <v>188038</v>
      </c>
      <c r="G17" s="134">
        <f t="shared" si="1"/>
        <v>-9.0670847483927137E-3</v>
      </c>
      <c r="H17" s="132">
        <f t="shared" si="2"/>
        <v>3.1024601496931536E-2</v>
      </c>
    </row>
    <row r="18" spans="2:12" s="32" customFormat="1" ht="16.5" thickTop="1" thickBot="1">
      <c r="B18" s="27">
        <v>5621</v>
      </c>
      <c r="C18" s="28" t="s">
        <v>22</v>
      </c>
      <c r="D18" s="133">
        <v>13967112</v>
      </c>
      <c r="E18" s="135">
        <v>14688277</v>
      </c>
      <c r="F18" s="130">
        <f t="shared" si="0"/>
        <v>721165</v>
      </c>
      <c r="G18" s="134">
        <f t="shared" si="1"/>
        <v>-3.4774163587012366E-2</v>
      </c>
      <c r="H18" s="132">
        <f t="shared" si="2"/>
        <v>5.1633079193465381E-2</v>
      </c>
    </row>
    <row r="19" spans="2:12" s="32" customFormat="1" ht="16.5" thickTop="1" thickBot="1">
      <c r="B19" s="27">
        <v>5661</v>
      </c>
      <c r="C19" s="28" t="s">
        <v>23</v>
      </c>
      <c r="D19" s="133">
        <v>25711270</v>
      </c>
      <c r="E19" s="129">
        <v>25236255</v>
      </c>
      <c r="F19" s="130">
        <f t="shared" si="0"/>
        <v>-475015</v>
      </c>
      <c r="G19" s="134">
        <f t="shared" si="1"/>
        <v>2.2904951455332247E-2</v>
      </c>
      <c r="H19" s="132">
        <f t="shared" si="2"/>
        <v>-1.8474972259246658E-2</v>
      </c>
    </row>
    <row r="20" spans="2:12" s="32" customFormat="1" ht="16.5" thickTop="1" thickBot="1">
      <c r="B20" s="27">
        <v>5712</v>
      </c>
      <c r="C20" s="28" t="s">
        <v>24</v>
      </c>
      <c r="D20" s="133">
        <v>53126937</v>
      </c>
      <c r="E20" s="135">
        <v>56932746</v>
      </c>
      <c r="F20" s="130">
        <f t="shared" si="0"/>
        <v>3805809</v>
      </c>
      <c r="G20" s="134">
        <f t="shared" si="1"/>
        <v>-0.18351393196692012</v>
      </c>
      <c r="H20" s="132">
        <f t="shared" si="2"/>
        <v>7.1636145708908527E-2</v>
      </c>
    </row>
    <row r="21" spans="2:12" s="32" customFormat="1" ht="16.5" thickTop="1" thickBot="1">
      <c r="B21" s="27" t="s">
        <v>25</v>
      </c>
      <c r="C21" s="28" t="s">
        <v>26</v>
      </c>
      <c r="D21" s="133">
        <v>69144341</v>
      </c>
      <c r="E21" s="129">
        <v>69356002</v>
      </c>
      <c r="F21" s="130">
        <f t="shared" si="0"/>
        <v>211661</v>
      </c>
      <c r="G21" s="134">
        <f t="shared" si="1"/>
        <v>-1.0206172289268926E-2</v>
      </c>
      <c r="H21" s="132">
        <f t="shared" si="2"/>
        <v>3.0611471154233794E-3</v>
      </c>
    </row>
    <row r="22" spans="2:12" s="32" customFormat="1" ht="16.5" thickTop="1" thickBot="1">
      <c r="B22" s="27">
        <v>5812</v>
      </c>
      <c r="C22" s="28" t="s">
        <v>27</v>
      </c>
      <c r="D22" s="133">
        <v>306259780</v>
      </c>
      <c r="E22" s="135">
        <v>293806466</v>
      </c>
      <c r="F22" s="130">
        <f t="shared" si="0"/>
        <v>-12453314</v>
      </c>
      <c r="G22" s="134">
        <f t="shared" si="1"/>
        <v>0.60049167421662353</v>
      </c>
      <c r="H22" s="132">
        <f t="shared" si="2"/>
        <v>-4.0662583901810434E-2</v>
      </c>
      <c r="K22" s="5"/>
    </row>
    <row r="23" spans="2:12" s="32" customFormat="1" ht="16.5" thickTop="1" thickBot="1">
      <c r="B23" s="27">
        <v>5912</v>
      </c>
      <c r="C23" s="28" t="s">
        <v>28</v>
      </c>
      <c r="D23" s="133">
        <v>332434108</v>
      </c>
      <c r="E23" s="137">
        <v>316086832</v>
      </c>
      <c r="F23" s="130">
        <f t="shared" si="0"/>
        <v>-16347276</v>
      </c>
      <c r="G23" s="134">
        <f t="shared" si="1"/>
        <v>0.78825629339477254</v>
      </c>
      <c r="H23" s="132">
        <f t="shared" si="2"/>
        <v>-4.9174484827531617E-2</v>
      </c>
      <c r="K23" s="5"/>
    </row>
    <row r="24" spans="2:12" s="32" customFormat="1" ht="16.5" thickTop="1" thickBot="1">
      <c r="B24" s="27" t="s">
        <v>29</v>
      </c>
      <c r="C24" s="28" t="s">
        <v>30</v>
      </c>
      <c r="D24" s="133">
        <v>23918966</v>
      </c>
      <c r="E24" s="129">
        <v>21869645</v>
      </c>
      <c r="F24" s="130">
        <f t="shared" si="0"/>
        <v>-2049321</v>
      </c>
      <c r="G24" s="134">
        <f t="shared" si="1"/>
        <v>9.8817085821274978E-2</v>
      </c>
      <c r="H24" s="132">
        <f t="shared" si="2"/>
        <v>-8.5677658474032747E-2</v>
      </c>
      <c r="K24" s="139"/>
    </row>
    <row r="25" spans="2:12" s="32" customFormat="1" ht="16.5" thickTop="1" thickBot="1">
      <c r="B25" s="27">
        <v>5944</v>
      </c>
      <c r="C25" s="28" t="s">
        <v>31</v>
      </c>
      <c r="D25" s="136">
        <v>19066185</v>
      </c>
      <c r="E25" s="140">
        <v>18789583</v>
      </c>
      <c r="F25" s="130">
        <f t="shared" si="0"/>
        <v>-276602</v>
      </c>
      <c r="G25" s="134">
        <f t="shared" si="1"/>
        <v>1.3337590144411882E-2</v>
      </c>
      <c r="H25" s="132">
        <f t="shared" si="2"/>
        <v>-1.4507464393112679E-2</v>
      </c>
      <c r="K25" s="139"/>
    </row>
    <row r="26" spans="2:12" s="32" customFormat="1" ht="16.5" thickTop="1" thickBot="1">
      <c r="B26" s="34" t="s">
        <v>32</v>
      </c>
      <c r="C26" s="35" t="s">
        <v>33</v>
      </c>
      <c r="D26" s="133">
        <v>175449803</v>
      </c>
      <c r="E26" s="129">
        <v>176596512</v>
      </c>
      <c r="F26" s="141">
        <f t="shared" si="0"/>
        <v>1146709</v>
      </c>
      <c r="G26" s="142">
        <f t="shared" si="1"/>
        <v>-5.5293651733929632E-2</v>
      </c>
      <c r="H26" s="143">
        <f t="shared" si="2"/>
        <v>6.5358238105288624E-3</v>
      </c>
      <c r="K26" s="5"/>
    </row>
    <row r="27" spans="2:12" s="5" customFormat="1" ht="16.5" thickTop="1" thickBot="1">
      <c r="B27" s="144" t="s">
        <v>34</v>
      </c>
      <c r="C27" s="145"/>
      <c r="D27" s="146">
        <v>2834107449</v>
      </c>
      <c r="E27" s="147">
        <v>2813368920</v>
      </c>
      <c r="F27" s="148">
        <f t="shared" si="0"/>
        <v>-20738529</v>
      </c>
      <c r="G27" s="149">
        <f t="shared" si="1"/>
        <v>1</v>
      </c>
      <c r="H27" s="150">
        <f t="shared" si="2"/>
        <v>-7.3174815610175248E-3</v>
      </c>
      <c r="I27" s="32"/>
    </row>
    <row r="28" spans="2:12" s="5" customFormat="1" ht="15" thickTop="1" thickBot="1">
      <c r="B28" s="45"/>
      <c r="C28" s="46"/>
      <c r="D28" s="46"/>
      <c r="E28" s="46"/>
      <c r="F28" s="46"/>
      <c r="G28" s="46"/>
      <c r="H28" s="151"/>
      <c r="I28" s="32"/>
      <c r="K28" s="139"/>
    </row>
    <row r="29" spans="2:12" s="5" customFormat="1" ht="15" thickTop="1" thickBot="1">
      <c r="B29" s="152" t="s">
        <v>35</v>
      </c>
      <c r="C29" s="153" t="s">
        <v>4</v>
      </c>
      <c r="D29" s="124" t="s">
        <v>64</v>
      </c>
      <c r="E29" s="154" t="s">
        <v>65</v>
      </c>
      <c r="F29" s="125" t="s">
        <v>66</v>
      </c>
      <c r="G29" s="155" t="s">
        <v>8</v>
      </c>
      <c r="H29" s="124" t="s">
        <v>67</v>
      </c>
      <c r="I29" s="32"/>
      <c r="L29" s="156"/>
    </row>
    <row r="30" spans="2:12" s="5" customFormat="1" ht="16.5" thickTop="1" thickBot="1">
      <c r="B30" s="157">
        <v>1</v>
      </c>
      <c r="C30" s="158" t="s">
        <v>36</v>
      </c>
      <c r="D30" s="136">
        <v>839683635</v>
      </c>
      <c r="E30" s="137">
        <v>811646945</v>
      </c>
      <c r="F30" s="58">
        <f>E30-D30</f>
        <v>-28036690</v>
      </c>
      <c r="G30" s="78">
        <f>F30/F$33</f>
        <v>1.351913146781047</v>
      </c>
      <c r="H30" s="132">
        <f>(E30/D30)-1</f>
        <v>-3.3389587258062958E-2</v>
      </c>
      <c r="I30" s="32"/>
    </row>
    <row r="31" spans="2:12" s="5" customFormat="1" ht="16.5" thickTop="1" thickBot="1">
      <c r="B31" s="27">
        <v>2</v>
      </c>
      <c r="C31" s="28" t="s">
        <v>68</v>
      </c>
      <c r="D31" s="133">
        <v>1116297547</v>
      </c>
      <c r="E31" s="129">
        <v>1155768249</v>
      </c>
      <c r="F31" s="58">
        <f>E31-D31</f>
        <v>39470702</v>
      </c>
      <c r="G31" s="78">
        <f>F31/F$33</f>
        <v>-1.903254661890436</v>
      </c>
      <c r="H31" s="132">
        <f>(E31/D31)-1</f>
        <v>3.535858526794744E-2</v>
      </c>
      <c r="I31" s="32"/>
    </row>
    <row r="32" spans="2:12" s="5" customFormat="1" ht="16.5" thickTop="1" thickBot="1">
      <c r="B32" s="34">
        <v>3</v>
      </c>
      <c r="C32" s="59" t="s">
        <v>38</v>
      </c>
      <c r="D32" s="133">
        <v>878126267</v>
      </c>
      <c r="E32" s="129">
        <v>845953726</v>
      </c>
      <c r="F32" s="58">
        <f>E32-D32</f>
        <v>-32172541</v>
      </c>
      <c r="G32" s="80">
        <f>F32/F$33</f>
        <v>1.551341515109389</v>
      </c>
      <c r="H32" s="37">
        <f>(E32/D32)-1</f>
        <v>-3.6637716247702179E-2</v>
      </c>
      <c r="I32" s="32"/>
    </row>
    <row r="33" spans="2:11" s="5" customFormat="1" ht="16.5" thickTop="1" thickBot="1">
      <c r="B33" s="144" t="s">
        <v>34</v>
      </c>
      <c r="C33" s="159"/>
      <c r="D33" s="160">
        <v>2834107449</v>
      </c>
      <c r="E33" s="161">
        <v>2813368920</v>
      </c>
      <c r="F33" s="42">
        <f>E33-D33</f>
        <v>-20738529</v>
      </c>
      <c r="G33" s="69">
        <f>F33/F$33</f>
        <v>1</v>
      </c>
      <c r="H33" s="162">
        <f>(E33/D33)-1</f>
        <v>-7.3174815610175248E-3</v>
      </c>
      <c r="I33" s="32"/>
    </row>
    <row r="34" spans="2:11" s="5" customFormat="1" ht="15" thickTop="1" thickBot="1">
      <c r="B34" s="45"/>
      <c r="C34" s="46"/>
      <c r="D34" s="46"/>
      <c r="E34" s="46"/>
      <c r="F34" s="46"/>
      <c r="G34" s="46"/>
      <c r="H34" s="151"/>
      <c r="I34" s="32"/>
    </row>
    <row r="35" spans="2:11" s="5" customFormat="1" ht="15" thickTop="1" thickBot="1">
      <c r="B35" s="13" t="s">
        <v>39</v>
      </c>
      <c r="C35" s="163" t="s">
        <v>4</v>
      </c>
      <c r="D35" s="124" t="s">
        <v>64</v>
      </c>
      <c r="E35" s="124" t="s">
        <v>65</v>
      </c>
      <c r="F35" s="164" t="s">
        <v>66</v>
      </c>
      <c r="G35" s="165" t="s">
        <v>8</v>
      </c>
      <c r="H35" s="124" t="s">
        <v>67</v>
      </c>
      <c r="I35" s="32"/>
    </row>
    <row r="36" spans="2:11" s="5" customFormat="1" ht="16.5" thickTop="1" thickBot="1">
      <c r="B36" s="27">
        <v>1</v>
      </c>
      <c r="C36" s="21" t="s">
        <v>40</v>
      </c>
      <c r="D36" s="128">
        <v>106001788</v>
      </c>
      <c r="E36" s="137">
        <v>102141401</v>
      </c>
      <c r="F36" s="166">
        <f>E36-D36</f>
        <v>-3860387</v>
      </c>
      <c r="G36" s="76">
        <f>F36/F$45</f>
        <v>0.18614565189266799</v>
      </c>
      <c r="H36" s="167">
        <f>(E36/D36)-1</f>
        <v>-3.641813098473401E-2</v>
      </c>
      <c r="I36" s="32"/>
    </row>
    <row r="37" spans="2:11" s="5" customFormat="1" ht="16.5" thickTop="1" thickBot="1">
      <c r="B37" s="27">
        <v>2</v>
      </c>
      <c r="C37" s="28" t="s">
        <v>41</v>
      </c>
      <c r="D37" s="129">
        <v>254616997</v>
      </c>
      <c r="E37" s="129">
        <v>246764060</v>
      </c>
      <c r="F37" s="168">
        <f t="shared" ref="F37:F45" si="3">E37-D37</f>
        <v>-7852937</v>
      </c>
      <c r="G37" s="78">
        <f t="shared" ref="G37:G45" si="4">F37/F$45</f>
        <v>0.37866412801023641</v>
      </c>
      <c r="H37" s="26">
        <f t="shared" ref="H37:H45" si="5">(E37/D37)-1</f>
        <v>-3.0842155443377539E-2</v>
      </c>
      <c r="I37" s="32"/>
    </row>
    <row r="38" spans="2:11" s="5" customFormat="1" ht="16.5" thickTop="1" thickBot="1">
      <c r="B38" s="27">
        <v>3</v>
      </c>
      <c r="C38" s="28" t="s">
        <v>42</v>
      </c>
      <c r="D38" s="129">
        <v>569015273</v>
      </c>
      <c r="E38" s="129">
        <v>555196519</v>
      </c>
      <c r="F38" s="168">
        <f t="shared" si="3"/>
        <v>-13818754</v>
      </c>
      <c r="G38" s="78">
        <f t="shared" si="4"/>
        <v>0.66633240959375661</v>
      </c>
      <c r="H38" s="26">
        <f t="shared" si="5"/>
        <v>-2.4285383285309492E-2</v>
      </c>
      <c r="I38" s="32"/>
    </row>
    <row r="39" spans="2:11" s="5" customFormat="1" ht="16.5" thickTop="1" thickBot="1">
      <c r="B39" s="27">
        <v>4</v>
      </c>
      <c r="C39" s="28" t="s">
        <v>43</v>
      </c>
      <c r="D39" s="136">
        <v>501777445</v>
      </c>
      <c r="E39" s="135">
        <v>488392204</v>
      </c>
      <c r="F39" s="168">
        <f t="shared" si="3"/>
        <v>-13385241</v>
      </c>
      <c r="G39" s="78">
        <f t="shared" si="4"/>
        <v>0.64542866082739037</v>
      </c>
      <c r="H39" s="26">
        <f t="shared" si="5"/>
        <v>-2.6675652987949716E-2</v>
      </c>
      <c r="I39" s="32"/>
    </row>
    <row r="40" spans="2:11" s="5" customFormat="1" ht="16.5" thickTop="1" thickBot="1">
      <c r="B40" s="27">
        <v>5</v>
      </c>
      <c r="C40" s="28" t="s">
        <v>44</v>
      </c>
      <c r="D40" s="129">
        <v>65555677</v>
      </c>
      <c r="E40" s="129">
        <v>65932195</v>
      </c>
      <c r="F40" s="168">
        <f t="shared" si="3"/>
        <v>376518</v>
      </c>
      <c r="G40" s="78">
        <f t="shared" si="4"/>
        <v>-1.8155482483834799E-2</v>
      </c>
      <c r="H40" s="26">
        <f t="shared" si="5"/>
        <v>5.7434842752062121E-3</v>
      </c>
      <c r="I40" s="32"/>
    </row>
    <row r="41" spans="2:11" s="5" customFormat="1" ht="16.5" thickTop="1" thickBot="1">
      <c r="B41" s="27">
        <v>6</v>
      </c>
      <c r="C41" s="28" t="s">
        <v>45</v>
      </c>
      <c r="D41" s="129">
        <v>45979671</v>
      </c>
      <c r="E41" s="129">
        <v>45645540</v>
      </c>
      <c r="F41" s="168">
        <f t="shared" si="3"/>
        <v>-334131</v>
      </c>
      <c r="G41" s="78">
        <f t="shared" si="4"/>
        <v>1.6111605601342314E-2</v>
      </c>
      <c r="H41" s="26">
        <f t="shared" si="5"/>
        <v>-7.2669288999479553E-3</v>
      </c>
      <c r="I41" s="32"/>
    </row>
    <row r="42" spans="2:11" s="5" customFormat="1" ht="16.5" thickTop="1" thickBot="1">
      <c r="B42" s="27">
        <v>7</v>
      </c>
      <c r="C42" s="28" t="s">
        <v>46</v>
      </c>
      <c r="D42" s="129">
        <v>170089379</v>
      </c>
      <c r="E42" s="129">
        <v>168741725</v>
      </c>
      <c r="F42" s="168">
        <f t="shared" si="3"/>
        <v>-1347654</v>
      </c>
      <c r="G42" s="78">
        <f t="shared" si="4"/>
        <v>6.4983104635820604E-2</v>
      </c>
      <c r="H42" s="26">
        <f t="shared" si="5"/>
        <v>-7.9232107726138201E-3</v>
      </c>
      <c r="I42" s="32"/>
    </row>
    <row r="43" spans="2:11" s="5" customFormat="1" ht="16.5" thickTop="1" thickBot="1">
      <c r="B43" s="27">
        <v>8</v>
      </c>
      <c r="C43" s="28" t="s">
        <v>47</v>
      </c>
      <c r="D43" s="136">
        <v>281793052</v>
      </c>
      <c r="E43" s="135">
        <v>272526926</v>
      </c>
      <c r="F43" s="168">
        <f t="shared" si="3"/>
        <v>-9266126</v>
      </c>
      <c r="G43" s="78">
        <f t="shared" si="4"/>
        <v>0.44680729284126181</v>
      </c>
      <c r="H43" s="26">
        <f t="shared" si="5"/>
        <v>-3.2882734099490829E-2</v>
      </c>
      <c r="I43" s="32"/>
    </row>
    <row r="44" spans="2:11" s="5" customFormat="1" ht="16.5" thickTop="1" thickBot="1">
      <c r="B44" s="169">
        <v>9</v>
      </c>
      <c r="C44" s="35" t="s">
        <v>48</v>
      </c>
      <c r="D44" s="129">
        <v>839278166</v>
      </c>
      <c r="E44" s="129">
        <v>868028351</v>
      </c>
      <c r="F44" s="170">
        <f t="shared" si="3"/>
        <v>28750185</v>
      </c>
      <c r="G44" s="80">
        <f t="shared" si="4"/>
        <v>-1.3863174673574967</v>
      </c>
      <c r="H44" s="37">
        <f t="shared" si="5"/>
        <v>3.4255847661358141E-2</v>
      </c>
      <c r="I44" s="32"/>
    </row>
    <row r="45" spans="2:11" s="5" customFormat="1" ht="16.5" thickTop="1" thickBot="1">
      <c r="B45" s="38" t="s">
        <v>34</v>
      </c>
      <c r="C45" s="65"/>
      <c r="D45" s="171">
        <v>2834107449</v>
      </c>
      <c r="E45" s="172">
        <v>2813368920</v>
      </c>
      <c r="F45" s="173">
        <f t="shared" si="3"/>
        <v>-20738529</v>
      </c>
      <c r="G45" s="174">
        <f t="shared" si="4"/>
        <v>1</v>
      </c>
      <c r="H45" s="84">
        <f t="shared" si="5"/>
        <v>-7.3174815610175248E-3</v>
      </c>
      <c r="I45" s="175"/>
      <c r="K45" s="64"/>
    </row>
    <row r="46" spans="2:11" s="5" customFormat="1" ht="14.25" thickTop="1">
      <c r="B46" s="85" t="s">
        <v>49</v>
      </c>
      <c r="C46" s="86"/>
      <c r="D46" s="87"/>
      <c r="E46" s="88" t="s">
        <v>50</v>
      </c>
      <c r="F46" s="88"/>
      <c r="G46" s="88"/>
      <c r="H46" s="90"/>
      <c r="I46" s="32"/>
    </row>
    <row r="47" spans="2:11" s="5" customFormat="1">
      <c r="B47" s="91" t="s">
        <v>51</v>
      </c>
      <c r="C47" s="92"/>
      <c r="D47" s="93"/>
      <c r="E47" s="89"/>
      <c r="F47" s="89"/>
      <c r="G47" s="89"/>
      <c r="H47" s="94"/>
      <c r="I47" s="32"/>
    </row>
    <row r="48" spans="2:11" s="5" customFormat="1">
      <c r="B48" s="95" t="s">
        <v>52</v>
      </c>
      <c r="C48" s="96"/>
      <c r="D48" s="96"/>
      <c r="E48" s="97" t="s">
        <v>53</v>
      </c>
      <c r="F48" s="97"/>
      <c r="G48" s="97"/>
      <c r="H48" s="98"/>
      <c r="I48" s="32"/>
    </row>
    <row r="49" spans="1:11">
      <c r="B49" s="99" t="s">
        <v>54</v>
      </c>
      <c r="C49" s="96"/>
      <c r="D49" s="96"/>
      <c r="E49" s="100" t="s">
        <v>55</v>
      </c>
      <c r="F49" s="101"/>
      <c r="G49" s="101"/>
      <c r="H49" s="102"/>
    </row>
    <row r="50" spans="1:11" s="64" customFormat="1" ht="14.25">
      <c r="A50" s="63"/>
      <c r="B50" s="103" t="s">
        <v>56</v>
      </c>
      <c r="C50" s="93"/>
      <c r="D50" s="93"/>
      <c r="E50" s="104" t="s">
        <v>57</v>
      </c>
      <c r="F50" s="104"/>
      <c r="G50" s="105"/>
      <c r="H50" s="106"/>
      <c r="K50" s="5"/>
    </row>
    <row r="51" spans="1:11">
      <c r="B51" s="107"/>
      <c r="C51" s="108"/>
      <c r="D51" s="108"/>
      <c r="E51" s="96" t="s">
        <v>58</v>
      </c>
      <c r="F51" s="96"/>
      <c r="G51" s="96"/>
      <c r="H51" s="109"/>
    </row>
    <row r="52" spans="1:11">
      <c r="B52" s="107"/>
      <c r="C52" s="110"/>
      <c r="D52" s="110"/>
      <c r="E52" s="111" t="s">
        <v>59</v>
      </c>
      <c r="F52" s="112"/>
      <c r="G52" s="112"/>
      <c r="H52" s="113"/>
    </row>
    <row r="53" spans="1:11">
      <c r="B53" s="107"/>
      <c r="C53" s="110"/>
      <c r="D53" s="110"/>
      <c r="E53" s="111" t="s">
        <v>60</v>
      </c>
      <c r="F53" s="112"/>
      <c r="G53" s="112"/>
      <c r="H53" s="113"/>
    </row>
    <row r="54" spans="1:11">
      <c r="B54" s="114" t="s">
        <v>61</v>
      </c>
      <c r="C54" s="115"/>
      <c r="D54" s="115"/>
      <c r="E54" s="176" t="s">
        <v>62</v>
      </c>
      <c r="F54" s="176"/>
      <c r="G54" s="176"/>
      <c r="H54" s="122"/>
    </row>
    <row r="55" spans="1:11" ht="14.25" thickBot="1">
      <c r="B55" s="118"/>
      <c r="C55" s="119"/>
      <c r="D55" s="119"/>
      <c r="E55" s="120" t="s">
        <v>69</v>
      </c>
      <c r="F55" s="120"/>
      <c r="G55" s="120"/>
      <c r="H55" s="121"/>
    </row>
    <row r="56" spans="1:11" ht="14.25" thickTop="1"/>
  </sheetData>
  <mergeCells count="8">
    <mergeCell ref="E48:H48"/>
    <mergeCell ref="E54:G54"/>
    <mergeCell ref="B2:H2"/>
    <mergeCell ref="B3:H3"/>
    <mergeCell ref="B4:H4"/>
    <mergeCell ref="B46:C46"/>
    <mergeCell ref="E46:H47"/>
    <mergeCell ref="B47:C47"/>
  </mergeCells>
  <printOptions horizontalCentered="1"/>
  <pageMargins left="0.7" right="0.7" top="0.75" bottom="0.75" header="0.3" footer="0.3"/>
  <pageSetup scale="75" fitToHeight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5"/>
  <sheetViews>
    <sheetView tabSelected="1" workbookViewId="0">
      <selection sqref="A1:G1"/>
    </sheetView>
  </sheetViews>
  <sheetFormatPr defaultRowHeight="13.5"/>
  <cols>
    <col min="1" max="1" width="9.140625" style="5"/>
    <col min="2" max="2" width="41.7109375" style="5" customWidth="1"/>
    <col min="3" max="3" width="21.5703125" style="5" customWidth="1"/>
    <col min="4" max="4" width="17.7109375" style="5" bestFit="1" customWidth="1"/>
    <col min="5" max="5" width="16.42578125" style="5" customWidth="1"/>
    <col min="6" max="6" width="17.7109375" style="5" customWidth="1"/>
    <col min="7" max="7" width="37.28515625" style="5" customWidth="1"/>
    <col min="8" max="257" width="9.140625" style="5"/>
    <col min="258" max="258" width="41.7109375" style="5" customWidth="1"/>
    <col min="259" max="259" width="21.5703125" style="5" customWidth="1"/>
    <col min="260" max="260" width="17.7109375" style="5" bestFit="1" customWidth="1"/>
    <col min="261" max="261" width="16.42578125" style="5" customWidth="1"/>
    <col min="262" max="262" width="17.7109375" style="5" customWidth="1"/>
    <col min="263" max="263" width="37.28515625" style="5" customWidth="1"/>
    <col min="264" max="513" width="9.140625" style="5"/>
    <col min="514" max="514" width="41.7109375" style="5" customWidth="1"/>
    <col min="515" max="515" width="21.5703125" style="5" customWidth="1"/>
    <col min="516" max="516" width="17.7109375" style="5" bestFit="1" customWidth="1"/>
    <col min="517" max="517" width="16.42578125" style="5" customWidth="1"/>
    <col min="518" max="518" width="17.7109375" style="5" customWidth="1"/>
    <col min="519" max="519" width="37.28515625" style="5" customWidth="1"/>
    <col min="520" max="769" width="9.140625" style="5"/>
    <col min="770" max="770" width="41.7109375" style="5" customWidth="1"/>
    <col min="771" max="771" width="21.5703125" style="5" customWidth="1"/>
    <col min="772" max="772" width="17.7109375" style="5" bestFit="1" customWidth="1"/>
    <col min="773" max="773" width="16.42578125" style="5" customWidth="1"/>
    <col min="774" max="774" width="17.7109375" style="5" customWidth="1"/>
    <col min="775" max="775" width="37.28515625" style="5" customWidth="1"/>
    <col min="776" max="1025" width="9.140625" style="5"/>
    <col min="1026" max="1026" width="41.7109375" style="5" customWidth="1"/>
    <col min="1027" max="1027" width="21.5703125" style="5" customWidth="1"/>
    <col min="1028" max="1028" width="17.7109375" style="5" bestFit="1" customWidth="1"/>
    <col min="1029" max="1029" width="16.42578125" style="5" customWidth="1"/>
    <col min="1030" max="1030" width="17.7109375" style="5" customWidth="1"/>
    <col min="1031" max="1031" width="37.28515625" style="5" customWidth="1"/>
    <col min="1032" max="1281" width="9.140625" style="5"/>
    <col min="1282" max="1282" width="41.7109375" style="5" customWidth="1"/>
    <col min="1283" max="1283" width="21.5703125" style="5" customWidth="1"/>
    <col min="1284" max="1284" width="17.7109375" style="5" bestFit="1" customWidth="1"/>
    <col min="1285" max="1285" width="16.42578125" style="5" customWidth="1"/>
    <col min="1286" max="1286" width="17.7109375" style="5" customWidth="1"/>
    <col min="1287" max="1287" width="37.28515625" style="5" customWidth="1"/>
    <col min="1288" max="1537" width="9.140625" style="5"/>
    <col min="1538" max="1538" width="41.7109375" style="5" customWidth="1"/>
    <col min="1539" max="1539" width="21.5703125" style="5" customWidth="1"/>
    <col min="1540" max="1540" width="17.7109375" style="5" bestFit="1" customWidth="1"/>
    <col min="1541" max="1541" width="16.42578125" style="5" customWidth="1"/>
    <col min="1542" max="1542" width="17.7109375" style="5" customWidth="1"/>
    <col min="1543" max="1543" width="37.28515625" style="5" customWidth="1"/>
    <col min="1544" max="1793" width="9.140625" style="5"/>
    <col min="1794" max="1794" width="41.7109375" style="5" customWidth="1"/>
    <col min="1795" max="1795" width="21.5703125" style="5" customWidth="1"/>
    <col min="1796" max="1796" width="17.7109375" style="5" bestFit="1" customWidth="1"/>
    <col min="1797" max="1797" width="16.42578125" style="5" customWidth="1"/>
    <col min="1798" max="1798" width="17.7109375" style="5" customWidth="1"/>
    <col min="1799" max="1799" width="37.28515625" style="5" customWidth="1"/>
    <col min="1800" max="2049" width="9.140625" style="5"/>
    <col min="2050" max="2050" width="41.7109375" style="5" customWidth="1"/>
    <col min="2051" max="2051" width="21.5703125" style="5" customWidth="1"/>
    <col min="2052" max="2052" width="17.7109375" style="5" bestFit="1" customWidth="1"/>
    <col min="2053" max="2053" width="16.42578125" style="5" customWidth="1"/>
    <col min="2054" max="2054" width="17.7109375" style="5" customWidth="1"/>
    <col min="2055" max="2055" width="37.28515625" style="5" customWidth="1"/>
    <col min="2056" max="2305" width="9.140625" style="5"/>
    <col min="2306" max="2306" width="41.7109375" style="5" customWidth="1"/>
    <col min="2307" max="2307" width="21.5703125" style="5" customWidth="1"/>
    <col min="2308" max="2308" width="17.7109375" style="5" bestFit="1" customWidth="1"/>
    <col min="2309" max="2309" width="16.42578125" style="5" customWidth="1"/>
    <col min="2310" max="2310" width="17.7109375" style="5" customWidth="1"/>
    <col min="2311" max="2311" width="37.28515625" style="5" customWidth="1"/>
    <col min="2312" max="2561" width="9.140625" style="5"/>
    <col min="2562" max="2562" width="41.7109375" style="5" customWidth="1"/>
    <col min="2563" max="2563" width="21.5703125" style="5" customWidth="1"/>
    <col min="2564" max="2564" width="17.7109375" style="5" bestFit="1" customWidth="1"/>
    <col min="2565" max="2565" width="16.42578125" style="5" customWidth="1"/>
    <col min="2566" max="2566" width="17.7109375" style="5" customWidth="1"/>
    <col min="2567" max="2567" width="37.28515625" style="5" customWidth="1"/>
    <col min="2568" max="2817" width="9.140625" style="5"/>
    <col min="2818" max="2818" width="41.7109375" style="5" customWidth="1"/>
    <col min="2819" max="2819" width="21.5703125" style="5" customWidth="1"/>
    <col min="2820" max="2820" width="17.7109375" style="5" bestFit="1" customWidth="1"/>
    <col min="2821" max="2821" width="16.42578125" style="5" customWidth="1"/>
    <col min="2822" max="2822" width="17.7109375" style="5" customWidth="1"/>
    <col min="2823" max="2823" width="37.28515625" style="5" customWidth="1"/>
    <col min="2824" max="3073" width="9.140625" style="5"/>
    <col min="3074" max="3074" width="41.7109375" style="5" customWidth="1"/>
    <col min="3075" max="3075" width="21.5703125" style="5" customWidth="1"/>
    <col min="3076" max="3076" width="17.7109375" style="5" bestFit="1" customWidth="1"/>
    <col min="3077" max="3077" width="16.42578125" style="5" customWidth="1"/>
    <col min="3078" max="3078" width="17.7109375" style="5" customWidth="1"/>
    <col min="3079" max="3079" width="37.28515625" style="5" customWidth="1"/>
    <col min="3080" max="3329" width="9.140625" style="5"/>
    <col min="3330" max="3330" width="41.7109375" style="5" customWidth="1"/>
    <col min="3331" max="3331" width="21.5703125" style="5" customWidth="1"/>
    <col min="3332" max="3332" width="17.7109375" style="5" bestFit="1" customWidth="1"/>
    <col min="3333" max="3333" width="16.42578125" style="5" customWidth="1"/>
    <col min="3334" max="3334" width="17.7109375" style="5" customWidth="1"/>
    <col min="3335" max="3335" width="37.28515625" style="5" customWidth="1"/>
    <col min="3336" max="3585" width="9.140625" style="5"/>
    <col min="3586" max="3586" width="41.7109375" style="5" customWidth="1"/>
    <col min="3587" max="3587" width="21.5703125" style="5" customWidth="1"/>
    <col min="3588" max="3588" width="17.7109375" style="5" bestFit="1" customWidth="1"/>
    <col min="3589" max="3589" width="16.42578125" style="5" customWidth="1"/>
    <col min="3590" max="3590" width="17.7109375" style="5" customWidth="1"/>
    <col min="3591" max="3591" width="37.28515625" style="5" customWidth="1"/>
    <col min="3592" max="3841" width="9.140625" style="5"/>
    <col min="3842" max="3842" width="41.7109375" style="5" customWidth="1"/>
    <col min="3843" max="3843" width="21.5703125" style="5" customWidth="1"/>
    <col min="3844" max="3844" width="17.7109375" style="5" bestFit="1" customWidth="1"/>
    <col min="3845" max="3845" width="16.42578125" style="5" customWidth="1"/>
    <col min="3846" max="3846" width="17.7109375" style="5" customWidth="1"/>
    <col min="3847" max="3847" width="37.28515625" style="5" customWidth="1"/>
    <col min="3848" max="4097" width="9.140625" style="5"/>
    <col min="4098" max="4098" width="41.7109375" style="5" customWidth="1"/>
    <col min="4099" max="4099" width="21.5703125" style="5" customWidth="1"/>
    <col min="4100" max="4100" width="17.7109375" style="5" bestFit="1" customWidth="1"/>
    <col min="4101" max="4101" width="16.42578125" style="5" customWidth="1"/>
    <col min="4102" max="4102" width="17.7109375" style="5" customWidth="1"/>
    <col min="4103" max="4103" width="37.28515625" style="5" customWidth="1"/>
    <col min="4104" max="4353" width="9.140625" style="5"/>
    <col min="4354" max="4354" width="41.7109375" style="5" customWidth="1"/>
    <col min="4355" max="4355" width="21.5703125" style="5" customWidth="1"/>
    <col min="4356" max="4356" width="17.7109375" style="5" bestFit="1" customWidth="1"/>
    <col min="4357" max="4357" width="16.42578125" style="5" customWidth="1"/>
    <col min="4358" max="4358" width="17.7109375" style="5" customWidth="1"/>
    <col min="4359" max="4359" width="37.28515625" style="5" customWidth="1"/>
    <col min="4360" max="4609" width="9.140625" style="5"/>
    <col min="4610" max="4610" width="41.7109375" style="5" customWidth="1"/>
    <col min="4611" max="4611" width="21.5703125" style="5" customWidth="1"/>
    <col min="4612" max="4612" width="17.7109375" style="5" bestFit="1" customWidth="1"/>
    <col min="4613" max="4613" width="16.42578125" style="5" customWidth="1"/>
    <col min="4614" max="4614" width="17.7109375" style="5" customWidth="1"/>
    <col min="4615" max="4615" width="37.28515625" style="5" customWidth="1"/>
    <col min="4616" max="4865" width="9.140625" style="5"/>
    <col min="4866" max="4866" width="41.7109375" style="5" customWidth="1"/>
    <col min="4867" max="4867" width="21.5703125" style="5" customWidth="1"/>
    <col min="4868" max="4868" width="17.7109375" style="5" bestFit="1" customWidth="1"/>
    <col min="4869" max="4869" width="16.42578125" style="5" customWidth="1"/>
    <col min="4870" max="4870" width="17.7109375" style="5" customWidth="1"/>
    <col min="4871" max="4871" width="37.28515625" style="5" customWidth="1"/>
    <col min="4872" max="5121" width="9.140625" style="5"/>
    <col min="5122" max="5122" width="41.7109375" style="5" customWidth="1"/>
    <col min="5123" max="5123" width="21.5703125" style="5" customWidth="1"/>
    <col min="5124" max="5124" width="17.7109375" style="5" bestFit="1" customWidth="1"/>
    <col min="5125" max="5125" width="16.42578125" style="5" customWidth="1"/>
    <col min="5126" max="5126" width="17.7109375" style="5" customWidth="1"/>
    <col min="5127" max="5127" width="37.28515625" style="5" customWidth="1"/>
    <col min="5128" max="5377" width="9.140625" style="5"/>
    <col min="5378" max="5378" width="41.7109375" style="5" customWidth="1"/>
    <col min="5379" max="5379" width="21.5703125" style="5" customWidth="1"/>
    <col min="5380" max="5380" width="17.7109375" style="5" bestFit="1" customWidth="1"/>
    <col min="5381" max="5381" width="16.42578125" style="5" customWidth="1"/>
    <col min="5382" max="5382" width="17.7109375" style="5" customWidth="1"/>
    <col min="5383" max="5383" width="37.28515625" style="5" customWidth="1"/>
    <col min="5384" max="5633" width="9.140625" style="5"/>
    <col min="5634" max="5634" width="41.7109375" style="5" customWidth="1"/>
    <col min="5635" max="5635" width="21.5703125" style="5" customWidth="1"/>
    <col min="5636" max="5636" width="17.7109375" style="5" bestFit="1" customWidth="1"/>
    <col min="5637" max="5637" width="16.42578125" style="5" customWidth="1"/>
    <col min="5638" max="5638" width="17.7109375" style="5" customWidth="1"/>
    <col min="5639" max="5639" width="37.28515625" style="5" customWidth="1"/>
    <col min="5640" max="5889" width="9.140625" style="5"/>
    <col min="5890" max="5890" width="41.7109375" style="5" customWidth="1"/>
    <col min="5891" max="5891" width="21.5703125" style="5" customWidth="1"/>
    <col min="5892" max="5892" width="17.7109375" style="5" bestFit="1" customWidth="1"/>
    <col min="5893" max="5893" width="16.42578125" style="5" customWidth="1"/>
    <col min="5894" max="5894" width="17.7109375" style="5" customWidth="1"/>
    <col min="5895" max="5895" width="37.28515625" style="5" customWidth="1"/>
    <col min="5896" max="6145" width="9.140625" style="5"/>
    <col min="6146" max="6146" width="41.7109375" style="5" customWidth="1"/>
    <col min="6147" max="6147" width="21.5703125" style="5" customWidth="1"/>
    <col min="6148" max="6148" width="17.7109375" style="5" bestFit="1" customWidth="1"/>
    <col min="6149" max="6149" width="16.42578125" style="5" customWidth="1"/>
    <col min="6150" max="6150" width="17.7109375" style="5" customWidth="1"/>
    <col min="6151" max="6151" width="37.28515625" style="5" customWidth="1"/>
    <col min="6152" max="6401" width="9.140625" style="5"/>
    <col min="6402" max="6402" width="41.7109375" style="5" customWidth="1"/>
    <col min="6403" max="6403" width="21.5703125" style="5" customWidth="1"/>
    <col min="6404" max="6404" width="17.7109375" style="5" bestFit="1" customWidth="1"/>
    <col min="6405" max="6405" width="16.42578125" style="5" customWidth="1"/>
    <col min="6406" max="6406" width="17.7109375" style="5" customWidth="1"/>
    <col min="6407" max="6407" width="37.28515625" style="5" customWidth="1"/>
    <col min="6408" max="6657" width="9.140625" style="5"/>
    <col min="6658" max="6658" width="41.7109375" style="5" customWidth="1"/>
    <col min="6659" max="6659" width="21.5703125" style="5" customWidth="1"/>
    <col min="6660" max="6660" width="17.7109375" style="5" bestFit="1" customWidth="1"/>
    <col min="6661" max="6661" width="16.42578125" style="5" customWidth="1"/>
    <col min="6662" max="6662" width="17.7109375" style="5" customWidth="1"/>
    <col min="6663" max="6663" width="37.28515625" style="5" customWidth="1"/>
    <col min="6664" max="6913" width="9.140625" style="5"/>
    <col min="6914" max="6914" width="41.7109375" style="5" customWidth="1"/>
    <col min="6915" max="6915" width="21.5703125" style="5" customWidth="1"/>
    <col min="6916" max="6916" width="17.7109375" style="5" bestFit="1" customWidth="1"/>
    <col min="6917" max="6917" width="16.42578125" style="5" customWidth="1"/>
    <col min="6918" max="6918" width="17.7109375" style="5" customWidth="1"/>
    <col min="6919" max="6919" width="37.28515625" style="5" customWidth="1"/>
    <col min="6920" max="7169" width="9.140625" style="5"/>
    <col min="7170" max="7170" width="41.7109375" style="5" customWidth="1"/>
    <col min="7171" max="7171" width="21.5703125" style="5" customWidth="1"/>
    <col min="7172" max="7172" width="17.7109375" style="5" bestFit="1" customWidth="1"/>
    <col min="7173" max="7173" width="16.42578125" style="5" customWidth="1"/>
    <col min="7174" max="7174" width="17.7109375" style="5" customWidth="1"/>
    <col min="7175" max="7175" width="37.28515625" style="5" customWidth="1"/>
    <col min="7176" max="7425" width="9.140625" style="5"/>
    <col min="7426" max="7426" width="41.7109375" style="5" customWidth="1"/>
    <col min="7427" max="7427" width="21.5703125" style="5" customWidth="1"/>
    <col min="7428" max="7428" width="17.7109375" style="5" bestFit="1" customWidth="1"/>
    <col min="7429" max="7429" width="16.42578125" style="5" customWidth="1"/>
    <col min="7430" max="7430" width="17.7109375" style="5" customWidth="1"/>
    <col min="7431" max="7431" width="37.28515625" style="5" customWidth="1"/>
    <col min="7432" max="7681" width="9.140625" style="5"/>
    <col min="7682" max="7682" width="41.7109375" style="5" customWidth="1"/>
    <col min="7683" max="7683" width="21.5703125" style="5" customWidth="1"/>
    <col min="7684" max="7684" width="17.7109375" style="5" bestFit="1" customWidth="1"/>
    <col min="7685" max="7685" width="16.42578125" style="5" customWidth="1"/>
    <col min="7686" max="7686" width="17.7109375" style="5" customWidth="1"/>
    <col min="7687" max="7687" width="37.28515625" style="5" customWidth="1"/>
    <col min="7688" max="7937" width="9.140625" style="5"/>
    <col min="7938" max="7938" width="41.7109375" style="5" customWidth="1"/>
    <col min="7939" max="7939" width="21.5703125" style="5" customWidth="1"/>
    <col min="7940" max="7940" width="17.7109375" style="5" bestFit="1" customWidth="1"/>
    <col min="7941" max="7941" width="16.42578125" style="5" customWidth="1"/>
    <col min="7942" max="7942" width="17.7109375" style="5" customWidth="1"/>
    <col min="7943" max="7943" width="37.28515625" style="5" customWidth="1"/>
    <col min="7944" max="8193" width="9.140625" style="5"/>
    <col min="8194" max="8194" width="41.7109375" style="5" customWidth="1"/>
    <col min="8195" max="8195" width="21.5703125" style="5" customWidth="1"/>
    <col min="8196" max="8196" width="17.7109375" style="5" bestFit="1" customWidth="1"/>
    <col min="8197" max="8197" width="16.42578125" style="5" customWidth="1"/>
    <col min="8198" max="8198" width="17.7109375" style="5" customWidth="1"/>
    <col min="8199" max="8199" width="37.28515625" style="5" customWidth="1"/>
    <col min="8200" max="8449" width="9.140625" style="5"/>
    <col min="8450" max="8450" width="41.7109375" style="5" customWidth="1"/>
    <col min="8451" max="8451" width="21.5703125" style="5" customWidth="1"/>
    <col min="8452" max="8452" width="17.7109375" style="5" bestFit="1" customWidth="1"/>
    <col min="8453" max="8453" width="16.42578125" style="5" customWidth="1"/>
    <col min="8454" max="8454" width="17.7109375" style="5" customWidth="1"/>
    <col min="8455" max="8455" width="37.28515625" style="5" customWidth="1"/>
    <col min="8456" max="8705" width="9.140625" style="5"/>
    <col min="8706" max="8706" width="41.7109375" style="5" customWidth="1"/>
    <col min="8707" max="8707" width="21.5703125" style="5" customWidth="1"/>
    <col min="8708" max="8708" width="17.7109375" style="5" bestFit="1" customWidth="1"/>
    <col min="8709" max="8709" width="16.42578125" style="5" customWidth="1"/>
    <col min="8710" max="8710" width="17.7109375" style="5" customWidth="1"/>
    <col min="8711" max="8711" width="37.28515625" style="5" customWidth="1"/>
    <col min="8712" max="8961" width="9.140625" style="5"/>
    <col min="8962" max="8962" width="41.7109375" style="5" customWidth="1"/>
    <col min="8963" max="8963" width="21.5703125" style="5" customWidth="1"/>
    <col min="8964" max="8964" width="17.7109375" style="5" bestFit="1" customWidth="1"/>
    <col min="8965" max="8965" width="16.42578125" style="5" customWidth="1"/>
    <col min="8966" max="8966" width="17.7109375" style="5" customWidth="1"/>
    <col min="8967" max="8967" width="37.28515625" style="5" customWidth="1"/>
    <col min="8968" max="9217" width="9.140625" style="5"/>
    <col min="9218" max="9218" width="41.7109375" style="5" customWidth="1"/>
    <col min="9219" max="9219" width="21.5703125" style="5" customWidth="1"/>
    <col min="9220" max="9220" width="17.7109375" style="5" bestFit="1" customWidth="1"/>
    <col min="9221" max="9221" width="16.42578125" style="5" customWidth="1"/>
    <col min="9222" max="9222" width="17.7109375" style="5" customWidth="1"/>
    <col min="9223" max="9223" width="37.28515625" style="5" customWidth="1"/>
    <col min="9224" max="9473" width="9.140625" style="5"/>
    <col min="9474" max="9474" width="41.7109375" style="5" customWidth="1"/>
    <col min="9475" max="9475" width="21.5703125" style="5" customWidth="1"/>
    <col min="9476" max="9476" width="17.7109375" style="5" bestFit="1" customWidth="1"/>
    <col min="9477" max="9477" width="16.42578125" style="5" customWidth="1"/>
    <col min="9478" max="9478" width="17.7109375" style="5" customWidth="1"/>
    <col min="9479" max="9479" width="37.28515625" style="5" customWidth="1"/>
    <col min="9480" max="9729" width="9.140625" style="5"/>
    <col min="9730" max="9730" width="41.7109375" style="5" customWidth="1"/>
    <col min="9731" max="9731" width="21.5703125" style="5" customWidth="1"/>
    <col min="9732" max="9732" width="17.7109375" style="5" bestFit="1" customWidth="1"/>
    <col min="9733" max="9733" width="16.42578125" style="5" customWidth="1"/>
    <col min="9734" max="9734" width="17.7109375" style="5" customWidth="1"/>
    <col min="9735" max="9735" width="37.28515625" style="5" customWidth="1"/>
    <col min="9736" max="9985" width="9.140625" style="5"/>
    <col min="9986" max="9986" width="41.7109375" style="5" customWidth="1"/>
    <col min="9987" max="9987" width="21.5703125" style="5" customWidth="1"/>
    <col min="9988" max="9988" width="17.7109375" style="5" bestFit="1" customWidth="1"/>
    <col min="9989" max="9989" width="16.42578125" style="5" customWidth="1"/>
    <col min="9990" max="9990" width="17.7109375" style="5" customWidth="1"/>
    <col min="9991" max="9991" width="37.28515625" style="5" customWidth="1"/>
    <col min="9992" max="10241" width="9.140625" style="5"/>
    <col min="10242" max="10242" width="41.7109375" style="5" customWidth="1"/>
    <col min="10243" max="10243" width="21.5703125" style="5" customWidth="1"/>
    <col min="10244" max="10244" width="17.7109375" style="5" bestFit="1" customWidth="1"/>
    <col min="10245" max="10245" width="16.42578125" style="5" customWidth="1"/>
    <col min="10246" max="10246" width="17.7109375" style="5" customWidth="1"/>
    <col min="10247" max="10247" width="37.28515625" style="5" customWidth="1"/>
    <col min="10248" max="10497" width="9.140625" style="5"/>
    <col min="10498" max="10498" width="41.7109375" style="5" customWidth="1"/>
    <col min="10499" max="10499" width="21.5703125" style="5" customWidth="1"/>
    <col min="10500" max="10500" width="17.7109375" style="5" bestFit="1" customWidth="1"/>
    <col min="10501" max="10501" width="16.42578125" style="5" customWidth="1"/>
    <col min="10502" max="10502" width="17.7109375" style="5" customWidth="1"/>
    <col min="10503" max="10503" width="37.28515625" style="5" customWidth="1"/>
    <col min="10504" max="10753" width="9.140625" style="5"/>
    <col min="10754" max="10754" width="41.7109375" style="5" customWidth="1"/>
    <col min="10755" max="10755" width="21.5703125" style="5" customWidth="1"/>
    <col min="10756" max="10756" width="17.7109375" style="5" bestFit="1" customWidth="1"/>
    <col min="10757" max="10757" width="16.42578125" style="5" customWidth="1"/>
    <col min="10758" max="10758" width="17.7109375" style="5" customWidth="1"/>
    <col min="10759" max="10759" width="37.28515625" style="5" customWidth="1"/>
    <col min="10760" max="11009" width="9.140625" style="5"/>
    <col min="11010" max="11010" width="41.7109375" style="5" customWidth="1"/>
    <col min="11011" max="11011" width="21.5703125" style="5" customWidth="1"/>
    <col min="11012" max="11012" width="17.7109375" style="5" bestFit="1" customWidth="1"/>
    <col min="11013" max="11013" width="16.42578125" style="5" customWidth="1"/>
    <col min="11014" max="11014" width="17.7109375" style="5" customWidth="1"/>
    <col min="11015" max="11015" width="37.28515625" style="5" customWidth="1"/>
    <col min="11016" max="11265" width="9.140625" style="5"/>
    <col min="11266" max="11266" width="41.7109375" style="5" customWidth="1"/>
    <col min="11267" max="11267" width="21.5703125" style="5" customWidth="1"/>
    <col min="11268" max="11268" width="17.7109375" style="5" bestFit="1" customWidth="1"/>
    <col min="11269" max="11269" width="16.42578125" style="5" customWidth="1"/>
    <col min="11270" max="11270" width="17.7109375" style="5" customWidth="1"/>
    <col min="11271" max="11271" width="37.28515625" style="5" customWidth="1"/>
    <col min="11272" max="11521" width="9.140625" style="5"/>
    <col min="11522" max="11522" width="41.7109375" style="5" customWidth="1"/>
    <col min="11523" max="11523" width="21.5703125" style="5" customWidth="1"/>
    <col min="11524" max="11524" width="17.7109375" style="5" bestFit="1" customWidth="1"/>
    <col min="11525" max="11525" width="16.42578125" style="5" customWidth="1"/>
    <col min="11526" max="11526" width="17.7109375" style="5" customWidth="1"/>
    <col min="11527" max="11527" width="37.28515625" style="5" customWidth="1"/>
    <col min="11528" max="11777" width="9.140625" style="5"/>
    <col min="11778" max="11778" width="41.7109375" style="5" customWidth="1"/>
    <col min="11779" max="11779" width="21.5703125" style="5" customWidth="1"/>
    <col min="11780" max="11780" width="17.7109375" style="5" bestFit="1" customWidth="1"/>
    <col min="11781" max="11781" width="16.42578125" style="5" customWidth="1"/>
    <col min="11782" max="11782" width="17.7109375" style="5" customWidth="1"/>
    <col min="11783" max="11783" width="37.28515625" style="5" customWidth="1"/>
    <col min="11784" max="12033" width="9.140625" style="5"/>
    <col min="12034" max="12034" width="41.7109375" style="5" customWidth="1"/>
    <col min="12035" max="12035" width="21.5703125" style="5" customWidth="1"/>
    <col min="12036" max="12036" width="17.7109375" style="5" bestFit="1" customWidth="1"/>
    <col min="12037" max="12037" width="16.42578125" style="5" customWidth="1"/>
    <col min="12038" max="12038" width="17.7109375" style="5" customWidth="1"/>
    <col min="12039" max="12039" width="37.28515625" style="5" customWidth="1"/>
    <col min="12040" max="12289" width="9.140625" style="5"/>
    <col min="12290" max="12290" width="41.7109375" style="5" customWidth="1"/>
    <col min="12291" max="12291" width="21.5703125" style="5" customWidth="1"/>
    <col min="12292" max="12292" width="17.7109375" style="5" bestFit="1" customWidth="1"/>
    <col min="12293" max="12293" width="16.42578125" style="5" customWidth="1"/>
    <col min="12294" max="12294" width="17.7109375" style="5" customWidth="1"/>
    <col min="12295" max="12295" width="37.28515625" style="5" customWidth="1"/>
    <col min="12296" max="12545" width="9.140625" style="5"/>
    <col min="12546" max="12546" width="41.7109375" style="5" customWidth="1"/>
    <col min="12547" max="12547" width="21.5703125" style="5" customWidth="1"/>
    <col min="12548" max="12548" width="17.7109375" style="5" bestFit="1" customWidth="1"/>
    <col min="12549" max="12549" width="16.42578125" style="5" customWidth="1"/>
    <col min="12550" max="12550" width="17.7109375" style="5" customWidth="1"/>
    <col min="12551" max="12551" width="37.28515625" style="5" customWidth="1"/>
    <col min="12552" max="12801" width="9.140625" style="5"/>
    <col min="12802" max="12802" width="41.7109375" style="5" customWidth="1"/>
    <col min="12803" max="12803" width="21.5703125" style="5" customWidth="1"/>
    <col min="12804" max="12804" width="17.7109375" style="5" bestFit="1" customWidth="1"/>
    <col min="12805" max="12805" width="16.42578125" style="5" customWidth="1"/>
    <col min="12806" max="12806" width="17.7109375" style="5" customWidth="1"/>
    <col min="12807" max="12807" width="37.28515625" style="5" customWidth="1"/>
    <col min="12808" max="13057" width="9.140625" style="5"/>
    <col min="13058" max="13058" width="41.7109375" style="5" customWidth="1"/>
    <col min="13059" max="13059" width="21.5703125" style="5" customWidth="1"/>
    <col min="13060" max="13060" width="17.7109375" style="5" bestFit="1" customWidth="1"/>
    <col min="13061" max="13061" width="16.42578125" style="5" customWidth="1"/>
    <col min="13062" max="13062" width="17.7109375" style="5" customWidth="1"/>
    <col min="13063" max="13063" width="37.28515625" style="5" customWidth="1"/>
    <col min="13064" max="13313" width="9.140625" style="5"/>
    <col min="13314" max="13314" width="41.7109375" style="5" customWidth="1"/>
    <col min="13315" max="13315" width="21.5703125" style="5" customWidth="1"/>
    <col min="13316" max="13316" width="17.7109375" style="5" bestFit="1" customWidth="1"/>
    <col min="13317" max="13317" width="16.42578125" style="5" customWidth="1"/>
    <col min="13318" max="13318" width="17.7109375" style="5" customWidth="1"/>
    <col min="13319" max="13319" width="37.28515625" style="5" customWidth="1"/>
    <col min="13320" max="13569" width="9.140625" style="5"/>
    <col min="13570" max="13570" width="41.7109375" style="5" customWidth="1"/>
    <col min="13571" max="13571" width="21.5703125" style="5" customWidth="1"/>
    <col min="13572" max="13572" width="17.7109375" style="5" bestFit="1" customWidth="1"/>
    <col min="13573" max="13573" width="16.42578125" style="5" customWidth="1"/>
    <col min="13574" max="13574" width="17.7109375" style="5" customWidth="1"/>
    <col min="13575" max="13575" width="37.28515625" style="5" customWidth="1"/>
    <col min="13576" max="13825" width="9.140625" style="5"/>
    <col min="13826" max="13826" width="41.7109375" style="5" customWidth="1"/>
    <col min="13827" max="13827" width="21.5703125" style="5" customWidth="1"/>
    <col min="13828" max="13828" width="17.7109375" style="5" bestFit="1" customWidth="1"/>
    <col min="13829" max="13829" width="16.42578125" style="5" customWidth="1"/>
    <col min="13830" max="13830" width="17.7109375" style="5" customWidth="1"/>
    <col min="13831" max="13831" width="37.28515625" style="5" customWidth="1"/>
    <col min="13832" max="14081" width="9.140625" style="5"/>
    <col min="14082" max="14082" width="41.7109375" style="5" customWidth="1"/>
    <col min="14083" max="14083" width="21.5703125" style="5" customWidth="1"/>
    <col min="14084" max="14084" width="17.7109375" style="5" bestFit="1" customWidth="1"/>
    <col min="14085" max="14085" width="16.42578125" style="5" customWidth="1"/>
    <col min="14086" max="14086" width="17.7109375" style="5" customWidth="1"/>
    <col min="14087" max="14087" width="37.28515625" style="5" customWidth="1"/>
    <col min="14088" max="14337" width="9.140625" style="5"/>
    <col min="14338" max="14338" width="41.7109375" style="5" customWidth="1"/>
    <col min="14339" max="14339" width="21.5703125" style="5" customWidth="1"/>
    <col min="14340" max="14340" width="17.7109375" style="5" bestFit="1" customWidth="1"/>
    <col min="14341" max="14341" width="16.42578125" style="5" customWidth="1"/>
    <col min="14342" max="14342" width="17.7109375" style="5" customWidth="1"/>
    <col min="14343" max="14343" width="37.28515625" style="5" customWidth="1"/>
    <col min="14344" max="14593" width="9.140625" style="5"/>
    <col min="14594" max="14594" width="41.7109375" style="5" customWidth="1"/>
    <col min="14595" max="14595" width="21.5703125" style="5" customWidth="1"/>
    <col min="14596" max="14596" width="17.7109375" style="5" bestFit="1" customWidth="1"/>
    <col min="14597" max="14597" width="16.42578125" style="5" customWidth="1"/>
    <col min="14598" max="14598" width="17.7109375" style="5" customWidth="1"/>
    <col min="14599" max="14599" width="37.28515625" style="5" customWidth="1"/>
    <col min="14600" max="14849" width="9.140625" style="5"/>
    <col min="14850" max="14850" width="41.7109375" style="5" customWidth="1"/>
    <col min="14851" max="14851" width="21.5703125" style="5" customWidth="1"/>
    <col min="14852" max="14852" width="17.7109375" style="5" bestFit="1" customWidth="1"/>
    <col min="14853" max="14853" width="16.42578125" style="5" customWidth="1"/>
    <col min="14854" max="14854" width="17.7109375" style="5" customWidth="1"/>
    <col min="14855" max="14855" width="37.28515625" style="5" customWidth="1"/>
    <col min="14856" max="15105" width="9.140625" style="5"/>
    <col min="15106" max="15106" width="41.7109375" style="5" customWidth="1"/>
    <col min="15107" max="15107" width="21.5703125" style="5" customWidth="1"/>
    <col min="15108" max="15108" width="17.7109375" style="5" bestFit="1" customWidth="1"/>
    <col min="15109" max="15109" width="16.42578125" style="5" customWidth="1"/>
    <col min="15110" max="15110" width="17.7109375" style="5" customWidth="1"/>
    <col min="15111" max="15111" width="37.28515625" style="5" customWidth="1"/>
    <col min="15112" max="15361" width="9.140625" style="5"/>
    <col min="15362" max="15362" width="41.7109375" style="5" customWidth="1"/>
    <col min="15363" max="15363" width="21.5703125" style="5" customWidth="1"/>
    <col min="15364" max="15364" width="17.7109375" style="5" bestFit="1" customWidth="1"/>
    <col min="15365" max="15365" width="16.42578125" style="5" customWidth="1"/>
    <col min="15366" max="15366" width="17.7109375" style="5" customWidth="1"/>
    <col min="15367" max="15367" width="37.28515625" style="5" customWidth="1"/>
    <col min="15368" max="15617" width="9.140625" style="5"/>
    <col min="15618" max="15618" width="41.7109375" style="5" customWidth="1"/>
    <col min="15619" max="15619" width="21.5703125" style="5" customWidth="1"/>
    <col min="15620" max="15620" width="17.7109375" style="5" bestFit="1" customWidth="1"/>
    <col min="15621" max="15621" width="16.42578125" style="5" customWidth="1"/>
    <col min="15622" max="15622" width="17.7109375" style="5" customWidth="1"/>
    <col min="15623" max="15623" width="37.28515625" style="5" customWidth="1"/>
    <col min="15624" max="15873" width="9.140625" style="5"/>
    <col min="15874" max="15874" width="41.7109375" style="5" customWidth="1"/>
    <col min="15875" max="15875" width="21.5703125" style="5" customWidth="1"/>
    <col min="15876" max="15876" width="17.7109375" style="5" bestFit="1" customWidth="1"/>
    <col min="15877" max="15877" width="16.42578125" style="5" customWidth="1"/>
    <col min="15878" max="15878" width="17.7109375" style="5" customWidth="1"/>
    <col min="15879" max="15879" width="37.28515625" style="5" customWidth="1"/>
    <col min="15880" max="16129" width="9.140625" style="5"/>
    <col min="16130" max="16130" width="41.7109375" style="5" customWidth="1"/>
    <col min="16131" max="16131" width="21.5703125" style="5" customWidth="1"/>
    <col min="16132" max="16132" width="17.7109375" style="5" bestFit="1" customWidth="1"/>
    <col min="16133" max="16133" width="16.42578125" style="5" customWidth="1"/>
    <col min="16134" max="16134" width="17.7109375" style="5" customWidth="1"/>
    <col min="16135" max="16135" width="37.28515625" style="5" customWidth="1"/>
    <col min="16136" max="16384" width="9.140625" style="5"/>
  </cols>
  <sheetData>
    <row r="1" spans="1:7">
      <c r="A1" s="1" t="s">
        <v>0</v>
      </c>
      <c r="B1" s="2"/>
      <c r="C1" s="2"/>
      <c r="D1" s="2"/>
      <c r="E1" s="3"/>
      <c r="F1" s="3"/>
      <c r="G1" s="4"/>
    </row>
    <row r="2" spans="1:7">
      <c r="A2" s="6" t="s">
        <v>1</v>
      </c>
      <c r="B2" s="7"/>
      <c r="C2" s="7"/>
      <c r="D2" s="7"/>
      <c r="E2" s="8"/>
      <c r="F2" s="8"/>
      <c r="G2" s="9"/>
    </row>
    <row r="3" spans="1:7" ht="14.25" thickBot="1">
      <c r="A3" s="10" t="s">
        <v>2</v>
      </c>
      <c r="B3" s="11"/>
      <c r="C3" s="11"/>
      <c r="D3" s="11"/>
      <c r="E3" s="11"/>
      <c r="F3" s="11"/>
      <c r="G3" s="12"/>
    </row>
    <row r="4" spans="1:7" ht="15" thickTop="1" thickBot="1">
      <c r="A4" s="13" t="s">
        <v>3</v>
      </c>
      <c r="B4" s="14" t="s">
        <v>4</v>
      </c>
      <c r="C4" s="15" t="s">
        <v>5</v>
      </c>
      <c r="D4" s="16" t="s">
        <v>6</v>
      </c>
      <c r="E4" s="17" t="s">
        <v>7</v>
      </c>
      <c r="F4" s="18" t="s">
        <v>8</v>
      </c>
      <c r="G4" s="19" t="s">
        <v>9</v>
      </c>
    </row>
    <row r="5" spans="1:7" ht="15" thickTop="1" thickBot="1">
      <c r="A5" s="20">
        <v>5211</v>
      </c>
      <c r="B5" s="21" t="s">
        <v>10</v>
      </c>
      <c r="C5" s="22">
        <v>143778908</v>
      </c>
      <c r="D5" s="23">
        <v>146104176</v>
      </c>
      <c r="E5" s="24">
        <f>D5-C5</f>
        <v>2325268</v>
      </c>
      <c r="F5" s="25">
        <f>E5/E$26</f>
        <v>0.6563964459876217</v>
      </c>
      <c r="G5" s="26">
        <f>(D5/C5)-1</f>
        <v>1.617252511056777E-2</v>
      </c>
    </row>
    <row r="6" spans="1:7" s="32" customFormat="1" ht="15" thickTop="1" thickBot="1">
      <c r="A6" s="27">
        <v>5231</v>
      </c>
      <c r="B6" s="28" t="s">
        <v>11</v>
      </c>
      <c r="C6" s="22">
        <v>15133792</v>
      </c>
      <c r="D6" s="29">
        <v>15570930</v>
      </c>
      <c r="E6" s="30">
        <f t="shared" ref="E6:E26" si="0">D6-C6</f>
        <v>437138</v>
      </c>
      <c r="F6" s="31">
        <f t="shared" ref="F6:F26" si="1">E6/E$26</f>
        <v>0.12339903598472819</v>
      </c>
      <c r="G6" s="26">
        <f t="shared" ref="G6:G26" si="2">(D6/C6)-1</f>
        <v>2.8884895471009475E-2</v>
      </c>
    </row>
    <row r="7" spans="1:7" s="32" customFormat="1" ht="15" thickTop="1" thickBot="1">
      <c r="A7" s="27">
        <v>5251</v>
      </c>
      <c r="B7" s="28" t="s">
        <v>12</v>
      </c>
      <c r="C7" s="22">
        <v>110991017</v>
      </c>
      <c r="D7" s="29">
        <v>119433347</v>
      </c>
      <c r="E7" s="30">
        <f t="shared" si="0"/>
        <v>8442330</v>
      </c>
      <c r="F7" s="31">
        <f t="shared" si="1"/>
        <v>2.3831727817415791</v>
      </c>
      <c r="G7" s="26">
        <f t="shared" si="2"/>
        <v>7.6063182662791551E-2</v>
      </c>
    </row>
    <row r="8" spans="1:7" s="32" customFormat="1" ht="15" thickTop="1" thickBot="1">
      <c r="A8" s="27">
        <v>5311</v>
      </c>
      <c r="B8" s="28" t="s">
        <v>13</v>
      </c>
      <c r="C8" s="22">
        <v>975908687</v>
      </c>
      <c r="D8" s="29">
        <v>949835496</v>
      </c>
      <c r="E8" s="30">
        <f t="shared" si="0"/>
        <v>-26073191</v>
      </c>
      <c r="F8" s="31">
        <f t="shared" si="1"/>
        <v>-7.3601623158949607</v>
      </c>
      <c r="G8" s="26">
        <f t="shared" si="2"/>
        <v>-2.6716834625328034E-2</v>
      </c>
    </row>
    <row r="9" spans="1:7" s="32" customFormat="1" ht="15" thickTop="1" thickBot="1">
      <c r="A9" s="27">
        <v>5331</v>
      </c>
      <c r="B9" s="28" t="s">
        <v>14</v>
      </c>
      <c r="C9" s="22">
        <v>15146700</v>
      </c>
      <c r="D9" s="29">
        <v>16023520</v>
      </c>
      <c r="E9" s="30">
        <f t="shared" si="0"/>
        <v>876820</v>
      </c>
      <c r="F9" s="31">
        <f t="shared" si="1"/>
        <v>0.24751621394646398</v>
      </c>
      <c r="G9" s="26">
        <f t="shared" si="2"/>
        <v>5.7888516970693304E-2</v>
      </c>
    </row>
    <row r="10" spans="1:7" s="32" customFormat="1" ht="15" thickTop="1" thickBot="1">
      <c r="A10" s="27">
        <v>5399</v>
      </c>
      <c r="B10" s="28" t="s">
        <v>15</v>
      </c>
      <c r="C10" s="22">
        <v>83571150</v>
      </c>
      <c r="D10" s="29">
        <v>87432361</v>
      </c>
      <c r="E10" s="30">
        <f t="shared" si="0"/>
        <v>3861211</v>
      </c>
      <c r="F10" s="31">
        <f t="shared" si="1"/>
        <v>1.0899755114714995</v>
      </c>
      <c r="G10" s="26">
        <f t="shared" si="2"/>
        <v>4.6202678795254082E-2</v>
      </c>
    </row>
    <row r="11" spans="1:7" s="32" customFormat="1" ht="15" thickTop="1" thickBot="1">
      <c r="A11" s="27">
        <v>5411</v>
      </c>
      <c r="B11" s="28" t="s">
        <v>16</v>
      </c>
      <c r="C11" s="22">
        <v>860531333</v>
      </c>
      <c r="D11" s="33">
        <v>865757606</v>
      </c>
      <c r="E11" s="30">
        <f t="shared" si="0"/>
        <v>5226273</v>
      </c>
      <c r="F11" s="31">
        <f t="shared" si="1"/>
        <v>1.47531683356975</v>
      </c>
      <c r="G11" s="26">
        <f t="shared" si="2"/>
        <v>6.073309360834056E-3</v>
      </c>
    </row>
    <row r="12" spans="1:7" s="32" customFormat="1" ht="15" thickTop="1" thickBot="1">
      <c r="A12" s="27">
        <v>5421</v>
      </c>
      <c r="B12" s="28" t="s">
        <v>17</v>
      </c>
      <c r="C12" s="22">
        <v>1176451</v>
      </c>
      <c r="D12" s="23">
        <v>1178662</v>
      </c>
      <c r="E12" s="30">
        <f t="shared" si="0"/>
        <v>2211</v>
      </c>
      <c r="F12" s="31">
        <f t="shared" si="1"/>
        <v>6.2413990218703028E-4</v>
      </c>
      <c r="G12" s="26">
        <f>(D12/C12)-1</f>
        <v>1.879381291698401E-3</v>
      </c>
    </row>
    <row r="13" spans="1:7" s="32" customFormat="1" ht="15" thickTop="1" thickBot="1">
      <c r="A13" s="27">
        <v>5511</v>
      </c>
      <c r="B13" s="28" t="s">
        <v>18</v>
      </c>
      <c r="C13" s="22">
        <v>605672334</v>
      </c>
      <c r="D13" s="33">
        <v>620495210</v>
      </c>
      <c r="E13" s="30">
        <f t="shared" si="0"/>
        <v>14822876</v>
      </c>
      <c r="F13" s="31">
        <f t="shared" si="1"/>
        <v>4.1843276240481586</v>
      </c>
      <c r="G13" s="26">
        <f t="shared" si="2"/>
        <v>2.4473424272339228E-2</v>
      </c>
    </row>
    <row r="14" spans="1:7" s="32" customFormat="1" ht="15" thickTop="1" thickBot="1">
      <c r="A14" s="27">
        <v>5531</v>
      </c>
      <c r="B14" s="28" t="s">
        <v>19</v>
      </c>
      <c r="C14" s="22">
        <v>265499191</v>
      </c>
      <c r="D14" s="23">
        <v>272665408</v>
      </c>
      <c r="E14" s="30">
        <f t="shared" si="0"/>
        <v>7166217</v>
      </c>
      <c r="F14" s="31">
        <f t="shared" si="1"/>
        <v>2.0229407405839139</v>
      </c>
      <c r="G14" s="26">
        <f t="shared" si="2"/>
        <v>2.6991483375179204E-2</v>
      </c>
    </row>
    <row r="15" spans="1:7" s="32" customFormat="1" ht="15" thickTop="1" thickBot="1">
      <c r="A15" s="27">
        <v>5541</v>
      </c>
      <c r="B15" s="28" t="s">
        <v>20</v>
      </c>
      <c r="C15" s="22">
        <v>577531342</v>
      </c>
      <c r="D15" s="29">
        <v>603636291</v>
      </c>
      <c r="E15" s="30">
        <f t="shared" si="0"/>
        <v>26104949</v>
      </c>
      <c r="F15" s="31">
        <f t="shared" si="1"/>
        <v>7.3691272344900103</v>
      </c>
      <c r="G15" s="26">
        <f t="shared" si="2"/>
        <v>4.5200921753611123E-2</v>
      </c>
    </row>
    <row r="16" spans="1:7" s="32" customFormat="1" ht="15" thickTop="1" thickBot="1">
      <c r="A16" s="27">
        <v>5611</v>
      </c>
      <c r="B16" s="28" t="s">
        <v>21</v>
      </c>
      <c r="C16" s="22">
        <v>12475868</v>
      </c>
      <c r="D16" s="29">
        <v>13437488</v>
      </c>
      <c r="E16" s="30">
        <f t="shared" si="0"/>
        <v>961620</v>
      </c>
      <c r="F16" s="31">
        <f t="shared" si="1"/>
        <v>0.27145427984671733</v>
      </c>
      <c r="G16" s="26">
        <f t="shared" si="2"/>
        <v>7.7078404484561824E-2</v>
      </c>
    </row>
    <row r="17" spans="1:9" s="32" customFormat="1" ht="15" thickTop="1" thickBot="1">
      <c r="A17" s="27">
        <v>5621</v>
      </c>
      <c r="B17" s="28" t="s">
        <v>22</v>
      </c>
      <c r="C17" s="22">
        <v>32548491</v>
      </c>
      <c r="D17" s="29">
        <v>31563269</v>
      </c>
      <c r="E17" s="30">
        <f t="shared" si="0"/>
        <v>-985222</v>
      </c>
      <c r="F17" s="31">
        <f t="shared" si="1"/>
        <v>-0.27811685332994585</v>
      </c>
      <c r="G17" s="26">
        <f t="shared" si="2"/>
        <v>-3.0269360260050115E-2</v>
      </c>
    </row>
    <row r="18" spans="1:9" s="32" customFormat="1" ht="15" thickTop="1" thickBot="1">
      <c r="A18" s="27">
        <v>5661</v>
      </c>
      <c r="B18" s="28" t="s">
        <v>23</v>
      </c>
      <c r="C18" s="22">
        <v>53437318</v>
      </c>
      <c r="D18" s="33">
        <v>54197236</v>
      </c>
      <c r="E18" s="30">
        <f t="shared" si="0"/>
        <v>759918</v>
      </c>
      <c r="F18" s="31">
        <f t="shared" si="1"/>
        <v>0.21451612220269728</v>
      </c>
      <c r="G18" s="26">
        <f t="shared" si="2"/>
        <v>1.4220736152963376E-2</v>
      </c>
    </row>
    <row r="19" spans="1:9" s="32" customFormat="1" ht="15" thickTop="1" thickBot="1">
      <c r="A19" s="27">
        <v>5712</v>
      </c>
      <c r="B19" s="28" t="s">
        <v>24</v>
      </c>
      <c r="C19" s="22">
        <v>108055741</v>
      </c>
      <c r="D19" s="23">
        <v>120684959</v>
      </c>
      <c r="E19" s="30">
        <f t="shared" si="0"/>
        <v>12629218</v>
      </c>
      <c r="F19" s="31">
        <f t="shared" si="1"/>
        <v>3.5650831692531351</v>
      </c>
      <c r="G19" s="26">
        <f t="shared" si="2"/>
        <v>0.11687688116450934</v>
      </c>
    </row>
    <row r="20" spans="1:9" s="32" customFormat="1" ht="15" thickTop="1" thickBot="1">
      <c r="A20" s="27" t="s">
        <v>25</v>
      </c>
      <c r="B20" s="28" t="s">
        <v>26</v>
      </c>
      <c r="C20" s="22">
        <v>139033131</v>
      </c>
      <c r="D20" s="29">
        <v>142538822</v>
      </c>
      <c r="E20" s="30">
        <f t="shared" si="0"/>
        <v>3505691</v>
      </c>
      <c r="F20" s="31">
        <f t="shared" si="1"/>
        <v>0.98961629933873918</v>
      </c>
      <c r="G20" s="26">
        <f t="shared" si="2"/>
        <v>2.521478855280912E-2</v>
      </c>
    </row>
    <row r="21" spans="1:9" s="32" customFormat="1" ht="15" thickTop="1" thickBot="1">
      <c r="A21" s="27">
        <v>5812</v>
      </c>
      <c r="B21" s="28" t="s">
        <v>27</v>
      </c>
      <c r="C21" s="22">
        <v>622951019</v>
      </c>
      <c r="D21" s="29">
        <v>598906792</v>
      </c>
      <c r="E21" s="30">
        <f t="shared" si="0"/>
        <v>-24044227</v>
      </c>
      <c r="F21" s="31">
        <f t="shared" si="1"/>
        <v>-6.7874090854557902</v>
      </c>
      <c r="G21" s="26">
        <f t="shared" si="2"/>
        <v>-3.85972994130378E-2</v>
      </c>
    </row>
    <row r="22" spans="1:9" s="32" customFormat="1" ht="15" thickTop="1" thickBot="1">
      <c r="A22" s="27">
        <v>5912</v>
      </c>
      <c r="B22" s="28" t="s">
        <v>28</v>
      </c>
      <c r="C22" s="22">
        <v>663460424</v>
      </c>
      <c r="D22" s="29">
        <v>624505826</v>
      </c>
      <c r="E22" s="30">
        <f t="shared" si="0"/>
        <v>-38954598</v>
      </c>
      <c r="F22" s="31">
        <f t="shared" si="1"/>
        <v>-10.996435542946669</v>
      </c>
      <c r="G22" s="26">
        <f t="shared" si="2"/>
        <v>-5.8714275322019782E-2</v>
      </c>
    </row>
    <row r="23" spans="1:9" s="32" customFormat="1" ht="15" thickTop="1" thickBot="1">
      <c r="A23" s="27" t="s">
        <v>29</v>
      </c>
      <c r="B23" s="28" t="s">
        <v>30</v>
      </c>
      <c r="C23" s="22">
        <v>50003296</v>
      </c>
      <c r="D23" s="29">
        <v>45405861</v>
      </c>
      <c r="E23" s="30">
        <f t="shared" si="0"/>
        <v>-4597435</v>
      </c>
      <c r="F23" s="31">
        <f t="shared" si="1"/>
        <v>-1.2978030896477746</v>
      </c>
      <c r="G23" s="26">
        <f t="shared" si="2"/>
        <v>-9.19426391412278E-2</v>
      </c>
    </row>
    <row r="24" spans="1:9" s="32" customFormat="1" ht="15" thickTop="1" thickBot="1">
      <c r="A24" s="27">
        <v>5944</v>
      </c>
      <c r="B24" s="28" t="s">
        <v>31</v>
      </c>
      <c r="C24" s="22">
        <v>34235621</v>
      </c>
      <c r="D24" s="29">
        <v>32906141</v>
      </c>
      <c r="E24" s="30">
        <f t="shared" si="0"/>
        <v>-1329480</v>
      </c>
      <c r="F24" s="31">
        <f t="shared" si="1"/>
        <v>-0.37529693222958527</v>
      </c>
      <c r="G24" s="26">
        <f t="shared" si="2"/>
        <v>-3.883323746340106E-2</v>
      </c>
    </row>
    <row r="25" spans="1:9" s="32" customFormat="1" ht="15" thickTop="1" thickBot="1">
      <c r="A25" s="34" t="s">
        <v>32</v>
      </c>
      <c r="B25" s="35" t="s">
        <v>33</v>
      </c>
      <c r="C25" s="22">
        <v>340690273</v>
      </c>
      <c r="D25" s="29">
        <v>353095160</v>
      </c>
      <c r="E25" s="30">
        <f t="shared" si="0"/>
        <v>12404887</v>
      </c>
      <c r="F25" s="36">
        <f t="shared" si="1"/>
        <v>3.5017571048490108</v>
      </c>
      <c r="G25" s="37">
        <f t="shared" si="2"/>
        <v>3.641103953678182E-2</v>
      </c>
    </row>
    <row r="26" spans="1:9" ht="15" thickTop="1" thickBot="1">
      <c r="A26" s="38" t="s">
        <v>34</v>
      </c>
      <c r="B26" s="39"/>
      <c r="C26" s="40">
        <v>5711832085</v>
      </c>
      <c r="D26" s="41">
        <v>5715374560</v>
      </c>
      <c r="E26" s="42">
        <f t="shared" si="0"/>
        <v>3542475</v>
      </c>
      <c r="F26" s="43">
        <f t="shared" si="1"/>
        <v>1</v>
      </c>
      <c r="G26" s="44">
        <f t="shared" si="2"/>
        <v>6.2019942940949591E-4</v>
      </c>
    </row>
    <row r="27" spans="1:9" ht="15" thickTop="1" thickBot="1">
      <c r="A27" s="45"/>
      <c r="B27" s="46"/>
      <c r="D27" s="46"/>
      <c r="E27" s="47"/>
      <c r="F27" s="47"/>
      <c r="G27" s="48"/>
      <c r="H27" s="49"/>
    </row>
    <row r="28" spans="1:9" ht="15" thickTop="1" thickBot="1">
      <c r="A28" s="13" t="s">
        <v>35</v>
      </c>
      <c r="B28" s="14" t="s">
        <v>4</v>
      </c>
      <c r="C28" s="15" t="s">
        <v>5</v>
      </c>
      <c r="D28" s="16" t="s">
        <v>6</v>
      </c>
      <c r="E28" s="17" t="s">
        <v>7</v>
      </c>
      <c r="F28" s="50" t="s">
        <v>8</v>
      </c>
      <c r="G28" s="51" t="s">
        <v>9</v>
      </c>
    </row>
    <row r="29" spans="1:9" ht="15" thickTop="1" thickBot="1">
      <c r="A29" s="27">
        <v>1</v>
      </c>
      <c r="B29" s="52" t="s">
        <v>36</v>
      </c>
      <c r="C29" s="53">
        <v>1679655497</v>
      </c>
      <c r="D29" s="54">
        <v>1626004685</v>
      </c>
      <c r="E29" s="55">
        <f>D29-C29</f>
        <v>-53650812</v>
      </c>
      <c r="F29" s="56">
        <f>E29/E$32</f>
        <v>-15.145007939364428</v>
      </c>
      <c r="G29" s="57">
        <f>(D29/C29)-1</f>
        <v>-3.1941557120388486E-2</v>
      </c>
    </row>
    <row r="30" spans="1:9" ht="15" thickTop="1" thickBot="1">
      <c r="A30" s="27">
        <v>2</v>
      </c>
      <c r="B30" s="28" t="s">
        <v>37</v>
      </c>
      <c r="C30" s="53">
        <v>2232869631</v>
      </c>
      <c r="D30" s="54">
        <v>2342612640</v>
      </c>
      <c r="E30" s="58">
        <f>D30-C30</f>
        <v>109743009</v>
      </c>
      <c r="F30" s="56">
        <f>E30/E$32</f>
        <v>30.979190819977557</v>
      </c>
      <c r="G30" s="57">
        <f>(D30/C30)-1</f>
        <v>4.914886542249719E-2</v>
      </c>
    </row>
    <row r="31" spans="1:9" ht="15.75" thickTop="1" thickBot="1">
      <c r="A31" s="34">
        <v>3</v>
      </c>
      <c r="B31" s="59" t="s">
        <v>38</v>
      </c>
      <c r="C31" s="53">
        <v>1799306957</v>
      </c>
      <c r="D31" s="60">
        <v>1746757234</v>
      </c>
      <c r="E31" s="61">
        <f>D31-C31</f>
        <v>-52549723</v>
      </c>
      <c r="F31" s="62">
        <f>E31/E$32</f>
        <v>-14.834183162901644</v>
      </c>
      <c r="G31" s="57">
        <f>(D31/C31)-1</f>
        <v>-2.9205535384366321E-2</v>
      </c>
      <c r="H31" s="63"/>
      <c r="I31" s="64"/>
    </row>
    <row r="32" spans="1:9" ht="15" thickTop="1" thickBot="1">
      <c r="A32" s="38" t="s">
        <v>34</v>
      </c>
      <c r="B32" s="65"/>
      <c r="C32" s="66">
        <v>5711832085</v>
      </c>
      <c r="D32" s="67">
        <v>5715374560</v>
      </c>
      <c r="E32" s="68">
        <f>D32-C32</f>
        <v>3542475</v>
      </c>
      <c r="F32" s="69">
        <f>E32/E$32</f>
        <v>1</v>
      </c>
      <c r="G32" s="70">
        <f>(D32/C32)-1</f>
        <v>6.2019942940949591E-4</v>
      </c>
    </row>
    <row r="33" spans="1:7" ht="15" thickTop="1" thickBot="1">
      <c r="A33" s="45"/>
      <c r="B33" s="46"/>
      <c r="C33" s="46"/>
      <c r="D33" s="46"/>
      <c r="E33" s="46"/>
      <c r="F33" s="46"/>
      <c r="G33" s="48"/>
    </row>
    <row r="34" spans="1:7" ht="15" thickTop="1" thickBot="1">
      <c r="A34" s="13" t="s">
        <v>39</v>
      </c>
      <c r="B34" s="14" t="s">
        <v>4</v>
      </c>
      <c r="C34" s="15" t="s">
        <v>5</v>
      </c>
      <c r="D34" s="71" t="s">
        <v>6</v>
      </c>
      <c r="E34" s="72" t="s">
        <v>7</v>
      </c>
      <c r="F34" s="73" t="s">
        <v>8</v>
      </c>
      <c r="G34" s="51" t="s">
        <v>9</v>
      </c>
    </row>
    <row r="35" spans="1:7" ht="15" thickTop="1" thickBot="1">
      <c r="A35" s="27">
        <v>1</v>
      </c>
      <c r="B35" s="21" t="s">
        <v>40</v>
      </c>
      <c r="C35" s="74">
        <v>212827794</v>
      </c>
      <c r="D35" s="75">
        <v>204757737</v>
      </c>
      <c r="E35" s="55">
        <f>D35-C35</f>
        <v>-8070057</v>
      </c>
      <c r="F35" s="76">
        <f>E35/E$44</f>
        <v>-2.278084390150954</v>
      </c>
      <c r="G35" s="57">
        <f>(D35/C35)-1</f>
        <v>-3.7918247651432258E-2</v>
      </c>
    </row>
    <row r="36" spans="1:7" ht="15" thickTop="1" thickBot="1">
      <c r="A36" s="27">
        <v>2</v>
      </c>
      <c r="B36" s="28" t="s">
        <v>41</v>
      </c>
      <c r="C36" s="74">
        <v>518801014</v>
      </c>
      <c r="D36" s="75">
        <v>498138752</v>
      </c>
      <c r="E36" s="77">
        <f t="shared" ref="E36:E44" si="3">D36-C36</f>
        <v>-20662262</v>
      </c>
      <c r="F36" s="78">
        <f t="shared" ref="F36:F44" si="4">E36/E$44</f>
        <v>-5.8327192146733573</v>
      </c>
      <c r="G36" s="57">
        <f t="shared" ref="G36:G44" si="5">(D36/C36)-1</f>
        <v>-3.9826949914172682E-2</v>
      </c>
    </row>
    <row r="37" spans="1:7" ht="15" thickTop="1" thickBot="1">
      <c r="A37" s="27">
        <v>3</v>
      </c>
      <c r="B37" s="28" t="s">
        <v>42</v>
      </c>
      <c r="C37" s="74">
        <v>1137088241</v>
      </c>
      <c r="D37" s="75">
        <v>1124678459</v>
      </c>
      <c r="E37" s="77">
        <f t="shared" si="3"/>
        <v>-12409782</v>
      </c>
      <c r="F37" s="78">
        <f t="shared" si="4"/>
        <v>-3.5031389071200221</v>
      </c>
      <c r="G37" s="57">
        <f t="shared" si="5"/>
        <v>-1.0913649048983509E-2</v>
      </c>
    </row>
    <row r="38" spans="1:7" ht="15" thickTop="1" thickBot="1">
      <c r="A38" s="27">
        <v>4</v>
      </c>
      <c r="B38" s="28" t="s">
        <v>43</v>
      </c>
      <c r="C38" s="74">
        <v>1020290924</v>
      </c>
      <c r="D38" s="75">
        <v>976653351</v>
      </c>
      <c r="E38" s="77">
        <f t="shared" si="3"/>
        <v>-43637573</v>
      </c>
      <c r="F38" s="78">
        <f t="shared" si="4"/>
        <v>-12.318385591994298</v>
      </c>
      <c r="G38" s="57">
        <f t="shared" si="5"/>
        <v>-4.27697355465253E-2</v>
      </c>
    </row>
    <row r="39" spans="1:7" ht="15" thickTop="1" thickBot="1">
      <c r="A39" s="27">
        <v>5</v>
      </c>
      <c r="B39" s="28" t="s">
        <v>44</v>
      </c>
      <c r="C39" s="74">
        <v>131980800</v>
      </c>
      <c r="D39" s="54">
        <v>131022389</v>
      </c>
      <c r="E39" s="77">
        <f t="shared" si="3"/>
        <v>-958411</v>
      </c>
      <c r="F39" s="78">
        <f t="shared" si="4"/>
        <v>-0.27054841600858159</v>
      </c>
      <c r="G39" s="57">
        <f t="shared" si="5"/>
        <v>-7.2617456478517584E-3</v>
      </c>
    </row>
    <row r="40" spans="1:7" ht="15" thickTop="1" thickBot="1">
      <c r="A40" s="27">
        <v>6</v>
      </c>
      <c r="B40" s="28" t="s">
        <v>45</v>
      </c>
      <c r="C40" s="74">
        <v>92571544</v>
      </c>
      <c r="D40" s="79">
        <v>92563273</v>
      </c>
      <c r="E40" s="77">
        <f t="shared" si="3"/>
        <v>-8271</v>
      </c>
      <c r="F40" s="78">
        <f t="shared" si="4"/>
        <v>-2.3348082908136261E-3</v>
      </c>
      <c r="G40" s="57">
        <f t="shared" si="5"/>
        <v>-8.9347110814097519E-5</v>
      </c>
    </row>
    <row r="41" spans="1:7" ht="15" thickTop="1" thickBot="1">
      <c r="A41" s="27">
        <v>7</v>
      </c>
      <c r="B41" s="28" t="s">
        <v>46</v>
      </c>
      <c r="C41" s="74">
        <v>347644697</v>
      </c>
      <c r="D41" s="54">
        <v>339804820</v>
      </c>
      <c r="E41" s="77">
        <f t="shared" si="3"/>
        <v>-7839877</v>
      </c>
      <c r="F41" s="78">
        <f t="shared" si="4"/>
        <v>-2.2131072202344404</v>
      </c>
      <c r="G41" s="57">
        <f t="shared" si="5"/>
        <v>-2.255140684628365E-2</v>
      </c>
    </row>
    <row r="42" spans="1:7" ht="15" thickTop="1" thickBot="1">
      <c r="A42" s="27">
        <v>8</v>
      </c>
      <c r="B42" s="28" t="s">
        <v>47</v>
      </c>
      <c r="C42" s="74">
        <v>559806153</v>
      </c>
      <c r="D42" s="54">
        <v>568654158</v>
      </c>
      <c r="E42" s="77">
        <f t="shared" si="3"/>
        <v>8848005</v>
      </c>
      <c r="F42" s="78">
        <f t="shared" si="4"/>
        <v>2.4976901742425848</v>
      </c>
      <c r="G42" s="57">
        <f t="shared" si="5"/>
        <v>1.5805480080173462E-2</v>
      </c>
    </row>
    <row r="43" spans="1:7" ht="15" thickTop="1" thickBot="1">
      <c r="A43" s="20">
        <v>9</v>
      </c>
      <c r="B43" s="35" t="s">
        <v>48</v>
      </c>
      <c r="C43" s="74">
        <v>1690820916</v>
      </c>
      <c r="D43" s="79">
        <v>1779101623</v>
      </c>
      <c r="E43" s="61">
        <f t="shared" si="3"/>
        <v>88280707</v>
      </c>
      <c r="F43" s="80">
        <f t="shared" si="4"/>
        <v>24.920629503383932</v>
      </c>
      <c r="G43" s="81">
        <f t="shared" si="5"/>
        <v>5.2211742925943216E-2</v>
      </c>
    </row>
    <row r="44" spans="1:7" ht="15" thickTop="1" thickBot="1">
      <c r="A44" s="38" t="s">
        <v>34</v>
      </c>
      <c r="B44" s="65"/>
      <c r="C44" s="82">
        <v>5711832085</v>
      </c>
      <c r="D44" s="83">
        <v>5715374560</v>
      </c>
      <c r="E44" s="42">
        <f t="shared" si="3"/>
        <v>3542475</v>
      </c>
      <c r="F44" s="69">
        <f t="shared" si="4"/>
        <v>1</v>
      </c>
      <c r="G44" s="84">
        <f t="shared" si="5"/>
        <v>6.2019942940949591E-4</v>
      </c>
    </row>
    <row r="45" spans="1:7" ht="14.25" thickTop="1">
      <c r="A45" s="85" t="s">
        <v>49</v>
      </c>
      <c r="B45" s="86"/>
      <c r="C45" s="87"/>
      <c r="D45" s="88" t="s">
        <v>50</v>
      </c>
      <c r="E45" s="89"/>
      <c r="F45" s="88"/>
      <c r="G45" s="90"/>
    </row>
    <row r="46" spans="1:7">
      <c r="A46" s="91" t="s">
        <v>51</v>
      </c>
      <c r="B46" s="92"/>
      <c r="C46" s="93"/>
      <c r="D46" s="89"/>
      <c r="E46" s="89"/>
      <c r="F46" s="89"/>
      <c r="G46" s="94"/>
    </row>
    <row r="47" spans="1:7">
      <c r="A47" s="95" t="s">
        <v>52</v>
      </c>
      <c r="B47" s="96"/>
      <c r="C47" s="96"/>
      <c r="D47" s="97" t="s">
        <v>53</v>
      </c>
      <c r="E47" s="97"/>
      <c r="F47" s="97"/>
      <c r="G47" s="98"/>
    </row>
    <row r="48" spans="1:7">
      <c r="A48" s="99" t="s">
        <v>54</v>
      </c>
      <c r="B48" s="96"/>
      <c r="C48" s="96"/>
      <c r="D48" s="100" t="s">
        <v>55</v>
      </c>
      <c r="E48" s="101"/>
      <c r="F48" s="101"/>
      <c r="G48" s="102"/>
    </row>
    <row r="49" spans="1:9" s="64" customFormat="1" ht="14.25">
      <c r="A49" s="103" t="s">
        <v>56</v>
      </c>
      <c r="B49" s="93"/>
      <c r="C49" s="93"/>
      <c r="D49" s="104" t="s">
        <v>57</v>
      </c>
      <c r="E49" s="104"/>
      <c r="F49" s="105"/>
      <c r="G49" s="106"/>
      <c r="H49" s="5"/>
      <c r="I49" s="5"/>
    </row>
    <row r="50" spans="1:9">
      <c r="A50" s="107"/>
      <c r="B50" s="108"/>
      <c r="C50" s="108"/>
      <c r="D50" s="96" t="s">
        <v>58</v>
      </c>
      <c r="E50" s="96"/>
      <c r="F50" s="96"/>
      <c r="G50" s="109"/>
    </row>
    <row r="51" spans="1:9">
      <c r="A51" s="107"/>
      <c r="B51" s="110"/>
      <c r="C51" s="110"/>
      <c r="D51" s="111" t="s">
        <v>59</v>
      </c>
      <c r="E51" s="112"/>
      <c r="F51" s="112"/>
      <c r="G51" s="113"/>
    </row>
    <row r="52" spans="1:9">
      <c r="A52" s="107"/>
      <c r="B52" s="110"/>
      <c r="C52" s="110"/>
      <c r="D52" s="111" t="s">
        <v>60</v>
      </c>
      <c r="E52" s="112"/>
      <c r="F52" s="112"/>
      <c r="G52" s="113"/>
    </row>
    <row r="53" spans="1:9">
      <c r="A53" s="114" t="s">
        <v>61</v>
      </c>
      <c r="B53" s="115"/>
      <c r="C53" s="115"/>
      <c r="D53" s="116" t="s">
        <v>62</v>
      </c>
      <c r="E53" s="116"/>
      <c r="F53" s="116"/>
      <c r="G53" s="117"/>
    </row>
    <row r="54" spans="1:9" ht="14.25" thickBot="1">
      <c r="A54" s="118"/>
      <c r="B54" s="119"/>
      <c r="C54" s="119"/>
      <c r="D54" s="120" t="s">
        <v>63</v>
      </c>
      <c r="E54" s="120"/>
      <c r="F54" s="120"/>
      <c r="G54" s="121"/>
    </row>
    <row r="55" spans="1:9" ht="14.25" thickTop="1"/>
  </sheetData>
  <mergeCells count="7">
    <mergeCell ref="D47:G47"/>
    <mergeCell ref="A1:G1"/>
    <mergeCell ref="A2:G2"/>
    <mergeCell ref="A3:G3"/>
    <mergeCell ref="A45:B45"/>
    <mergeCell ref="D45:G46"/>
    <mergeCell ref="A46:B46"/>
  </mergeCells>
  <pageMargins left="0.7" right="0.7" top="0.75" bottom="0.75" header="0.3" footer="0.3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Febrero 2013-f</vt:lpstr>
      <vt:lpstr>Acumulados Ene-Feb. 2013-f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cp:lastPrinted>2013-05-29T15:31:43Z</cp:lastPrinted>
  <dcterms:created xsi:type="dcterms:W3CDTF">2013-05-29T14:57:11Z</dcterms:created>
  <dcterms:modified xsi:type="dcterms:W3CDTF">2013-05-29T15:31:45Z</dcterms:modified>
</cp:coreProperties>
</file>