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360" windowWidth="18735" windowHeight="11190"/>
  </bookViews>
  <sheets>
    <sheet name="MAY-10" sheetId="1" r:id="rId1"/>
    <sheet name="MAY-10 Summary" sheetId="2" r:id="rId2"/>
    <sheet name="Top 20 US MAY-10" sheetId="3" r:id="rId3"/>
  </sheets>
  <externalReferences>
    <externalReference r:id="rId4"/>
    <externalReference r:id="rId5"/>
    <externalReference r:id="rId6"/>
  </externalReferences>
  <definedNames>
    <definedName name="_xlnm.Print_Area" localSheetId="0">'MAY-10'!$A$1:$S$229</definedName>
    <definedName name="_xlnm.Print_Area" localSheetId="2">'Top 20 US MAY-10'!$A$1:$U$30</definedName>
    <definedName name="_xlnm.Print_Titles" localSheetId="0">'MAY-10'!$1:$3</definedName>
  </definedNames>
  <calcPr calcId="125725"/>
</workbook>
</file>

<file path=xl/calcChain.xml><?xml version="1.0" encoding="utf-8"?>
<calcChain xmlns="http://schemas.openxmlformats.org/spreadsheetml/2006/main">
  <c r="A11" i="3"/>
  <c r="A12" s="1"/>
  <c r="A13" s="1"/>
  <c r="A14" s="1"/>
  <c r="A15" s="1"/>
  <c r="A16" s="1"/>
  <c r="A17" s="1"/>
  <c r="A18" s="1"/>
  <c r="A19" s="1"/>
  <c r="A20" s="1"/>
  <c r="A21" s="1"/>
  <c r="A22" s="1"/>
  <c r="A23" s="1"/>
  <c r="A24" s="1"/>
  <c r="A25" s="1"/>
  <c r="A26" s="1"/>
  <c r="A27" s="1"/>
  <c r="A28" s="1"/>
  <c r="A29" s="1"/>
  <c r="T8"/>
  <c r="U28" s="1"/>
  <c r="Q8"/>
  <c r="R29" s="1"/>
  <c r="M8"/>
  <c r="N28" s="1"/>
  <c r="J8"/>
  <c r="K29" s="1"/>
  <c r="F8"/>
  <c r="G28" s="1"/>
  <c r="C8"/>
  <c r="D29" s="1"/>
  <c r="C223" i="1"/>
  <c r="D55" i="2" s="1"/>
  <c r="B223" i="1"/>
  <c r="C55" i="2" s="1"/>
  <c r="C221" i="1"/>
  <c r="D53" i="2" s="1"/>
  <c r="F53" s="1"/>
  <c r="B221" i="1"/>
  <c r="C53" i="2" s="1"/>
  <c r="C219" i="1"/>
  <c r="D51" i="2" s="1"/>
  <c r="F51" s="1"/>
  <c r="B219" i="1"/>
  <c r="C51" i="2" s="1"/>
  <c r="C217" i="1"/>
  <c r="O217" s="1"/>
  <c r="B217"/>
  <c r="N217" s="1"/>
  <c r="C216"/>
  <c r="O216" s="1"/>
  <c r="B216"/>
  <c r="N216" s="1"/>
  <c r="C215"/>
  <c r="O215" s="1"/>
  <c r="B215"/>
  <c r="N215" s="1"/>
  <c r="C214"/>
  <c r="O214" s="1"/>
  <c r="B214"/>
  <c r="N214" s="1"/>
  <c r="C213"/>
  <c r="O213" s="1"/>
  <c r="B213"/>
  <c r="N213" s="1"/>
  <c r="C212"/>
  <c r="O212" s="1"/>
  <c r="B212"/>
  <c r="N212" s="1"/>
  <c r="C211"/>
  <c r="O211" s="1"/>
  <c r="B211"/>
  <c r="N211" s="1"/>
  <c r="C210"/>
  <c r="O210" s="1"/>
  <c r="B210"/>
  <c r="N210" s="1"/>
  <c r="C209"/>
  <c r="B209"/>
  <c r="C207"/>
  <c r="O207" s="1"/>
  <c r="B207"/>
  <c r="N207" s="1"/>
  <c r="C206"/>
  <c r="O206" s="1"/>
  <c r="B206"/>
  <c r="N206" s="1"/>
  <c r="C205"/>
  <c r="O205" s="1"/>
  <c r="B205"/>
  <c r="N205" s="1"/>
  <c r="C204"/>
  <c r="O204" s="1"/>
  <c r="B204"/>
  <c r="N204" s="1"/>
  <c r="C203"/>
  <c r="O203" s="1"/>
  <c r="B203"/>
  <c r="N203" s="1"/>
  <c r="C202"/>
  <c r="O202" s="1"/>
  <c r="B202"/>
  <c r="N202" s="1"/>
  <c r="C201"/>
  <c r="O201" s="1"/>
  <c r="B201"/>
  <c r="N201" s="1"/>
  <c r="C200"/>
  <c r="O200" s="1"/>
  <c r="B200"/>
  <c r="N200" s="1"/>
  <c r="C199"/>
  <c r="D49" i="2" s="1"/>
  <c r="F49" s="1"/>
  <c r="B199" i="1"/>
  <c r="C49" i="2" s="1"/>
  <c r="C197" i="1"/>
  <c r="B197"/>
  <c r="C196"/>
  <c r="O196" s="1"/>
  <c r="B196"/>
  <c r="N196" s="1"/>
  <c r="C195"/>
  <c r="O195" s="1"/>
  <c r="B195"/>
  <c r="N195" s="1"/>
  <c r="C194"/>
  <c r="O194" s="1"/>
  <c r="B194"/>
  <c r="N194" s="1"/>
  <c r="C193"/>
  <c r="O193" s="1"/>
  <c r="B193"/>
  <c r="N193" s="1"/>
  <c r="C192"/>
  <c r="O192" s="1"/>
  <c r="B192"/>
  <c r="N192" s="1"/>
  <c r="C191"/>
  <c r="O191" s="1"/>
  <c r="B191"/>
  <c r="N191" s="1"/>
  <c r="C190"/>
  <c r="O190" s="1"/>
  <c r="B190"/>
  <c r="N190" s="1"/>
  <c r="C189"/>
  <c r="O189" s="1"/>
  <c r="B189"/>
  <c r="N189" s="1"/>
  <c r="C188"/>
  <c r="O188" s="1"/>
  <c r="B188"/>
  <c r="N188" s="1"/>
  <c r="C187"/>
  <c r="B187"/>
  <c r="C186"/>
  <c r="O186" s="1"/>
  <c r="B186"/>
  <c r="N186" s="1"/>
  <c r="C185"/>
  <c r="O185" s="1"/>
  <c r="B185"/>
  <c r="N185" s="1"/>
  <c r="C184"/>
  <c r="O184" s="1"/>
  <c r="B184"/>
  <c r="N184" s="1"/>
  <c r="C183"/>
  <c r="O183" s="1"/>
  <c r="B183"/>
  <c r="N183" s="1"/>
  <c r="C182"/>
  <c r="B182"/>
  <c r="C181"/>
  <c r="O181" s="1"/>
  <c r="B181"/>
  <c r="N181" s="1"/>
  <c r="C180"/>
  <c r="O180" s="1"/>
  <c r="B180"/>
  <c r="N180" s="1"/>
  <c r="C179"/>
  <c r="O179" s="1"/>
  <c r="B179"/>
  <c r="N179" s="1"/>
  <c r="C178"/>
  <c r="O178" s="1"/>
  <c r="B178"/>
  <c r="N178" s="1"/>
  <c r="C177"/>
  <c r="D44" i="2" s="1"/>
  <c r="F44" s="1"/>
  <c r="B177" i="1"/>
  <c r="C44" i="2" s="1"/>
  <c r="C176" i="1"/>
  <c r="O176" s="1"/>
  <c r="B176"/>
  <c r="N176" s="1"/>
  <c r="C175"/>
  <c r="O175" s="1"/>
  <c r="B175"/>
  <c r="N175" s="1"/>
  <c r="C174"/>
  <c r="O174" s="1"/>
  <c r="B174"/>
  <c r="N174" s="1"/>
  <c r="C173"/>
  <c r="O173" s="1"/>
  <c r="B173"/>
  <c r="N173" s="1"/>
  <c r="C172"/>
  <c r="O172" s="1"/>
  <c r="B172"/>
  <c r="N172" s="1"/>
  <c r="C171"/>
  <c r="D41" i="2" s="1"/>
  <c r="B171" i="1"/>
  <c r="C41" i="2" s="1"/>
  <c r="C170" i="1"/>
  <c r="O170" s="1"/>
  <c r="B170"/>
  <c r="N170" s="1"/>
  <c r="C169"/>
  <c r="D42" i="2" s="1"/>
  <c r="F42" s="1"/>
  <c r="B169" i="1"/>
  <c r="C42" i="2" s="1"/>
  <c r="C168" i="1"/>
  <c r="B168"/>
  <c r="O167"/>
  <c r="C167"/>
  <c r="I167" s="1"/>
  <c r="B167"/>
  <c r="N167" s="1"/>
  <c r="C166"/>
  <c r="O166" s="1"/>
  <c r="B166"/>
  <c r="N166" s="1"/>
  <c r="C165"/>
  <c r="O165" s="1"/>
  <c r="B165"/>
  <c r="N165" s="1"/>
  <c r="C164"/>
  <c r="O164" s="1"/>
  <c r="B164"/>
  <c r="N164" s="1"/>
  <c r="C163"/>
  <c r="O163" s="1"/>
  <c r="B163"/>
  <c r="N163" s="1"/>
  <c r="C162"/>
  <c r="B162"/>
  <c r="C161"/>
  <c r="O161" s="1"/>
  <c r="B161"/>
  <c r="N161" s="1"/>
  <c r="C160"/>
  <c r="O160" s="1"/>
  <c r="B160"/>
  <c r="N160" s="1"/>
  <c r="C159"/>
  <c r="O159" s="1"/>
  <c r="B159"/>
  <c r="N159" s="1"/>
  <c r="C158"/>
  <c r="B158"/>
  <c r="C157"/>
  <c r="D46" i="2" s="1"/>
  <c r="B157" i="1"/>
  <c r="C46" i="2" s="1"/>
  <c r="C156" i="1"/>
  <c r="D43" i="2" s="1"/>
  <c r="B156" i="1"/>
  <c r="C43" i="2" s="1"/>
  <c r="C155" i="1"/>
  <c r="O155" s="1"/>
  <c r="B155"/>
  <c r="N155" s="1"/>
  <c r="C154"/>
  <c r="B154"/>
  <c r="C152"/>
  <c r="B152"/>
  <c r="C151"/>
  <c r="O151" s="1"/>
  <c r="B151"/>
  <c r="N151" s="1"/>
  <c r="C150"/>
  <c r="O150" s="1"/>
  <c r="B150"/>
  <c r="N150" s="1"/>
  <c r="C149"/>
  <c r="O149" s="1"/>
  <c r="B149"/>
  <c r="N149" s="1"/>
  <c r="C148"/>
  <c r="O148" s="1"/>
  <c r="B148"/>
  <c r="N148" s="1"/>
  <c r="C147"/>
  <c r="O147" s="1"/>
  <c r="B147"/>
  <c r="N147" s="1"/>
  <c r="C146"/>
  <c r="O146" s="1"/>
  <c r="B146"/>
  <c r="N146" s="1"/>
  <c r="C145"/>
  <c r="O145" s="1"/>
  <c r="B145"/>
  <c r="N145" s="1"/>
  <c r="C144"/>
  <c r="O144" s="1"/>
  <c r="B144"/>
  <c r="N144" s="1"/>
  <c r="C143"/>
  <c r="O143" s="1"/>
  <c r="B143"/>
  <c r="N143" s="1"/>
  <c r="C142"/>
  <c r="O142" s="1"/>
  <c r="B142"/>
  <c r="N142" s="1"/>
  <c r="C141"/>
  <c r="D37" i="2" s="1"/>
  <c r="B141" i="1"/>
  <c r="C37" i="2" s="1"/>
  <c r="C140" i="1"/>
  <c r="D36" i="2" s="1"/>
  <c r="B140" i="1"/>
  <c r="C36" i="2" s="1"/>
  <c r="C139" i="1"/>
  <c r="D38" i="2" s="1"/>
  <c r="B139" i="1"/>
  <c r="C38" i="2" s="1"/>
  <c r="C138" i="1"/>
  <c r="B138"/>
  <c r="C136"/>
  <c r="O136" s="1"/>
  <c r="B136"/>
  <c r="N136" s="1"/>
  <c r="C135"/>
  <c r="O135" s="1"/>
  <c r="B135"/>
  <c r="N135" s="1"/>
  <c r="C134"/>
  <c r="O134" s="1"/>
  <c r="B134"/>
  <c r="N134" s="1"/>
  <c r="C133"/>
  <c r="O133" s="1"/>
  <c r="B133"/>
  <c r="N133" s="1"/>
  <c r="C132"/>
  <c r="O132" s="1"/>
  <c r="B132"/>
  <c r="N132" s="1"/>
  <c r="C131"/>
  <c r="O131" s="1"/>
  <c r="B131"/>
  <c r="N131" s="1"/>
  <c r="C130"/>
  <c r="O130" s="1"/>
  <c r="B130"/>
  <c r="N130" s="1"/>
  <c r="C129"/>
  <c r="O129" s="1"/>
  <c r="B129"/>
  <c r="N129" s="1"/>
  <c r="C128"/>
  <c r="B128"/>
  <c r="C126"/>
  <c r="D35" i="2" s="1"/>
  <c r="B126" i="1"/>
  <c r="C35" i="2" s="1"/>
  <c r="C124" i="1"/>
  <c r="B124"/>
  <c r="C122"/>
  <c r="D32" i="2" s="1"/>
  <c r="B122" i="1"/>
  <c r="C32" i="2" s="1"/>
  <c r="C121" i="1"/>
  <c r="O121" s="1"/>
  <c r="B121"/>
  <c r="N121" s="1"/>
  <c r="C120"/>
  <c r="O120" s="1"/>
  <c r="B120"/>
  <c r="N120" s="1"/>
  <c r="C119"/>
  <c r="O119" s="1"/>
  <c r="B119"/>
  <c r="N119" s="1"/>
  <c r="C118"/>
  <c r="D31" i="2" s="1"/>
  <c r="B118" i="1"/>
  <c r="C31" i="2" s="1"/>
  <c r="C117" i="1"/>
  <c r="O117" s="1"/>
  <c r="B117"/>
  <c r="N117" s="1"/>
  <c r="C116"/>
  <c r="O116" s="1"/>
  <c r="B116"/>
  <c r="N116" s="1"/>
  <c r="C115"/>
  <c r="O115" s="1"/>
  <c r="B115"/>
  <c r="N115" s="1"/>
  <c r="C114"/>
  <c r="O114" s="1"/>
  <c r="B114"/>
  <c r="N114" s="1"/>
  <c r="C113"/>
  <c r="O113" s="1"/>
  <c r="B113"/>
  <c r="N113" s="1"/>
  <c r="C112"/>
  <c r="O112" s="1"/>
  <c r="B112"/>
  <c r="N112" s="1"/>
  <c r="C111"/>
  <c r="O111" s="1"/>
  <c r="B111"/>
  <c r="N111" s="1"/>
  <c r="C110"/>
  <c r="O110" s="1"/>
  <c r="B110"/>
  <c r="N110" s="1"/>
  <c r="C109"/>
  <c r="B109"/>
  <c r="C108"/>
  <c r="O108" s="1"/>
  <c r="B108"/>
  <c r="N108" s="1"/>
  <c r="C107"/>
  <c r="E107" s="1"/>
  <c r="B107"/>
  <c r="C26" i="2" s="1"/>
  <c r="C106" i="1"/>
  <c r="O106" s="1"/>
  <c r="B106"/>
  <c r="N106" s="1"/>
  <c r="C105"/>
  <c r="O105" s="1"/>
  <c r="B105"/>
  <c r="N105" s="1"/>
  <c r="C104"/>
  <c r="O104" s="1"/>
  <c r="B104"/>
  <c r="N104" s="1"/>
  <c r="C103"/>
  <c r="O103" s="1"/>
  <c r="B103"/>
  <c r="C102"/>
  <c r="B102"/>
  <c r="C101"/>
  <c r="O101" s="1"/>
  <c r="B101"/>
  <c r="N101" s="1"/>
  <c r="C100"/>
  <c r="O100" s="1"/>
  <c r="B100"/>
  <c r="N100" s="1"/>
  <c r="C99"/>
  <c r="O99" s="1"/>
  <c r="B99"/>
  <c r="N99" s="1"/>
  <c r="C98"/>
  <c r="O98" s="1"/>
  <c r="B98"/>
  <c r="N98" s="1"/>
  <c r="C97"/>
  <c r="O97" s="1"/>
  <c r="B97"/>
  <c r="N97" s="1"/>
  <c r="C96"/>
  <c r="O96" s="1"/>
  <c r="B96"/>
  <c r="N96" s="1"/>
  <c r="C95"/>
  <c r="O95" s="1"/>
  <c r="B95"/>
  <c r="N95" s="1"/>
  <c r="C94"/>
  <c r="O94" s="1"/>
  <c r="B94"/>
  <c r="N94" s="1"/>
  <c r="C93"/>
  <c r="O93" s="1"/>
  <c r="B93"/>
  <c r="N93" s="1"/>
  <c r="C92"/>
  <c r="O92" s="1"/>
  <c r="B92"/>
  <c r="N92" s="1"/>
  <c r="C91"/>
  <c r="O91" s="1"/>
  <c r="B91"/>
  <c r="N91" s="1"/>
  <c r="C90"/>
  <c r="O90" s="1"/>
  <c r="B90"/>
  <c r="N90" s="1"/>
  <c r="C89"/>
  <c r="O89" s="1"/>
  <c r="B89"/>
  <c r="N89" s="1"/>
  <c r="C88"/>
  <c r="O88" s="1"/>
  <c r="B88"/>
  <c r="N88" s="1"/>
  <c r="C87"/>
  <c r="D25" i="2" s="1"/>
  <c r="F25" s="1"/>
  <c r="B87" i="1"/>
  <c r="C25" i="2" s="1"/>
  <c r="C86" i="1"/>
  <c r="D28" i="2" s="1"/>
  <c r="F28" s="1"/>
  <c r="B86" i="1"/>
  <c r="C28" i="2" s="1"/>
  <c r="C85" i="1"/>
  <c r="O85" s="1"/>
  <c r="B85"/>
  <c r="N85" s="1"/>
  <c r="C84"/>
  <c r="D29" i="2" s="1"/>
  <c r="F29" s="1"/>
  <c r="B84" i="1"/>
  <c r="C29" i="2" s="1"/>
  <c r="C83" i="1"/>
  <c r="D24" i="2" s="1"/>
  <c r="F24" s="1"/>
  <c r="B83" i="1"/>
  <c r="C24" i="2" s="1"/>
  <c r="C82" i="1"/>
  <c r="O82" s="1"/>
  <c r="B82"/>
  <c r="N82" s="1"/>
  <c r="C81"/>
  <c r="D27" i="2" s="1"/>
  <c r="F27" s="1"/>
  <c r="B81" i="1"/>
  <c r="C27" i="2" s="1"/>
  <c r="C80" i="1"/>
  <c r="O80" s="1"/>
  <c r="B80"/>
  <c r="N80" s="1"/>
  <c r="C79"/>
  <c r="D22" i="2" s="1"/>
  <c r="F22" s="1"/>
  <c r="B79" i="1"/>
  <c r="C22" i="2" s="1"/>
  <c r="C78" i="1"/>
  <c r="O78" s="1"/>
  <c r="B78"/>
  <c r="N78" s="1"/>
  <c r="C77"/>
  <c r="B77"/>
  <c r="C76"/>
  <c r="D21" i="2" s="1"/>
  <c r="B76" i="1"/>
  <c r="C21" i="2" s="1"/>
  <c r="C75" i="1"/>
  <c r="D23" i="2" s="1"/>
  <c r="F23" s="1"/>
  <c r="B75" i="1"/>
  <c r="C23" i="2" s="1"/>
  <c r="C74" i="1"/>
  <c r="O74" s="1"/>
  <c r="B74"/>
  <c r="N74" s="1"/>
  <c r="C73"/>
  <c r="B73"/>
  <c r="C71"/>
  <c r="B71"/>
  <c r="C69"/>
  <c r="D16" i="2" s="1"/>
  <c r="F16" s="1"/>
  <c r="B69" i="1"/>
  <c r="C16" i="2" s="1"/>
  <c r="C67" i="1"/>
  <c r="D14" i="2" s="1"/>
  <c r="B67" i="1"/>
  <c r="C14" i="2" s="1"/>
  <c r="C66" i="1"/>
  <c r="D13" i="2" s="1"/>
  <c r="F13" s="1"/>
  <c r="B66" i="1"/>
  <c r="C13" i="2" s="1"/>
  <c r="C64" i="1"/>
  <c r="O64" s="1"/>
  <c r="B64"/>
  <c r="N64" s="1"/>
  <c r="C63"/>
  <c r="O63" s="1"/>
  <c r="B63"/>
  <c r="N63" s="1"/>
  <c r="C62"/>
  <c r="O62" s="1"/>
  <c r="B62"/>
  <c r="N62" s="1"/>
  <c r="C61"/>
  <c r="O61" s="1"/>
  <c r="B61"/>
  <c r="N61" s="1"/>
  <c r="C60"/>
  <c r="O60" s="1"/>
  <c r="B60"/>
  <c r="N60" s="1"/>
  <c r="C59"/>
  <c r="O59" s="1"/>
  <c r="B59"/>
  <c r="N59" s="1"/>
  <c r="C58"/>
  <c r="O58" s="1"/>
  <c r="B58"/>
  <c r="N58" s="1"/>
  <c r="C57"/>
  <c r="O57" s="1"/>
  <c r="B57"/>
  <c r="N57" s="1"/>
  <c r="C56"/>
  <c r="O56" s="1"/>
  <c r="B56"/>
  <c r="N56" s="1"/>
  <c r="C55"/>
  <c r="O55" s="1"/>
  <c r="B55"/>
  <c r="N55" s="1"/>
  <c r="C54"/>
  <c r="O54" s="1"/>
  <c r="B54"/>
  <c r="N54" s="1"/>
  <c r="C53"/>
  <c r="O53" s="1"/>
  <c r="B53"/>
  <c r="N53" s="1"/>
  <c r="C52"/>
  <c r="O52" s="1"/>
  <c r="B52"/>
  <c r="N52" s="1"/>
  <c r="C51"/>
  <c r="O51" s="1"/>
  <c r="B51"/>
  <c r="N51" s="1"/>
  <c r="C50"/>
  <c r="O50" s="1"/>
  <c r="B50"/>
  <c r="N50" s="1"/>
  <c r="C49"/>
  <c r="O49" s="1"/>
  <c r="B49"/>
  <c r="N49" s="1"/>
  <c r="C48"/>
  <c r="O48" s="1"/>
  <c r="B48"/>
  <c r="N48" s="1"/>
  <c r="C47"/>
  <c r="O47" s="1"/>
  <c r="B47"/>
  <c r="N47" s="1"/>
  <c r="C46"/>
  <c r="O46" s="1"/>
  <c r="B46"/>
  <c r="N46" s="1"/>
  <c r="C45"/>
  <c r="O45" s="1"/>
  <c r="B45"/>
  <c r="N45" s="1"/>
  <c r="C44"/>
  <c r="O44" s="1"/>
  <c r="B44"/>
  <c r="N44" s="1"/>
  <c r="C43"/>
  <c r="D11" i="2" s="1"/>
  <c r="F11" s="1"/>
  <c r="B43" i="1"/>
  <c r="C11" i="2" s="1"/>
  <c r="C41" i="1"/>
  <c r="O41" s="1"/>
  <c r="B41"/>
  <c r="N41" s="1"/>
  <c r="C40"/>
  <c r="O40" s="1"/>
  <c r="B40"/>
  <c r="N40" s="1"/>
  <c r="C39"/>
  <c r="O39" s="1"/>
  <c r="B39"/>
  <c r="N39" s="1"/>
  <c r="C38"/>
  <c r="O38" s="1"/>
  <c r="B38"/>
  <c r="N38" s="1"/>
  <c r="C37"/>
  <c r="O37" s="1"/>
  <c r="B37"/>
  <c r="N37" s="1"/>
  <c r="C36"/>
  <c r="O36" s="1"/>
  <c r="B36"/>
  <c r="N36" s="1"/>
  <c r="C35"/>
  <c r="O35" s="1"/>
  <c r="B35"/>
  <c r="N35" s="1"/>
  <c r="C34"/>
  <c r="O34" s="1"/>
  <c r="B34"/>
  <c r="N34" s="1"/>
  <c r="C33"/>
  <c r="O33" s="1"/>
  <c r="B33"/>
  <c r="N33" s="1"/>
  <c r="C32"/>
  <c r="O32" s="1"/>
  <c r="B32"/>
  <c r="N32" s="1"/>
  <c r="C31"/>
  <c r="O31" s="1"/>
  <c r="B31"/>
  <c r="N31" s="1"/>
  <c r="C30"/>
  <c r="O30" s="1"/>
  <c r="B30"/>
  <c r="N30" s="1"/>
  <c r="C29"/>
  <c r="O29" s="1"/>
  <c r="B29"/>
  <c r="N29" s="1"/>
  <c r="C28"/>
  <c r="D10" i="2" s="1"/>
  <c r="F10" s="1"/>
  <c r="B28" i="1"/>
  <c r="C10" i="2" s="1"/>
  <c r="C26" i="1"/>
  <c r="O26" s="1"/>
  <c r="B26"/>
  <c r="N26" s="1"/>
  <c r="C25"/>
  <c r="O25" s="1"/>
  <c r="B25"/>
  <c r="N25" s="1"/>
  <c r="C24"/>
  <c r="O24" s="1"/>
  <c r="B24"/>
  <c r="N24" s="1"/>
  <c r="C23"/>
  <c r="O23" s="1"/>
  <c r="B23"/>
  <c r="N23" s="1"/>
  <c r="C22"/>
  <c r="O22" s="1"/>
  <c r="B22"/>
  <c r="N22" s="1"/>
  <c r="C21"/>
  <c r="O21" s="1"/>
  <c r="B21"/>
  <c r="N21" s="1"/>
  <c r="C20"/>
  <c r="O20" s="1"/>
  <c r="B20"/>
  <c r="N20" s="1"/>
  <c r="C19"/>
  <c r="O19" s="1"/>
  <c r="B19"/>
  <c r="N19" s="1"/>
  <c r="C18"/>
  <c r="O18" s="1"/>
  <c r="B18"/>
  <c r="N18" s="1"/>
  <c r="C17"/>
  <c r="O17" s="1"/>
  <c r="B17"/>
  <c r="N17" s="1"/>
  <c r="C16"/>
  <c r="O16" s="1"/>
  <c r="B16"/>
  <c r="N16" s="1"/>
  <c r="C15"/>
  <c r="B15"/>
  <c r="N15" s="1"/>
  <c r="C14"/>
  <c r="B14"/>
  <c r="N14" s="1"/>
  <c r="C13"/>
  <c r="O13" s="1"/>
  <c r="B13"/>
  <c r="N13" s="1"/>
  <c r="C12"/>
  <c r="O12" s="1"/>
  <c r="B12"/>
  <c r="N12" s="1"/>
  <c r="C11"/>
  <c r="I11" s="1"/>
  <c r="B11"/>
  <c r="N11" s="1"/>
  <c r="C10"/>
  <c r="O10" s="1"/>
  <c r="B10"/>
  <c r="N10" s="1"/>
  <c r="C9"/>
  <c r="D9" i="2" s="1"/>
  <c r="F9" s="1"/>
  <c r="B9" i="1"/>
  <c r="C9" i="2" s="1"/>
  <c r="C7" i="1"/>
  <c r="B7"/>
  <c r="C5"/>
  <c r="B5"/>
  <c r="G102" l="1"/>
  <c r="F31" i="2"/>
  <c r="F32"/>
  <c r="G128" i="1"/>
  <c r="G138"/>
  <c r="F38" i="2"/>
  <c r="F36"/>
  <c r="F37"/>
  <c r="F43"/>
  <c r="F46"/>
  <c r="G158" i="1"/>
  <c r="G162"/>
  <c r="F182"/>
  <c r="G7"/>
  <c r="G14"/>
  <c r="G15"/>
  <c r="G73"/>
  <c r="F7"/>
  <c r="F73"/>
  <c r="F102"/>
  <c r="F128"/>
  <c r="F138"/>
  <c r="F158"/>
  <c r="F162"/>
  <c r="G168"/>
  <c r="Q10"/>
  <c r="Q12"/>
  <c r="Q13"/>
  <c r="Q16"/>
  <c r="Q17"/>
  <c r="Q18"/>
  <c r="Q19"/>
  <c r="Q20"/>
  <c r="Q21"/>
  <c r="Q22"/>
  <c r="Q23"/>
  <c r="Q24"/>
  <c r="Q25"/>
  <c r="Q26"/>
  <c r="Q29"/>
  <c r="O28"/>
  <c r="S30" s="1"/>
  <c r="Q30"/>
  <c r="Q31"/>
  <c r="Q32"/>
  <c r="Q33"/>
  <c r="Q34"/>
  <c r="Q35"/>
  <c r="Q36"/>
  <c r="Q37"/>
  <c r="Q38"/>
  <c r="Q39"/>
  <c r="Q40"/>
  <c r="Q41"/>
  <c r="Q44"/>
  <c r="O43"/>
  <c r="S45" s="1"/>
  <c r="Q45"/>
  <c r="Q46"/>
  <c r="Q47"/>
  <c r="Q48"/>
  <c r="S49"/>
  <c r="Q49"/>
  <c r="S50"/>
  <c r="Q50"/>
  <c r="S51"/>
  <c r="Q51"/>
  <c r="S52"/>
  <c r="Q52"/>
  <c r="S53"/>
  <c r="Q53"/>
  <c r="S54"/>
  <c r="Q54"/>
  <c r="S55"/>
  <c r="Q55"/>
  <c r="S56"/>
  <c r="Q56"/>
  <c r="S57"/>
  <c r="Q57"/>
  <c r="S58"/>
  <c r="Q58"/>
  <c r="S59"/>
  <c r="Q59"/>
  <c r="S60"/>
  <c r="Q60"/>
  <c r="S61"/>
  <c r="Q61"/>
  <c r="S62"/>
  <c r="Q62"/>
  <c r="S63"/>
  <c r="Q63"/>
  <c r="S64"/>
  <c r="Q64"/>
  <c r="Q74"/>
  <c r="Q78"/>
  <c r="Q80"/>
  <c r="Q82"/>
  <c r="Q85"/>
  <c r="Q88"/>
  <c r="Q89"/>
  <c r="Q90"/>
  <c r="Q91"/>
  <c r="Q92"/>
  <c r="Q93"/>
  <c r="Q94"/>
  <c r="Q95"/>
  <c r="Q96"/>
  <c r="Q97"/>
  <c r="Q98"/>
  <c r="Q99"/>
  <c r="Q100"/>
  <c r="Q101"/>
  <c r="Q104"/>
  <c r="Q105"/>
  <c r="Q106"/>
  <c r="P10"/>
  <c r="N9"/>
  <c r="R11" s="1"/>
  <c r="R12"/>
  <c r="P12"/>
  <c r="R13"/>
  <c r="P13"/>
  <c r="R14"/>
  <c r="R15"/>
  <c r="R16"/>
  <c r="P16"/>
  <c r="R17"/>
  <c r="P17"/>
  <c r="R18"/>
  <c r="P18"/>
  <c r="R19"/>
  <c r="P19"/>
  <c r="R20"/>
  <c r="P20"/>
  <c r="R21"/>
  <c r="P21"/>
  <c r="R22"/>
  <c r="P22"/>
  <c r="R23"/>
  <c r="P23"/>
  <c r="R24"/>
  <c r="P24"/>
  <c r="R25"/>
  <c r="P25"/>
  <c r="R26"/>
  <c r="P26"/>
  <c r="P29"/>
  <c r="N28"/>
  <c r="R30" s="1"/>
  <c r="P30"/>
  <c r="P31"/>
  <c r="P32"/>
  <c r="P33"/>
  <c r="P34"/>
  <c r="P35"/>
  <c r="P36"/>
  <c r="P37"/>
  <c r="P38"/>
  <c r="P39"/>
  <c r="P40"/>
  <c r="P41"/>
  <c r="P44"/>
  <c r="N43"/>
  <c r="R45" s="1"/>
  <c r="P45"/>
  <c r="R46"/>
  <c r="P46"/>
  <c r="R47"/>
  <c r="P47"/>
  <c r="R48"/>
  <c r="P48"/>
  <c r="R49"/>
  <c r="P49"/>
  <c r="R50"/>
  <c r="P50"/>
  <c r="R51"/>
  <c r="P51"/>
  <c r="R52"/>
  <c r="P52"/>
  <c r="R53"/>
  <c r="P53"/>
  <c r="R54"/>
  <c r="P54"/>
  <c r="R55"/>
  <c r="P55"/>
  <c r="R56"/>
  <c r="P56"/>
  <c r="R57"/>
  <c r="P57"/>
  <c r="R58"/>
  <c r="P58"/>
  <c r="R59"/>
  <c r="P59"/>
  <c r="R60"/>
  <c r="P60"/>
  <c r="R61"/>
  <c r="P61"/>
  <c r="R62"/>
  <c r="P62"/>
  <c r="R63"/>
  <c r="P63"/>
  <c r="R64"/>
  <c r="P64"/>
  <c r="P74"/>
  <c r="P78"/>
  <c r="P80"/>
  <c r="P82"/>
  <c r="P85"/>
  <c r="P88"/>
  <c r="P89"/>
  <c r="P90"/>
  <c r="P91"/>
  <c r="P92"/>
  <c r="P93"/>
  <c r="P94"/>
  <c r="P95"/>
  <c r="P96"/>
  <c r="P97"/>
  <c r="P98"/>
  <c r="P99"/>
  <c r="P100"/>
  <c r="P101"/>
  <c r="E14" i="2"/>
  <c r="C7"/>
  <c r="E21"/>
  <c r="N103" i="1"/>
  <c r="H103"/>
  <c r="P104"/>
  <c r="P105"/>
  <c r="P106"/>
  <c r="Q108"/>
  <c r="Q110"/>
  <c r="O109"/>
  <c r="Q111"/>
  <c r="Q112"/>
  <c r="Q113"/>
  <c r="Q114"/>
  <c r="Q115"/>
  <c r="Q116"/>
  <c r="Q117"/>
  <c r="Q119"/>
  <c r="O118"/>
  <c r="Q120"/>
  <c r="Q121"/>
  <c r="Q129"/>
  <c r="O128"/>
  <c r="S130" s="1"/>
  <c r="Q130"/>
  <c r="Q131"/>
  <c r="Q132"/>
  <c r="Q133"/>
  <c r="Q134"/>
  <c r="Q135"/>
  <c r="S136"/>
  <c r="Q136"/>
  <c r="Q142"/>
  <c r="Q143"/>
  <c r="Q144"/>
  <c r="Q145"/>
  <c r="Q146"/>
  <c r="Q147"/>
  <c r="Q148"/>
  <c r="Q149"/>
  <c r="Q150"/>
  <c r="Q151"/>
  <c r="Q155"/>
  <c r="Q159"/>
  <c r="O158"/>
  <c r="Q160"/>
  <c r="S161"/>
  <c r="Q161"/>
  <c r="Q163"/>
  <c r="O162"/>
  <c r="S164" s="1"/>
  <c r="Q164"/>
  <c r="Q165"/>
  <c r="Q166"/>
  <c r="E5"/>
  <c r="E7"/>
  <c r="E9"/>
  <c r="E10"/>
  <c r="I10"/>
  <c r="E11"/>
  <c r="G11"/>
  <c r="O11"/>
  <c r="E12"/>
  <c r="I12"/>
  <c r="E13"/>
  <c r="I13"/>
  <c r="E14"/>
  <c r="I14"/>
  <c r="O14"/>
  <c r="E15"/>
  <c r="I15"/>
  <c r="O15"/>
  <c r="P15" s="1"/>
  <c r="D5"/>
  <c r="D7"/>
  <c r="E9" i="2"/>
  <c r="D9" i="1"/>
  <c r="F9"/>
  <c r="D10"/>
  <c r="F10"/>
  <c r="H10"/>
  <c r="D11"/>
  <c r="F11"/>
  <c r="H11"/>
  <c r="D12"/>
  <c r="F12"/>
  <c r="H12"/>
  <c r="D13"/>
  <c r="F13"/>
  <c r="H13"/>
  <c r="D14"/>
  <c r="F14"/>
  <c r="H14"/>
  <c r="D15"/>
  <c r="F15"/>
  <c r="H15"/>
  <c r="D16"/>
  <c r="F16"/>
  <c r="H16"/>
  <c r="D17"/>
  <c r="F17"/>
  <c r="H17"/>
  <c r="D18"/>
  <c r="F18"/>
  <c r="H18"/>
  <c r="D19"/>
  <c r="F19"/>
  <c r="H19"/>
  <c r="D20"/>
  <c r="F20"/>
  <c r="H20"/>
  <c r="D21"/>
  <c r="F21"/>
  <c r="H21"/>
  <c r="D22"/>
  <c r="F22"/>
  <c r="H22"/>
  <c r="D23"/>
  <c r="F23"/>
  <c r="H23"/>
  <c r="D24"/>
  <c r="F24"/>
  <c r="H24"/>
  <c r="D25"/>
  <c r="F25"/>
  <c r="H25"/>
  <c r="D26"/>
  <c r="F26"/>
  <c r="H26"/>
  <c r="E10" i="2"/>
  <c r="D28" i="1"/>
  <c r="F28"/>
  <c r="D29"/>
  <c r="F29"/>
  <c r="H29"/>
  <c r="D30"/>
  <c r="F30"/>
  <c r="H30"/>
  <c r="D31"/>
  <c r="F31"/>
  <c r="H31"/>
  <c r="D32"/>
  <c r="F32"/>
  <c r="H32"/>
  <c r="D33"/>
  <c r="F33"/>
  <c r="H33"/>
  <c r="D34"/>
  <c r="F34"/>
  <c r="H34"/>
  <c r="D35"/>
  <c r="F35"/>
  <c r="H35"/>
  <c r="D36"/>
  <c r="F36"/>
  <c r="H36"/>
  <c r="D37"/>
  <c r="F37"/>
  <c r="H37"/>
  <c r="D38"/>
  <c r="F38"/>
  <c r="H38"/>
  <c r="D39"/>
  <c r="F39"/>
  <c r="H39"/>
  <c r="D40"/>
  <c r="F40"/>
  <c r="H40"/>
  <c r="D41"/>
  <c r="F41"/>
  <c r="H41"/>
  <c r="E11" i="2"/>
  <c r="D43" i="1"/>
  <c r="F43"/>
  <c r="D44"/>
  <c r="F44"/>
  <c r="H44"/>
  <c r="D45"/>
  <c r="F45"/>
  <c r="H45"/>
  <c r="D46"/>
  <c r="F46"/>
  <c r="H46"/>
  <c r="D47"/>
  <c r="F47"/>
  <c r="H47"/>
  <c r="D48"/>
  <c r="F48"/>
  <c r="H48"/>
  <c r="D49"/>
  <c r="F49"/>
  <c r="H49"/>
  <c r="D50"/>
  <c r="F50"/>
  <c r="H50"/>
  <c r="D51"/>
  <c r="F51"/>
  <c r="H51"/>
  <c r="D52"/>
  <c r="F52"/>
  <c r="H52"/>
  <c r="D53"/>
  <c r="F53"/>
  <c r="H53"/>
  <c r="D54"/>
  <c r="F54"/>
  <c r="H54"/>
  <c r="D55"/>
  <c r="F55"/>
  <c r="H55"/>
  <c r="D56"/>
  <c r="F56"/>
  <c r="H56"/>
  <c r="D57"/>
  <c r="F57"/>
  <c r="H57"/>
  <c r="D58"/>
  <c r="F58"/>
  <c r="H58"/>
  <c r="D59"/>
  <c r="F59"/>
  <c r="H59"/>
  <c r="D60"/>
  <c r="F60"/>
  <c r="H60"/>
  <c r="D61"/>
  <c r="F61"/>
  <c r="H61"/>
  <c r="D62"/>
  <c r="F62"/>
  <c r="H62"/>
  <c r="D63"/>
  <c r="F63"/>
  <c r="H63"/>
  <c r="D64"/>
  <c r="F64"/>
  <c r="H64"/>
  <c r="E13" i="2"/>
  <c r="D66" i="1"/>
  <c r="F66"/>
  <c r="H66"/>
  <c r="N66"/>
  <c r="D67"/>
  <c r="F67"/>
  <c r="H67"/>
  <c r="N67"/>
  <c r="E16" i="2"/>
  <c r="D69" i="1"/>
  <c r="F69"/>
  <c r="H69"/>
  <c r="N69"/>
  <c r="D71"/>
  <c r="D73"/>
  <c r="D74"/>
  <c r="F74"/>
  <c r="H74"/>
  <c r="E23" i="2"/>
  <c r="D75" i="1"/>
  <c r="F75"/>
  <c r="H75"/>
  <c r="N75"/>
  <c r="D76"/>
  <c r="F76"/>
  <c r="H76"/>
  <c r="N76"/>
  <c r="C30" i="2"/>
  <c r="D77" i="1"/>
  <c r="F77"/>
  <c r="H77"/>
  <c r="N77"/>
  <c r="D78"/>
  <c r="F78"/>
  <c r="H78"/>
  <c r="E22" i="2"/>
  <c r="D79" i="1"/>
  <c r="F79"/>
  <c r="H79"/>
  <c r="N79"/>
  <c r="D80"/>
  <c r="F80"/>
  <c r="H80"/>
  <c r="E27" i="2"/>
  <c r="D81" i="1"/>
  <c r="F81"/>
  <c r="H81"/>
  <c r="N81"/>
  <c r="D82"/>
  <c r="F82"/>
  <c r="H82"/>
  <c r="E24" i="2"/>
  <c r="D83" i="1"/>
  <c r="F83"/>
  <c r="H83"/>
  <c r="N83"/>
  <c r="E29" i="2"/>
  <c r="D84" i="1"/>
  <c r="F84"/>
  <c r="H84"/>
  <c r="N84"/>
  <c r="D85"/>
  <c r="F85"/>
  <c r="H85"/>
  <c r="E28" i="2"/>
  <c r="D86" i="1"/>
  <c r="F86"/>
  <c r="H86"/>
  <c r="N86"/>
  <c r="E25" i="2"/>
  <c r="D87" i="1"/>
  <c r="F87"/>
  <c r="H87"/>
  <c r="N87"/>
  <c r="D88"/>
  <c r="F88"/>
  <c r="H88"/>
  <c r="D89"/>
  <c r="F89"/>
  <c r="H89"/>
  <c r="D90"/>
  <c r="F90"/>
  <c r="H90"/>
  <c r="D91"/>
  <c r="F91"/>
  <c r="H91"/>
  <c r="D92"/>
  <c r="F92"/>
  <c r="H92"/>
  <c r="D93"/>
  <c r="F93"/>
  <c r="H93"/>
  <c r="D94"/>
  <c r="F94"/>
  <c r="H94"/>
  <c r="D95"/>
  <c r="F95"/>
  <c r="H95"/>
  <c r="D96"/>
  <c r="F96"/>
  <c r="H96"/>
  <c r="D97"/>
  <c r="F97"/>
  <c r="H97"/>
  <c r="D98"/>
  <c r="F98"/>
  <c r="H98"/>
  <c r="D99"/>
  <c r="F99"/>
  <c r="H99"/>
  <c r="D100"/>
  <c r="F100"/>
  <c r="H100"/>
  <c r="D101"/>
  <c r="F101"/>
  <c r="H101"/>
  <c r="D102"/>
  <c r="D103"/>
  <c r="F103"/>
  <c r="I103"/>
  <c r="E104"/>
  <c r="I104"/>
  <c r="E105"/>
  <c r="I105"/>
  <c r="E106"/>
  <c r="I106"/>
  <c r="G109"/>
  <c r="G124"/>
  <c r="G154"/>
  <c r="F14" i="2"/>
  <c r="D7"/>
  <c r="F21"/>
  <c r="D26"/>
  <c r="F26" s="1"/>
  <c r="O107" i="1"/>
  <c r="I107"/>
  <c r="G107"/>
  <c r="P108"/>
  <c r="P110"/>
  <c r="N109"/>
  <c r="P111"/>
  <c r="P112"/>
  <c r="P113"/>
  <c r="P114"/>
  <c r="P115"/>
  <c r="P116"/>
  <c r="P117"/>
  <c r="P119"/>
  <c r="N118"/>
  <c r="P120"/>
  <c r="P121"/>
  <c r="P129"/>
  <c r="N128"/>
  <c r="R130"/>
  <c r="P130"/>
  <c r="R131"/>
  <c r="P131"/>
  <c r="R132"/>
  <c r="P132"/>
  <c r="R133"/>
  <c r="P133"/>
  <c r="R134"/>
  <c r="P134"/>
  <c r="R135"/>
  <c r="P135"/>
  <c r="R136"/>
  <c r="P136"/>
  <c r="P142"/>
  <c r="P143"/>
  <c r="P144"/>
  <c r="P145"/>
  <c r="P146"/>
  <c r="P147"/>
  <c r="P148"/>
  <c r="P149"/>
  <c r="P150"/>
  <c r="P151"/>
  <c r="P155"/>
  <c r="P159"/>
  <c r="N158"/>
  <c r="R160" s="1"/>
  <c r="P160"/>
  <c r="P161"/>
  <c r="P163"/>
  <c r="N162"/>
  <c r="R164" s="1"/>
  <c r="P164"/>
  <c r="P165"/>
  <c r="P166"/>
  <c r="Q170"/>
  <c r="Q172"/>
  <c r="Q173"/>
  <c r="G9"/>
  <c r="G10"/>
  <c r="G12"/>
  <c r="G13"/>
  <c r="E16"/>
  <c r="G16"/>
  <c r="I16"/>
  <c r="E17"/>
  <c r="G17"/>
  <c r="I17"/>
  <c r="E18"/>
  <c r="G18"/>
  <c r="I18"/>
  <c r="E19"/>
  <c r="G19"/>
  <c r="I19"/>
  <c r="E20"/>
  <c r="G20"/>
  <c r="I20"/>
  <c r="E21"/>
  <c r="G21"/>
  <c r="I21"/>
  <c r="E22"/>
  <c r="G22"/>
  <c r="I22"/>
  <c r="E23"/>
  <c r="G23"/>
  <c r="I23"/>
  <c r="E24"/>
  <c r="G24"/>
  <c r="I24"/>
  <c r="E25"/>
  <c r="G25"/>
  <c r="I25"/>
  <c r="E26"/>
  <c r="G26"/>
  <c r="I26"/>
  <c r="E28"/>
  <c r="G28"/>
  <c r="E29"/>
  <c r="G29"/>
  <c r="I29"/>
  <c r="E30"/>
  <c r="G30"/>
  <c r="I30"/>
  <c r="E31"/>
  <c r="G31"/>
  <c r="I31"/>
  <c r="E32"/>
  <c r="G32"/>
  <c r="I32"/>
  <c r="E33"/>
  <c r="G33"/>
  <c r="I33"/>
  <c r="E34"/>
  <c r="G34"/>
  <c r="I34"/>
  <c r="E35"/>
  <c r="G35"/>
  <c r="I35"/>
  <c r="E36"/>
  <c r="G36"/>
  <c r="I36"/>
  <c r="E37"/>
  <c r="G37"/>
  <c r="I37"/>
  <c r="E38"/>
  <c r="G38"/>
  <c r="I38"/>
  <c r="E39"/>
  <c r="G39"/>
  <c r="I39"/>
  <c r="E40"/>
  <c r="G40"/>
  <c r="I40"/>
  <c r="E41"/>
  <c r="G41"/>
  <c r="I41"/>
  <c r="E43"/>
  <c r="G43"/>
  <c r="E44"/>
  <c r="G44"/>
  <c r="I44"/>
  <c r="E45"/>
  <c r="G45"/>
  <c r="I45"/>
  <c r="E46"/>
  <c r="G46"/>
  <c r="I46"/>
  <c r="E47"/>
  <c r="G47"/>
  <c r="I47"/>
  <c r="E48"/>
  <c r="G48"/>
  <c r="I48"/>
  <c r="E49"/>
  <c r="G49"/>
  <c r="I49"/>
  <c r="E50"/>
  <c r="G50"/>
  <c r="I50"/>
  <c r="E51"/>
  <c r="G51"/>
  <c r="I51"/>
  <c r="E52"/>
  <c r="G52"/>
  <c r="I52"/>
  <c r="E53"/>
  <c r="G53"/>
  <c r="I53"/>
  <c r="E54"/>
  <c r="G54"/>
  <c r="I54"/>
  <c r="E55"/>
  <c r="G55"/>
  <c r="I55"/>
  <c r="E56"/>
  <c r="G56"/>
  <c r="I56"/>
  <c r="E57"/>
  <c r="G57"/>
  <c r="I57"/>
  <c r="E58"/>
  <c r="G58"/>
  <c r="I58"/>
  <c r="E59"/>
  <c r="G59"/>
  <c r="I59"/>
  <c r="E60"/>
  <c r="G60"/>
  <c r="I60"/>
  <c r="E61"/>
  <c r="G61"/>
  <c r="I61"/>
  <c r="E62"/>
  <c r="G62"/>
  <c r="I62"/>
  <c r="E63"/>
  <c r="G63"/>
  <c r="I63"/>
  <c r="E64"/>
  <c r="G64"/>
  <c r="I64"/>
  <c r="E66"/>
  <c r="G66"/>
  <c r="I66"/>
  <c r="O66"/>
  <c r="E67"/>
  <c r="G67"/>
  <c r="I67"/>
  <c r="O67"/>
  <c r="E69"/>
  <c r="G69"/>
  <c r="I69"/>
  <c r="O69"/>
  <c r="E71"/>
  <c r="E73"/>
  <c r="E74"/>
  <c r="G74"/>
  <c r="I74"/>
  <c r="E75"/>
  <c r="G75"/>
  <c r="I75"/>
  <c r="O75"/>
  <c r="E76"/>
  <c r="G76"/>
  <c r="I76"/>
  <c r="O76"/>
  <c r="D30" i="2"/>
  <c r="F30" s="1"/>
  <c r="E77" i="1"/>
  <c r="G77"/>
  <c r="I77"/>
  <c r="O77"/>
  <c r="E78"/>
  <c r="G78"/>
  <c r="I78"/>
  <c r="E79"/>
  <c r="G79"/>
  <c r="I79"/>
  <c r="O79"/>
  <c r="E80"/>
  <c r="G80"/>
  <c r="I80"/>
  <c r="E81"/>
  <c r="G81"/>
  <c r="I81"/>
  <c r="O81"/>
  <c r="E82"/>
  <c r="G82"/>
  <c r="I82"/>
  <c r="E83"/>
  <c r="G83"/>
  <c r="I83"/>
  <c r="O83"/>
  <c r="E84"/>
  <c r="G84"/>
  <c r="I84"/>
  <c r="O84"/>
  <c r="E85"/>
  <c r="G85"/>
  <c r="I85"/>
  <c r="E86"/>
  <c r="G86"/>
  <c r="I86"/>
  <c r="O86"/>
  <c r="E87"/>
  <c r="G87"/>
  <c r="I87"/>
  <c r="O87"/>
  <c r="E88"/>
  <c r="G88"/>
  <c r="I88"/>
  <c r="E89"/>
  <c r="G89"/>
  <c r="I89"/>
  <c r="E90"/>
  <c r="G90"/>
  <c r="I90"/>
  <c r="E91"/>
  <c r="G91"/>
  <c r="I91"/>
  <c r="E92"/>
  <c r="G92"/>
  <c r="I92"/>
  <c r="E93"/>
  <c r="G93"/>
  <c r="I93"/>
  <c r="E94"/>
  <c r="G94"/>
  <c r="I94"/>
  <c r="E95"/>
  <c r="G95"/>
  <c r="I95"/>
  <c r="E96"/>
  <c r="G96"/>
  <c r="I96"/>
  <c r="E97"/>
  <c r="G97"/>
  <c r="I97"/>
  <c r="E98"/>
  <c r="G98"/>
  <c r="I98"/>
  <c r="E99"/>
  <c r="G99"/>
  <c r="I99"/>
  <c r="E100"/>
  <c r="G100"/>
  <c r="I100"/>
  <c r="E101"/>
  <c r="G101"/>
  <c r="I101"/>
  <c r="E102"/>
  <c r="E103"/>
  <c r="G103"/>
  <c r="G104"/>
  <c r="G105"/>
  <c r="G106"/>
  <c r="F109"/>
  <c r="F124"/>
  <c r="F154"/>
  <c r="F35" i="2"/>
  <c r="P170" i="1"/>
  <c r="P172"/>
  <c r="P173"/>
  <c r="P174"/>
  <c r="P175"/>
  <c r="P176"/>
  <c r="P178"/>
  <c r="P179"/>
  <c r="P180"/>
  <c r="P181"/>
  <c r="P183"/>
  <c r="N182"/>
  <c r="R184" s="1"/>
  <c r="P184"/>
  <c r="P185"/>
  <c r="P186"/>
  <c r="P188"/>
  <c r="P189"/>
  <c r="P190"/>
  <c r="P191"/>
  <c r="P192"/>
  <c r="P193"/>
  <c r="P194"/>
  <c r="P195"/>
  <c r="P196"/>
  <c r="P200"/>
  <c r="N199"/>
  <c r="R201"/>
  <c r="P201"/>
  <c r="R202"/>
  <c r="P202"/>
  <c r="R203"/>
  <c r="P203"/>
  <c r="R204"/>
  <c r="P204"/>
  <c r="R205"/>
  <c r="P205"/>
  <c r="R206"/>
  <c r="P206"/>
  <c r="R207"/>
  <c r="P207"/>
  <c r="P210"/>
  <c r="N209"/>
  <c r="R211" s="1"/>
  <c r="P211"/>
  <c r="P212"/>
  <c r="P213"/>
  <c r="P214"/>
  <c r="R215"/>
  <c r="P215"/>
  <c r="R216"/>
  <c r="P216"/>
  <c r="R217"/>
  <c r="P217"/>
  <c r="E108"/>
  <c r="G108"/>
  <c r="I108"/>
  <c r="E109"/>
  <c r="E110"/>
  <c r="G110"/>
  <c r="I110"/>
  <c r="E111"/>
  <c r="G111"/>
  <c r="I111"/>
  <c r="E112"/>
  <c r="G112"/>
  <c r="I112"/>
  <c r="E113"/>
  <c r="G113"/>
  <c r="I113"/>
  <c r="E114"/>
  <c r="G114"/>
  <c r="I114"/>
  <c r="E115"/>
  <c r="G115"/>
  <c r="I115"/>
  <c r="E116"/>
  <c r="G116"/>
  <c r="I116"/>
  <c r="E117"/>
  <c r="G117"/>
  <c r="I117"/>
  <c r="E118"/>
  <c r="G118"/>
  <c r="E119"/>
  <c r="G119"/>
  <c r="I119"/>
  <c r="E120"/>
  <c r="G120"/>
  <c r="I120"/>
  <c r="E121"/>
  <c r="G121"/>
  <c r="I121"/>
  <c r="E122"/>
  <c r="G122"/>
  <c r="I122"/>
  <c r="O122"/>
  <c r="E124"/>
  <c r="E126"/>
  <c r="G126"/>
  <c r="I126"/>
  <c r="O126"/>
  <c r="E128"/>
  <c r="E129"/>
  <c r="G129"/>
  <c r="I129"/>
  <c r="E130"/>
  <c r="G130"/>
  <c r="I130"/>
  <c r="E131"/>
  <c r="G131"/>
  <c r="I131"/>
  <c r="E132"/>
  <c r="G132"/>
  <c r="I132"/>
  <c r="E133"/>
  <c r="G133"/>
  <c r="I133"/>
  <c r="E134"/>
  <c r="G134"/>
  <c r="I134"/>
  <c r="E135"/>
  <c r="G135"/>
  <c r="I135"/>
  <c r="E136"/>
  <c r="G136"/>
  <c r="I136"/>
  <c r="E138"/>
  <c r="E139"/>
  <c r="G139"/>
  <c r="I139"/>
  <c r="O139"/>
  <c r="E140"/>
  <c r="G140"/>
  <c r="I140"/>
  <c r="O140"/>
  <c r="E141"/>
  <c r="G141"/>
  <c r="I141"/>
  <c r="O141"/>
  <c r="E142"/>
  <c r="G142"/>
  <c r="I142"/>
  <c r="E143"/>
  <c r="G143"/>
  <c r="I143"/>
  <c r="E144"/>
  <c r="G144"/>
  <c r="I144"/>
  <c r="E145"/>
  <c r="G145"/>
  <c r="I145"/>
  <c r="E146"/>
  <c r="G146"/>
  <c r="I146"/>
  <c r="E147"/>
  <c r="G147"/>
  <c r="I147"/>
  <c r="E148"/>
  <c r="G148"/>
  <c r="I148"/>
  <c r="E149"/>
  <c r="G149"/>
  <c r="I149"/>
  <c r="E150"/>
  <c r="G150"/>
  <c r="I150"/>
  <c r="E151"/>
  <c r="G151"/>
  <c r="I151"/>
  <c r="D39" i="2"/>
  <c r="E152" i="1"/>
  <c r="G152"/>
  <c r="I152"/>
  <c r="O152"/>
  <c r="E154"/>
  <c r="E155"/>
  <c r="G155"/>
  <c r="I155"/>
  <c r="E156"/>
  <c r="G156"/>
  <c r="I156"/>
  <c r="O156"/>
  <c r="E157"/>
  <c r="G157"/>
  <c r="E158"/>
  <c r="E159"/>
  <c r="G159"/>
  <c r="I159"/>
  <c r="E160"/>
  <c r="G160"/>
  <c r="I160"/>
  <c r="E161"/>
  <c r="G161"/>
  <c r="I161"/>
  <c r="E162"/>
  <c r="E163"/>
  <c r="G163"/>
  <c r="I163"/>
  <c r="E164"/>
  <c r="G164"/>
  <c r="I164"/>
  <c r="E165"/>
  <c r="G165"/>
  <c r="I165"/>
  <c r="E166"/>
  <c r="G166"/>
  <c r="I166"/>
  <c r="E167"/>
  <c r="G167"/>
  <c r="Q167"/>
  <c r="F168"/>
  <c r="E168"/>
  <c r="E169"/>
  <c r="I169"/>
  <c r="E170"/>
  <c r="I170"/>
  <c r="E171"/>
  <c r="I171"/>
  <c r="E172"/>
  <c r="I172"/>
  <c r="E173"/>
  <c r="I173"/>
  <c r="E174"/>
  <c r="I174"/>
  <c r="F209"/>
  <c r="E35" i="2"/>
  <c r="P167" i="1"/>
  <c r="F41" i="2"/>
  <c r="Q174" i="1"/>
  <c r="Q175"/>
  <c r="Q176"/>
  <c r="Q178"/>
  <c r="Q179"/>
  <c r="Q180"/>
  <c r="Q181"/>
  <c r="Q183"/>
  <c r="O182"/>
  <c r="Q184"/>
  <c r="Q185"/>
  <c r="Q186"/>
  <c r="Q188"/>
  <c r="Q189"/>
  <c r="Q190"/>
  <c r="Q191"/>
  <c r="Q192"/>
  <c r="Q193"/>
  <c r="Q194"/>
  <c r="Q195"/>
  <c r="Q196"/>
  <c r="Q200"/>
  <c r="O199"/>
  <c r="S201"/>
  <c r="Q201"/>
  <c r="S202"/>
  <c r="Q202"/>
  <c r="S203"/>
  <c r="Q203"/>
  <c r="S204"/>
  <c r="Q204"/>
  <c r="S205"/>
  <c r="Q205"/>
  <c r="S206"/>
  <c r="Q206"/>
  <c r="S207"/>
  <c r="Q207"/>
  <c r="Q210"/>
  <c r="O209"/>
  <c r="Q211"/>
  <c r="Q212"/>
  <c r="Q213"/>
  <c r="Q214"/>
  <c r="Q215"/>
  <c r="Q216"/>
  <c r="Q217"/>
  <c r="D104"/>
  <c r="F104"/>
  <c r="H104"/>
  <c r="D105"/>
  <c r="F105"/>
  <c r="H105"/>
  <c r="D106"/>
  <c r="F106"/>
  <c r="H106"/>
  <c r="E26" i="2"/>
  <c r="D107" i="1"/>
  <c r="F107"/>
  <c r="H107"/>
  <c r="N107"/>
  <c r="D108"/>
  <c r="F108"/>
  <c r="H108"/>
  <c r="D109"/>
  <c r="D110"/>
  <c r="F110"/>
  <c r="H110"/>
  <c r="D111"/>
  <c r="F111"/>
  <c r="H111"/>
  <c r="D112"/>
  <c r="F112"/>
  <c r="H112"/>
  <c r="D113"/>
  <c r="F113"/>
  <c r="H113"/>
  <c r="D114"/>
  <c r="F114"/>
  <c r="H114"/>
  <c r="D115"/>
  <c r="F115"/>
  <c r="H115"/>
  <c r="D116"/>
  <c r="F116"/>
  <c r="H116"/>
  <c r="D117"/>
  <c r="F117"/>
  <c r="H117"/>
  <c r="E31" i="2"/>
  <c r="D118" i="1"/>
  <c r="F118"/>
  <c r="D119"/>
  <c r="F119"/>
  <c r="H119"/>
  <c r="D120"/>
  <c r="F120"/>
  <c r="H120"/>
  <c r="D121"/>
  <c r="F121"/>
  <c r="H121"/>
  <c r="E32" i="2"/>
  <c r="D122" i="1"/>
  <c r="F122"/>
  <c r="H122"/>
  <c r="N122"/>
  <c r="D124"/>
  <c r="D126"/>
  <c r="F126"/>
  <c r="H126"/>
  <c r="N126"/>
  <c r="D128"/>
  <c r="D129"/>
  <c r="F129"/>
  <c r="H129"/>
  <c r="D130"/>
  <c r="F130"/>
  <c r="H130"/>
  <c r="D131"/>
  <c r="F131"/>
  <c r="H131"/>
  <c r="D132"/>
  <c r="F132"/>
  <c r="H132"/>
  <c r="D133"/>
  <c r="F133"/>
  <c r="H133"/>
  <c r="D134"/>
  <c r="F134"/>
  <c r="H134"/>
  <c r="D135"/>
  <c r="F135"/>
  <c r="H135"/>
  <c r="D136"/>
  <c r="F136"/>
  <c r="H136"/>
  <c r="D138"/>
  <c r="E38" i="2"/>
  <c r="D139" i="1"/>
  <c r="F139"/>
  <c r="H139"/>
  <c r="N139"/>
  <c r="E36" i="2"/>
  <c r="D140" i="1"/>
  <c r="F140"/>
  <c r="H140"/>
  <c r="N140"/>
  <c r="E37" i="2"/>
  <c r="D141" i="1"/>
  <c r="F141"/>
  <c r="H141"/>
  <c r="N141"/>
  <c r="D142"/>
  <c r="F142"/>
  <c r="H142"/>
  <c r="D143"/>
  <c r="F143"/>
  <c r="H143"/>
  <c r="D144"/>
  <c r="F144"/>
  <c r="H144"/>
  <c r="D145"/>
  <c r="F145"/>
  <c r="H145"/>
  <c r="D146"/>
  <c r="F146"/>
  <c r="H146"/>
  <c r="D147"/>
  <c r="F147"/>
  <c r="H147"/>
  <c r="D148"/>
  <c r="F148"/>
  <c r="H148"/>
  <c r="D149"/>
  <c r="F149"/>
  <c r="H149"/>
  <c r="D150"/>
  <c r="F150"/>
  <c r="H150"/>
  <c r="D151"/>
  <c r="F151"/>
  <c r="H151"/>
  <c r="C39" i="2"/>
  <c r="E39" s="1"/>
  <c r="D152" i="1"/>
  <c r="F152"/>
  <c r="H152"/>
  <c r="N152"/>
  <c r="D154"/>
  <c r="D155"/>
  <c r="F155"/>
  <c r="H155"/>
  <c r="E43" i="2"/>
  <c r="D156" i="1"/>
  <c r="F156"/>
  <c r="H156"/>
  <c r="N156"/>
  <c r="E46" i="2"/>
  <c r="D157" i="1"/>
  <c r="F157"/>
  <c r="D158"/>
  <c r="D159"/>
  <c r="F159"/>
  <c r="H159"/>
  <c r="D160"/>
  <c r="F160"/>
  <c r="H160"/>
  <c r="D161"/>
  <c r="F161"/>
  <c r="H161"/>
  <c r="D162"/>
  <c r="D163"/>
  <c r="F163"/>
  <c r="H163"/>
  <c r="D164"/>
  <c r="F164"/>
  <c r="H164"/>
  <c r="D165"/>
  <c r="F165"/>
  <c r="H165"/>
  <c r="D166"/>
  <c r="F166"/>
  <c r="H166"/>
  <c r="D167"/>
  <c r="F167"/>
  <c r="H167"/>
  <c r="G169"/>
  <c r="O169"/>
  <c r="G170"/>
  <c r="G171"/>
  <c r="O171"/>
  <c r="G172"/>
  <c r="G173"/>
  <c r="G174"/>
  <c r="G182"/>
  <c r="G209"/>
  <c r="E41" i="2"/>
  <c r="C59"/>
  <c r="E55"/>
  <c r="D168" i="1"/>
  <c r="E42" i="2"/>
  <c r="D169" i="1"/>
  <c r="F169"/>
  <c r="H169"/>
  <c r="N169"/>
  <c r="D170"/>
  <c r="F170"/>
  <c r="H170"/>
  <c r="D171"/>
  <c r="F171"/>
  <c r="H171"/>
  <c r="N171"/>
  <c r="D172"/>
  <c r="F172"/>
  <c r="H172"/>
  <c r="D173"/>
  <c r="F173"/>
  <c r="H173"/>
  <c r="D174"/>
  <c r="F174"/>
  <c r="H174"/>
  <c r="D175"/>
  <c r="F175"/>
  <c r="H175"/>
  <c r="D176"/>
  <c r="F176"/>
  <c r="H176"/>
  <c r="E44" i="2"/>
  <c r="D177" i="1"/>
  <c r="F177"/>
  <c r="H177"/>
  <c r="N177"/>
  <c r="D178"/>
  <c r="F178"/>
  <c r="H178"/>
  <c r="D179"/>
  <c r="F179"/>
  <c r="H179"/>
  <c r="D180"/>
  <c r="F180"/>
  <c r="H180"/>
  <c r="D181"/>
  <c r="F181"/>
  <c r="H181"/>
  <c r="D182"/>
  <c r="D183"/>
  <c r="F183"/>
  <c r="H183"/>
  <c r="D184"/>
  <c r="F184"/>
  <c r="H184"/>
  <c r="D185"/>
  <c r="F185"/>
  <c r="H185"/>
  <c r="D186"/>
  <c r="F186"/>
  <c r="H186"/>
  <c r="C45" i="2"/>
  <c r="D187" i="1"/>
  <c r="F187"/>
  <c r="H187"/>
  <c r="N187"/>
  <c r="D188"/>
  <c r="F188"/>
  <c r="H188"/>
  <c r="D189"/>
  <c r="F189"/>
  <c r="H189"/>
  <c r="D190"/>
  <c r="F190"/>
  <c r="H190"/>
  <c r="D191"/>
  <c r="F191"/>
  <c r="H191"/>
  <c r="D192"/>
  <c r="F192"/>
  <c r="H192"/>
  <c r="D193"/>
  <c r="F193"/>
  <c r="H193"/>
  <c r="D194"/>
  <c r="F194"/>
  <c r="H194"/>
  <c r="D195"/>
  <c r="F195"/>
  <c r="H195"/>
  <c r="D196"/>
  <c r="F196"/>
  <c r="H196"/>
  <c r="C47" i="2"/>
  <c r="D197" i="1"/>
  <c r="F197"/>
  <c r="H197"/>
  <c r="N197"/>
  <c r="E49" i="2"/>
  <c r="D199" i="1"/>
  <c r="F199"/>
  <c r="D200"/>
  <c r="F200"/>
  <c r="H200"/>
  <c r="D201"/>
  <c r="F201"/>
  <c r="H201"/>
  <c r="D202"/>
  <c r="F202"/>
  <c r="H202"/>
  <c r="D203"/>
  <c r="F203"/>
  <c r="H203"/>
  <c r="D204"/>
  <c r="F204"/>
  <c r="H204"/>
  <c r="D205"/>
  <c r="F205"/>
  <c r="H205"/>
  <c r="D206"/>
  <c r="F206"/>
  <c r="H206"/>
  <c r="D207"/>
  <c r="F207"/>
  <c r="H207"/>
  <c r="D209"/>
  <c r="D210"/>
  <c r="F210"/>
  <c r="H210"/>
  <c r="D211"/>
  <c r="F211"/>
  <c r="H211"/>
  <c r="D212"/>
  <c r="F212"/>
  <c r="H212"/>
  <c r="D213"/>
  <c r="F213"/>
  <c r="H213"/>
  <c r="D214"/>
  <c r="F214"/>
  <c r="H214"/>
  <c r="D215"/>
  <c r="F215"/>
  <c r="H215"/>
  <c r="D216"/>
  <c r="F216"/>
  <c r="H216"/>
  <c r="D217"/>
  <c r="F217"/>
  <c r="H217"/>
  <c r="E51" i="2"/>
  <c r="D219" i="1"/>
  <c r="H219"/>
  <c r="N219"/>
  <c r="E53" i="2"/>
  <c r="D221" i="1"/>
  <c r="H221"/>
  <c r="N221"/>
  <c r="D223"/>
  <c r="H223"/>
  <c r="N223"/>
  <c r="B225"/>
  <c r="F5" s="1"/>
  <c r="B227"/>
  <c r="D59" i="2"/>
  <c r="F55"/>
  <c r="E175" i="1"/>
  <c r="G175"/>
  <c r="I175"/>
  <c r="E176"/>
  <c r="G176"/>
  <c r="I176"/>
  <c r="E177"/>
  <c r="G177"/>
  <c r="I177"/>
  <c r="O177"/>
  <c r="E178"/>
  <c r="G178"/>
  <c r="I178"/>
  <c r="E179"/>
  <c r="G179"/>
  <c r="I179"/>
  <c r="E180"/>
  <c r="G180"/>
  <c r="I180"/>
  <c r="E181"/>
  <c r="G181"/>
  <c r="I181"/>
  <c r="E182"/>
  <c r="E183"/>
  <c r="G183"/>
  <c r="I183"/>
  <c r="E184"/>
  <c r="G184"/>
  <c r="I184"/>
  <c r="E185"/>
  <c r="G185"/>
  <c r="I185"/>
  <c r="E186"/>
  <c r="G186"/>
  <c r="I186"/>
  <c r="D45" i="2"/>
  <c r="F45" s="1"/>
  <c r="E187" i="1"/>
  <c r="G187"/>
  <c r="I187"/>
  <c r="O187"/>
  <c r="E188"/>
  <c r="G188"/>
  <c r="I188"/>
  <c r="E189"/>
  <c r="G189"/>
  <c r="I189"/>
  <c r="E190"/>
  <c r="G190"/>
  <c r="I190"/>
  <c r="E191"/>
  <c r="G191"/>
  <c r="I191"/>
  <c r="E192"/>
  <c r="G192"/>
  <c r="I192"/>
  <c r="E193"/>
  <c r="G193"/>
  <c r="I193"/>
  <c r="E194"/>
  <c r="G194"/>
  <c r="I194"/>
  <c r="E195"/>
  <c r="G195"/>
  <c r="I195"/>
  <c r="E196"/>
  <c r="G196"/>
  <c r="I196"/>
  <c r="D47" i="2"/>
  <c r="F47" s="1"/>
  <c r="E197" i="1"/>
  <c r="G197"/>
  <c r="I197"/>
  <c r="O197"/>
  <c r="E199"/>
  <c r="G199"/>
  <c r="E200"/>
  <c r="G200"/>
  <c r="I200"/>
  <c r="E201"/>
  <c r="G201"/>
  <c r="I201"/>
  <c r="E202"/>
  <c r="G202"/>
  <c r="I202"/>
  <c r="E203"/>
  <c r="G203"/>
  <c r="I203"/>
  <c r="E204"/>
  <c r="G204"/>
  <c r="I204"/>
  <c r="E205"/>
  <c r="G205"/>
  <c r="I205"/>
  <c r="E206"/>
  <c r="G206"/>
  <c r="I206"/>
  <c r="E207"/>
  <c r="G207"/>
  <c r="I207"/>
  <c r="E209"/>
  <c r="E210"/>
  <c r="G210"/>
  <c r="I210"/>
  <c r="E211"/>
  <c r="G211"/>
  <c r="I211"/>
  <c r="E212"/>
  <c r="G212"/>
  <c r="I212"/>
  <c r="E213"/>
  <c r="G213"/>
  <c r="I213"/>
  <c r="E214"/>
  <c r="G214"/>
  <c r="I214"/>
  <c r="E215"/>
  <c r="G215"/>
  <c r="I215"/>
  <c r="E216"/>
  <c r="G216"/>
  <c r="I216"/>
  <c r="E217"/>
  <c r="G217"/>
  <c r="I217"/>
  <c r="E219"/>
  <c r="I219"/>
  <c r="O219"/>
  <c r="E221"/>
  <c r="I221"/>
  <c r="O221"/>
  <c r="E223"/>
  <c r="I223"/>
  <c r="O223"/>
  <c r="C225"/>
  <c r="C227"/>
  <c r="D10" i="3"/>
  <c r="K10"/>
  <c r="R10"/>
  <c r="G11"/>
  <c r="N11"/>
  <c r="U11"/>
  <c r="D12"/>
  <c r="K12"/>
  <c r="R12"/>
  <c r="G13"/>
  <c r="N13"/>
  <c r="U13"/>
  <c r="D14"/>
  <c r="K14"/>
  <c r="R14"/>
  <c r="G15"/>
  <c r="N15"/>
  <c r="U15"/>
  <c r="D16"/>
  <c r="K16"/>
  <c r="R16"/>
  <c r="G17"/>
  <c r="N17"/>
  <c r="U17"/>
  <c r="D18"/>
  <c r="K18"/>
  <c r="R18"/>
  <c r="G19"/>
  <c r="N19"/>
  <c r="U19"/>
  <c r="D20"/>
  <c r="K20"/>
  <c r="R20"/>
  <c r="G21"/>
  <c r="N21"/>
  <c r="U21"/>
  <c r="D22"/>
  <c r="K22"/>
  <c r="R22"/>
  <c r="G23"/>
  <c r="N23"/>
  <c r="U23"/>
  <c r="D24"/>
  <c r="K24"/>
  <c r="R24"/>
  <c r="G25"/>
  <c r="N25"/>
  <c r="U25"/>
  <c r="D26"/>
  <c r="K26"/>
  <c r="R26"/>
  <c r="G27"/>
  <c r="N27"/>
  <c r="U27"/>
  <c r="D28"/>
  <c r="K28"/>
  <c r="R28"/>
  <c r="G29"/>
  <c r="N29"/>
  <c r="U29"/>
  <c r="G10"/>
  <c r="N10"/>
  <c r="U10"/>
  <c r="D11"/>
  <c r="K11"/>
  <c r="R11"/>
  <c r="G12"/>
  <c r="N12"/>
  <c r="U12"/>
  <c r="D13"/>
  <c r="K13"/>
  <c r="R13"/>
  <c r="G14"/>
  <c r="N14"/>
  <c r="U14"/>
  <c r="D15"/>
  <c r="K15"/>
  <c r="R15"/>
  <c r="G16"/>
  <c r="N16"/>
  <c r="U16"/>
  <c r="D17"/>
  <c r="K17"/>
  <c r="R17"/>
  <c r="G18"/>
  <c r="N18"/>
  <c r="U18"/>
  <c r="D19"/>
  <c r="K19"/>
  <c r="R19"/>
  <c r="G20"/>
  <c r="N20"/>
  <c r="U20"/>
  <c r="D21"/>
  <c r="K21"/>
  <c r="R21"/>
  <c r="G22"/>
  <c r="N22"/>
  <c r="U22"/>
  <c r="D23"/>
  <c r="K23"/>
  <c r="R23"/>
  <c r="G24"/>
  <c r="N24"/>
  <c r="U24"/>
  <c r="D25"/>
  <c r="K25"/>
  <c r="R25"/>
  <c r="G26"/>
  <c r="N26"/>
  <c r="U26"/>
  <c r="D27"/>
  <c r="K27"/>
  <c r="R27"/>
  <c r="O9" i="1" l="1"/>
  <c r="F219"/>
  <c r="R161"/>
  <c r="S166"/>
  <c r="S165"/>
  <c r="S135"/>
  <c r="S134"/>
  <c r="S133"/>
  <c r="S132"/>
  <c r="S131"/>
  <c r="S48"/>
  <c r="S47"/>
  <c r="S46"/>
  <c r="C40" i="2"/>
  <c r="L9"/>
  <c r="Q9" i="1"/>
  <c r="O7"/>
  <c r="S9" s="1"/>
  <c r="S12"/>
  <c r="S16"/>
  <c r="S17"/>
  <c r="S18"/>
  <c r="S19"/>
  <c r="S20"/>
  <c r="S21"/>
  <c r="S22"/>
  <c r="S23"/>
  <c r="S24"/>
  <c r="S25"/>
  <c r="S26"/>
  <c r="S10"/>
  <c r="S13"/>
  <c r="E227"/>
  <c r="L55" i="2"/>
  <c r="O227" i="1"/>
  <c r="Q223"/>
  <c r="H53" i="2"/>
  <c r="K221" i="1"/>
  <c r="H51" i="2"/>
  <c r="K219" i="1"/>
  <c r="K216"/>
  <c r="K214"/>
  <c r="K212"/>
  <c r="K210"/>
  <c r="I209"/>
  <c r="K207"/>
  <c r="K205"/>
  <c r="K203"/>
  <c r="K201"/>
  <c r="L47" i="2"/>
  <c r="Q197" i="1"/>
  <c r="K195"/>
  <c r="K193"/>
  <c r="K191"/>
  <c r="K189"/>
  <c r="L45" i="2"/>
  <c r="Q187" i="1"/>
  <c r="K185"/>
  <c r="K183"/>
  <c r="I182"/>
  <c r="K181"/>
  <c r="K179"/>
  <c r="L44" i="2"/>
  <c r="Q177" i="1"/>
  <c r="K176"/>
  <c r="D227"/>
  <c r="K55" i="2"/>
  <c r="N227" i="1"/>
  <c r="P223"/>
  <c r="G53" i="2"/>
  <c r="I53" s="1"/>
  <c r="J221" i="1"/>
  <c r="K51" i="2"/>
  <c r="P219" i="1"/>
  <c r="J216"/>
  <c r="J214"/>
  <c r="J212"/>
  <c r="J210"/>
  <c r="H209"/>
  <c r="J207"/>
  <c r="J205"/>
  <c r="J203"/>
  <c r="J201"/>
  <c r="G47" i="2"/>
  <c r="J197" i="1"/>
  <c r="J196"/>
  <c r="J194"/>
  <c r="J192"/>
  <c r="J190"/>
  <c r="J188"/>
  <c r="G45" i="2"/>
  <c r="J187" i="1"/>
  <c r="J186"/>
  <c r="J184"/>
  <c r="J180"/>
  <c r="J178"/>
  <c r="G44" i="2"/>
  <c r="J177" i="1"/>
  <c r="J176"/>
  <c r="J174"/>
  <c r="J172"/>
  <c r="G41" i="2"/>
  <c r="J171" i="1"/>
  <c r="K42" i="2"/>
  <c r="P169" i="1"/>
  <c r="N168"/>
  <c r="L42" i="2"/>
  <c r="N42" s="1"/>
  <c r="O168" i="1"/>
  <c r="S197" s="1"/>
  <c r="Q169"/>
  <c r="J167"/>
  <c r="J165"/>
  <c r="J163"/>
  <c r="H162"/>
  <c r="J161"/>
  <c r="J159"/>
  <c r="H158"/>
  <c r="G43" i="2"/>
  <c r="J156" i="1"/>
  <c r="J155"/>
  <c r="K39" i="2"/>
  <c r="P152" i="1"/>
  <c r="J150"/>
  <c r="J148"/>
  <c r="J146"/>
  <c r="J144"/>
  <c r="J142"/>
  <c r="G37" i="2"/>
  <c r="J141" i="1"/>
  <c r="K36" i="2"/>
  <c r="P140" i="1"/>
  <c r="G38" i="2"/>
  <c r="J139" i="1"/>
  <c r="H138"/>
  <c r="L150" s="1"/>
  <c r="J135"/>
  <c r="J133"/>
  <c r="J131"/>
  <c r="J129"/>
  <c r="H128"/>
  <c r="K35" i="2"/>
  <c r="P126" i="1"/>
  <c r="G32" i="2"/>
  <c r="J122" i="1"/>
  <c r="J121"/>
  <c r="J119"/>
  <c r="H118"/>
  <c r="J117"/>
  <c r="J115"/>
  <c r="J113"/>
  <c r="J111"/>
  <c r="K26" i="2"/>
  <c r="P107" i="1"/>
  <c r="J105"/>
  <c r="Q209"/>
  <c r="S182"/>
  <c r="Q182"/>
  <c r="K174"/>
  <c r="K173"/>
  <c r="K172"/>
  <c r="H41" i="2"/>
  <c r="K171" i="1"/>
  <c r="K170"/>
  <c r="H42" i="2"/>
  <c r="K169" i="1"/>
  <c r="I168"/>
  <c r="M195" s="1"/>
  <c r="K165"/>
  <c r="K163"/>
  <c r="I162"/>
  <c r="K161"/>
  <c r="K159"/>
  <c r="I158"/>
  <c r="L43" i="2"/>
  <c r="Q156" i="1"/>
  <c r="K155"/>
  <c r="L39" i="2"/>
  <c r="N39" s="1"/>
  <c r="Q152" i="1"/>
  <c r="K150"/>
  <c r="K148"/>
  <c r="K146"/>
  <c r="K144"/>
  <c r="K142"/>
  <c r="H37" i="2"/>
  <c r="J37" s="1"/>
  <c r="K141" i="1"/>
  <c r="H36" i="2"/>
  <c r="K140" i="1"/>
  <c r="H38" i="2"/>
  <c r="J38" s="1"/>
  <c r="K139" i="1"/>
  <c r="I138"/>
  <c r="M144" s="1"/>
  <c r="K136"/>
  <c r="K134"/>
  <c r="K132"/>
  <c r="K130"/>
  <c r="K126"/>
  <c r="L32" i="2"/>
  <c r="Q122" i="1"/>
  <c r="K121"/>
  <c r="K119"/>
  <c r="I118"/>
  <c r="K116"/>
  <c r="K114"/>
  <c r="K112"/>
  <c r="K110"/>
  <c r="I109"/>
  <c r="K108"/>
  <c r="K49" i="2"/>
  <c r="P199" i="1"/>
  <c r="K101"/>
  <c r="K99"/>
  <c r="K97"/>
  <c r="K95"/>
  <c r="K93"/>
  <c r="K91"/>
  <c r="K89"/>
  <c r="L25" i="2"/>
  <c r="Q87" i="1"/>
  <c r="L28" i="2"/>
  <c r="Q86" i="1"/>
  <c r="K85"/>
  <c r="H29" i="2"/>
  <c r="K84" i="1"/>
  <c r="H24" i="2"/>
  <c r="K83" i="1"/>
  <c r="L27" i="2"/>
  <c r="Q81" i="1"/>
  <c r="K80"/>
  <c r="H22" i="2"/>
  <c r="K79" i="1"/>
  <c r="L30" i="2"/>
  <c r="Q77" i="1"/>
  <c r="H21" i="2"/>
  <c r="K76" i="1"/>
  <c r="H23" i="2"/>
  <c r="K75" i="1"/>
  <c r="L16" i="2"/>
  <c r="Q69" i="1"/>
  <c r="L14" i="2"/>
  <c r="S67" i="1"/>
  <c r="Q67"/>
  <c r="L13" i="2"/>
  <c r="S66" i="1"/>
  <c r="Q66"/>
  <c r="K64"/>
  <c r="K62"/>
  <c r="K60"/>
  <c r="K58"/>
  <c r="K56"/>
  <c r="K54"/>
  <c r="K52"/>
  <c r="K50"/>
  <c r="K48"/>
  <c r="K46"/>
  <c r="K44"/>
  <c r="I43"/>
  <c r="K40"/>
  <c r="K38"/>
  <c r="K36"/>
  <c r="K34"/>
  <c r="K32"/>
  <c r="K30"/>
  <c r="K26"/>
  <c r="K24"/>
  <c r="K22"/>
  <c r="K20"/>
  <c r="K18"/>
  <c r="K16"/>
  <c r="P158"/>
  <c r="N157"/>
  <c r="P128"/>
  <c r="P109"/>
  <c r="H26" i="2"/>
  <c r="K107" i="1"/>
  <c r="K106"/>
  <c r="K105"/>
  <c r="K104"/>
  <c r="K103"/>
  <c r="I102"/>
  <c r="M107" s="1"/>
  <c r="M103"/>
  <c r="J101"/>
  <c r="J99"/>
  <c r="J97"/>
  <c r="J95"/>
  <c r="J93"/>
  <c r="J91"/>
  <c r="J89"/>
  <c r="K25" i="2"/>
  <c r="M25" s="1"/>
  <c r="P87" i="1"/>
  <c r="G28" i="2"/>
  <c r="J86" i="1"/>
  <c r="J85"/>
  <c r="G29" i="2"/>
  <c r="I29" s="1"/>
  <c r="J84" i="1"/>
  <c r="K24" i="2"/>
  <c r="P83" i="1"/>
  <c r="K27" i="2"/>
  <c r="M27" s="1"/>
  <c r="P81" i="1"/>
  <c r="K22" i="2"/>
  <c r="P79" i="1"/>
  <c r="K30" i="2"/>
  <c r="M30" s="1"/>
  <c r="P77" i="1"/>
  <c r="G21" i="2"/>
  <c r="J76" i="1"/>
  <c r="G23" i="2"/>
  <c r="I23" s="1"/>
  <c r="J75" i="1"/>
  <c r="J74"/>
  <c r="G16" i="2"/>
  <c r="J69" i="1"/>
  <c r="K14" i="2"/>
  <c r="P67" i="1"/>
  <c r="K13" i="2"/>
  <c r="M13" s="1"/>
  <c r="P66" i="1"/>
  <c r="J63"/>
  <c r="J61"/>
  <c r="J59"/>
  <c r="J57"/>
  <c r="J55"/>
  <c r="J53"/>
  <c r="J51"/>
  <c r="J49"/>
  <c r="J47"/>
  <c r="J45"/>
  <c r="J40"/>
  <c r="J38"/>
  <c r="J36"/>
  <c r="J34"/>
  <c r="J32"/>
  <c r="J30"/>
  <c r="J25"/>
  <c r="J23"/>
  <c r="J21"/>
  <c r="J19"/>
  <c r="J17"/>
  <c r="J15"/>
  <c r="J13"/>
  <c r="J11"/>
  <c r="K15"/>
  <c r="S14"/>
  <c r="Q14"/>
  <c r="I9"/>
  <c r="M10" s="1"/>
  <c r="K10"/>
  <c r="Q158"/>
  <c r="O157"/>
  <c r="Q128"/>
  <c r="Q109"/>
  <c r="P103"/>
  <c r="N102"/>
  <c r="K11" i="2"/>
  <c r="P43" i="1"/>
  <c r="K9" i="2"/>
  <c r="M9" s="1"/>
  <c r="P9" i="1"/>
  <c r="N7"/>
  <c r="R66" s="1"/>
  <c r="L11" i="2"/>
  <c r="S43" i="1"/>
  <c r="Q43"/>
  <c r="S210"/>
  <c r="S183"/>
  <c r="F39" i="2"/>
  <c r="R214" i="1"/>
  <c r="R213"/>
  <c r="R212"/>
  <c r="R200"/>
  <c r="R186"/>
  <c r="R185"/>
  <c r="R166"/>
  <c r="R165"/>
  <c r="R159"/>
  <c r="R129"/>
  <c r="E30" i="2"/>
  <c r="K167" i="1"/>
  <c r="S159"/>
  <c r="S129"/>
  <c r="R44"/>
  <c r="R41"/>
  <c r="R40"/>
  <c r="R39"/>
  <c r="R38"/>
  <c r="R37"/>
  <c r="R36"/>
  <c r="R35"/>
  <c r="R34"/>
  <c r="R33"/>
  <c r="R32"/>
  <c r="R31"/>
  <c r="P14"/>
  <c r="P11"/>
  <c r="R10"/>
  <c r="Q103"/>
  <c r="S44"/>
  <c r="S41"/>
  <c r="S40"/>
  <c r="S39"/>
  <c r="S38"/>
  <c r="S37"/>
  <c r="S36"/>
  <c r="S35"/>
  <c r="S34"/>
  <c r="S33"/>
  <c r="S32"/>
  <c r="S31"/>
  <c r="K11"/>
  <c r="C229"/>
  <c r="G225"/>
  <c r="E225"/>
  <c r="H55" i="2"/>
  <c r="I227" i="1"/>
  <c r="K223"/>
  <c r="L53" i="2"/>
  <c r="Q221" i="1"/>
  <c r="L51" i="2"/>
  <c r="N51" s="1"/>
  <c r="Q219" i="1"/>
  <c r="M217"/>
  <c r="K217"/>
  <c r="M215"/>
  <c r="K215"/>
  <c r="M213"/>
  <c r="K213"/>
  <c r="M211"/>
  <c r="K211"/>
  <c r="K206"/>
  <c r="K204"/>
  <c r="K202"/>
  <c r="K200"/>
  <c r="I199"/>
  <c r="H47" i="2"/>
  <c r="J47" s="1"/>
  <c r="M197" i="1"/>
  <c r="K197"/>
  <c r="M196"/>
  <c r="K196"/>
  <c r="M194"/>
  <c r="K194"/>
  <c r="M192"/>
  <c r="K192"/>
  <c r="M190"/>
  <c r="K190"/>
  <c r="M188"/>
  <c r="K188"/>
  <c r="H45" i="2"/>
  <c r="J45" s="1"/>
  <c r="M187" i="1"/>
  <c r="K187"/>
  <c r="M186"/>
  <c r="K186"/>
  <c r="M184"/>
  <c r="K184"/>
  <c r="M180"/>
  <c r="K180"/>
  <c r="M178"/>
  <c r="K178"/>
  <c r="H44" i="2"/>
  <c r="J44" s="1"/>
  <c r="M177" i="1"/>
  <c r="K177"/>
  <c r="M175"/>
  <c r="K175"/>
  <c r="F59" i="2"/>
  <c r="B229" i="1"/>
  <c r="D229" s="1"/>
  <c r="D225"/>
  <c r="G55" i="2"/>
  <c r="H227" i="1"/>
  <c r="J223"/>
  <c r="K53" i="2"/>
  <c r="M53" s="1"/>
  <c r="P221" i="1"/>
  <c r="G51" i="2"/>
  <c r="I51" s="1"/>
  <c r="J219" i="1"/>
  <c r="L217"/>
  <c r="J217"/>
  <c r="L215"/>
  <c r="J215"/>
  <c r="L213"/>
  <c r="J213"/>
  <c r="L211"/>
  <c r="J211"/>
  <c r="J206"/>
  <c r="J204"/>
  <c r="J202"/>
  <c r="J200"/>
  <c r="H199"/>
  <c r="K47" i="2"/>
  <c r="M47" s="1"/>
  <c r="R197" i="1"/>
  <c r="P197"/>
  <c r="J195"/>
  <c r="J193"/>
  <c r="J191"/>
  <c r="J189"/>
  <c r="K45" i="2"/>
  <c r="M45" s="1"/>
  <c r="R187" i="1"/>
  <c r="P187"/>
  <c r="J185"/>
  <c r="J183"/>
  <c r="H182"/>
  <c r="J181"/>
  <c r="J179"/>
  <c r="K44" i="2"/>
  <c r="M44" s="1"/>
  <c r="R177" i="1"/>
  <c r="P177"/>
  <c r="J175"/>
  <c r="J173"/>
  <c r="K41" i="2"/>
  <c r="R171" i="1"/>
  <c r="P171"/>
  <c r="J170"/>
  <c r="G42" i="2"/>
  <c r="I42" s="1"/>
  <c r="J169" i="1"/>
  <c r="H168"/>
  <c r="L197" s="1"/>
  <c r="E59" i="2"/>
  <c r="L41"/>
  <c r="S171" i="1"/>
  <c r="Q171"/>
  <c r="L166"/>
  <c r="J166"/>
  <c r="L164"/>
  <c r="J164"/>
  <c r="L160"/>
  <c r="J160"/>
  <c r="K43" i="2"/>
  <c r="M43" s="1"/>
  <c r="P156" i="1"/>
  <c r="G39" i="2"/>
  <c r="L152" i="1"/>
  <c r="J152"/>
  <c r="L151"/>
  <c r="J151"/>
  <c r="L149"/>
  <c r="J149"/>
  <c r="L147"/>
  <c r="J147"/>
  <c r="L145"/>
  <c r="J145"/>
  <c r="L143"/>
  <c r="J143"/>
  <c r="K37" i="2"/>
  <c r="P141" i="1"/>
  <c r="G36" i="2"/>
  <c r="I36" s="1"/>
  <c r="L140" i="1"/>
  <c r="J140"/>
  <c r="K38" i="2"/>
  <c r="P139" i="1"/>
  <c r="N138"/>
  <c r="L136"/>
  <c r="J136"/>
  <c r="L134"/>
  <c r="J134"/>
  <c r="L132"/>
  <c r="J132"/>
  <c r="L130"/>
  <c r="J130"/>
  <c r="G35" i="2"/>
  <c r="J126" i="1"/>
  <c r="H124"/>
  <c r="K32" i="2"/>
  <c r="M32" s="1"/>
  <c r="P122" i="1"/>
  <c r="J120"/>
  <c r="J116"/>
  <c r="J114"/>
  <c r="J112"/>
  <c r="J110"/>
  <c r="H109"/>
  <c r="J108"/>
  <c r="G26" i="2"/>
  <c r="I26" s="1"/>
  <c r="J107" i="1"/>
  <c r="J106"/>
  <c r="J104"/>
  <c r="L49" i="2"/>
  <c r="N49" s="1"/>
  <c r="Q199" i="1"/>
  <c r="M166"/>
  <c r="K166"/>
  <c r="M164"/>
  <c r="K164"/>
  <c r="M160"/>
  <c r="K160"/>
  <c r="H43" i="2"/>
  <c r="J43" s="1"/>
  <c r="K156" i="1"/>
  <c r="H39" i="2"/>
  <c r="M152" i="1"/>
  <c r="K152"/>
  <c r="M151"/>
  <c r="K151"/>
  <c r="M149"/>
  <c r="K149"/>
  <c r="M147"/>
  <c r="K147"/>
  <c r="M145"/>
  <c r="K145"/>
  <c r="M143"/>
  <c r="K143"/>
  <c r="L37" i="2"/>
  <c r="N37" s="1"/>
  <c r="Q141" i="1"/>
  <c r="L36" i="2"/>
  <c r="N36" s="1"/>
  <c r="Q140" i="1"/>
  <c r="L38" i="2"/>
  <c r="N38" s="1"/>
  <c r="Q139" i="1"/>
  <c r="O138"/>
  <c r="S140" s="1"/>
  <c r="K135"/>
  <c r="K133"/>
  <c r="K131"/>
  <c r="K129"/>
  <c r="I128"/>
  <c r="I124" s="1"/>
  <c r="L35" i="2"/>
  <c r="Q126" i="1"/>
  <c r="O124"/>
  <c r="S128" s="1"/>
  <c r="H32" i="2"/>
  <c r="J32" s="1"/>
  <c r="K122" i="1"/>
  <c r="K120"/>
  <c r="K117"/>
  <c r="K115"/>
  <c r="K113"/>
  <c r="K111"/>
  <c r="P209"/>
  <c r="R182"/>
  <c r="P182"/>
  <c r="K100"/>
  <c r="K98"/>
  <c r="K96"/>
  <c r="K94"/>
  <c r="K92"/>
  <c r="K90"/>
  <c r="K88"/>
  <c r="H25" i="2"/>
  <c r="K87" i="1"/>
  <c r="H28" i="2"/>
  <c r="J28" s="1"/>
  <c r="K86" i="1"/>
  <c r="L29" i="2"/>
  <c r="Q84" i="1"/>
  <c r="L24" i="2"/>
  <c r="N24" s="1"/>
  <c r="Q83" i="1"/>
  <c r="K82"/>
  <c r="H27" i="2"/>
  <c r="K81" i="1"/>
  <c r="L22" i="2"/>
  <c r="N22" s="1"/>
  <c r="Q79" i="1"/>
  <c r="K78"/>
  <c r="H30" i="2"/>
  <c r="K77" i="1"/>
  <c r="L21" i="2"/>
  <c r="Q76" i="1"/>
  <c r="L23" i="2"/>
  <c r="Q75" i="1"/>
  <c r="K74"/>
  <c r="I73"/>
  <c r="H16" i="2"/>
  <c r="J16" s="1"/>
  <c r="K69" i="1"/>
  <c r="H14" i="2"/>
  <c r="K67" i="1"/>
  <c r="H13" i="2"/>
  <c r="K66" i="1"/>
  <c r="M63"/>
  <c r="K63"/>
  <c r="M61"/>
  <c r="K61"/>
  <c r="M59"/>
  <c r="K59"/>
  <c r="M57"/>
  <c r="K57"/>
  <c r="M55"/>
  <c r="K55"/>
  <c r="M53"/>
  <c r="K53"/>
  <c r="M51"/>
  <c r="K51"/>
  <c r="M49"/>
  <c r="K49"/>
  <c r="M47"/>
  <c r="K47"/>
  <c r="M45"/>
  <c r="K45"/>
  <c r="K41"/>
  <c r="K39"/>
  <c r="K37"/>
  <c r="K35"/>
  <c r="K33"/>
  <c r="K31"/>
  <c r="K29"/>
  <c r="I28"/>
  <c r="M25"/>
  <c r="K25"/>
  <c r="M23"/>
  <c r="K23"/>
  <c r="M21"/>
  <c r="K21"/>
  <c r="M19"/>
  <c r="K19"/>
  <c r="M17"/>
  <c r="K17"/>
  <c r="R162"/>
  <c r="P162"/>
  <c r="K31" i="2"/>
  <c r="P118" i="1"/>
  <c r="L26" i="2"/>
  <c r="N26" s="1"/>
  <c r="Q107" i="1"/>
  <c r="F7" i="2"/>
  <c r="D5"/>
  <c r="J100" i="1"/>
  <c r="J98"/>
  <c r="J96"/>
  <c r="J94"/>
  <c r="J92"/>
  <c r="J90"/>
  <c r="J88"/>
  <c r="G25" i="2"/>
  <c r="I25" s="1"/>
  <c r="J87" i="1"/>
  <c r="K28" i="2"/>
  <c r="M28" s="1"/>
  <c r="P86" i="1"/>
  <c r="K29" i="2"/>
  <c r="M29" s="1"/>
  <c r="P84" i="1"/>
  <c r="G24" i="2"/>
  <c r="I24" s="1"/>
  <c r="J83" i="1"/>
  <c r="J82"/>
  <c r="G27" i="2"/>
  <c r="I27" s="1"/>
  <c r="J81" i="1"/>
  <c r="J80"/>
  <c r="G22" i="2"/>
  <c r="I22" s="1"/>
  <c r="J79" i="1"/>
  <c r="J78"/>
  <c r="G30" i="2"/>
  <c r="I30" s="1"/>
  <c r="J77" i="1"/>
  <c r="K21" i="2"/>
  <c r="P76" i="1"/>
  <c r="K23" i="2"/>
  <c r="M23" s="1"/>
  <c r="P75" i="1"/>
  <c r="K16" i="2"/>
  <c r="M16" s="1"/>
  <c r="P69" i="1"/>
  <c r="G14" i="2"/>
  <c r="J67" i="1"/>
  <c r="G13" i="2"/>
  <c r="I13" s="1"/>
  <c r="J66" i="1"/>
  <c r="J64"/>
  <c r="J62"/>
  <c r="J60"/>
  <c r="J58"/>
  <c r="J56"/>
  <c r="J54"/>
  <c r="J52"/>
  <c r="J50"/>
  <c r="J48"/>
  <c r="J46"/>
  <c r="J44"/>
  <c r="H43"/>
  <c r="L63" s="1"/>
  <c r="J41"/>
  <c r="J39"/>
  <c r="J37"/>
  <c r="J35"/>
  <c r="J33"/>
  <c r="J31"/>
  <c r="J29"/>
  <c r="H28"/>
  <c r="J26"/>
  <c r="J24"/>
  <c r="J22"/>
  <c r="J20"/>
  <c r="J18"/>
  <c r="J16"/>
  <c r="J14"/>
  <c r="J12"/>
  <c r="J10"/>
  <c r="H9"/>
  <c r="L25" s="1"/>
  <c r="Q15"/>
  <c r="S15"/>
  <c r="M14"/>
  <c r="K14"/>
  <c r="M13"/>
  <c r="K13"/>
  <c r="K12"/>
  <c r="M12"/>
  <c r="Q11"/>
  <c r="S11"/>
  <c r="S162"/>
  <c r="Q162"/>
  <c r="L31" i="2"/>
  <c r="N31" s="1"/>
  <c r="Q118" i="1"/>
  <c r="J103"/>
  <c r="H102"/>
  <c r="L107" s="1"/>
  <c r="E7" i="2"/>
  <c r="C5"/>
  <c r="K10"/>
  <c r="R28" i="1"/>
  <c r="P28"/>
  <c r="L10" i="2"/>
  <c r="S28" i="1"/>
  <c r="Q28"/>
  <c r="G221"/>
  <c r="G219"/>
  <c r="F221"/>
  <c r="E47" i="2"/>
  <c r="E45"/>
  <c r="S217" i="1"/>
  <c r="S216"/>
  <c r="S215"/>
  <c r="S214"/>
  <c r="S213"/>
  <c r="S212"/>
  <c r="S211"/>
  <c r="S200"/>
  <c r="S186"/>
  <c r="S185"/>
  <c r="S184"/>
  <c r="D40" i="2"/>
  <c r="F40" s="1"/>
  <c r="C34"/>
  <c r="R210" i="1"/>
  <c r="R183"/>
  <c r="R163"/>
  <c r="N154"/>
  <c r="R156" s="1"/>
  <c r="D20" i="2"/>
  <c r="S163" i="1"/>
  <c r="S160"/>
  <c r="O154"/>
  <c r="C20" i="2"/>
  <c r="F71" i="1"/>
  <c r="G5"/>
  <c r="R29"/>
  <c r="G71"/>
  <c r="O102"/>
  <c r="O73" s="1"/>
  <c r="S29"/>
  <c r="J39" i="2" l="1"/>
  <c r="F225" i="1"/>
  <c r="M140"/>
  <c r="M142"/>
  <c r="L142"/>
  <c r="L144"/>
  <c r="L146"/>
  <c r="L148"/>
  <c r="N10" i="2"/>
  <c r="M11"/>
  <c r="O71" i="1"/>
  <c r="S74"/>
  <c r="S111"/>
  <c r="S112"/>
  <c r="S113"/>
  <c r="S114"/>
  <c r="S115"/>
  <c r="S116"/>
  <c r="S117"/>
  <c r="S119"/>
  <c r="S78"/>
  <c r="S80"/>
  <c r="S82"/>
  <c r="S85"/>
  <c r="S88"/>
  <c r="S89"/>
  <c r="S90"/>
  <c r="S91"/>
  <c r="S92"/>
  <c r="S93"/>
  <c r="S94"/>
  <c r="S95"/>
  <c r="S96"/>
  <c r="S97"/>
  <c r="S98"/>
  <c r="S99"/>
  <c r="S100"/>
  <c r="S101"/>
  <c r="S108"/>
  <c r="S110"/>
  <c r="S120"/>
  <c r="S121"/>
  <c r="S86"/>
  <c r="S83"/>
  <c r="S79"/>
  <c r="S76"/>
  <c r="S118"/>
  <c r="S122"/>
  <c r="S87"/>
  <c r="S81"/>
  <c r="S77"/>
  <c r="S109"/>
  <c r="S84"/>
  <c r="S75"/>
  <c r="K124"/>
  <c r="M126"/>
  <c r="E20" i="2"/>
  <c r="C18"/>
  <c r="F20"/>
  <c r="G10"/>
  <c r="J28" i="1"/>
  <c r="M21" i="2"/>
  <c r="K20"/>
  <c r="F5"/>
  <c r="H10"/>
  <c r="K28" i="1"/>
  <c r="J14" i="2"/>
  <c r="N21"/>
  <c r="L20"/>
  <c r="N35"/>
  <c r="S138" i="1"/>
  <c r="Q138"/>
  <c r="S142"/>
  <c r="S143"/>
  <c r="S144"/>
  <c r="S145"/>
  <c r="S146"/>
  <c r="S147"/>
  <c r="S148"/>
  <c r="S149"/>
  <c r="S150"/>
  <c r="S151"/>
  <c r="J109"/>
  <c r="J124"/>
  <c r="P138"/>
  <c r="R142"/>
  <c r="R143"/>
  <c r="R144"/>
  <c r="R145"/>
  <c r="R146"/>
  <c r="R147"/>
  <c r="R148"/>
  <c r="R149"/>
  <c r="R150"/>
  <c r="R151"/>
  <c r="N41" i="2"/>
  <c r="G49"/>
  <c r="J199" i="1"/>
  <c r="J227"/>
  <c r="H49" i="2"/>
  <c r="J49" s="1"/>
  <c r="K199" i="1"/>
  <c r="K227"/>
  <c r="P102"/>
  <c r="R104"/>
  <c r="R105"/>
  <c r="R106"/>
  <c r="H9" i="2"/>
  <c r="I7" i="1"/>
  <c r="M9" s="1"/>
  <c r="K9"/>
  <c r="M11"/>
  <c r="M14" i="2"/>
  <c r="K7"/>
  <c r="M102" i="1"/>
  <c r="K102"/>
  <c r="K46" i="2"/>
  <c r="R157" i="1"/>
  <c r="P157"/>
  <c r="R167"/>
  <c r="J21" i="2"/>
  <c r="H20"/>
  <c r="H31"/>
  <c r="M118" i="1"/>
  <c r="K118"/>
  <c r="M138"/>
  <c r="K138"/>
  <c r="K162"/>
  <c r="M35" i="2"/>
  <c r="L138" i="1"/>
  <c r="J138"/>
  <c r="J158"/>
  <c r="H157"/>
  <c r="R168"/>
  <c r="P168"/>
  <c r="R170"/>
  <c r="R172"/>
  <c r="R173"/>
  <c r="R174"/>
  <c r="R175"/>
  <c r="R176"/>
  <c r="R178"/>
  <c r="R179"/>
  <c r="R180"/>
  <c r="R181"/>
  <c r="R188"/>
  <c r="R189"/>
  <c r="R190"/>
  <c r="R191"/>
  <c r="R192"/>
  <c r="R193"/>
  <c r="R194"/>
  <c r="R195"/>
  <c r="R196"/>
  <c r="I41" i="2"/>
  <c r="J209" i="1"/>
  <c r="P227"/>
  <c r="K209"/>
  <c r="Q227"/>
  <c r="M10" i="2"/>
  <c r="L29" i="1"/>
  <c r="L31"/>
  <c r="L33"/>
  <c r="L35"/>
  <c r="L37"/>
  <c r="L39"/>
  <c r="L41"/>
  <c r="M29"/>
  <c r="M31"/>
  <c r="M33"/>
  <c r="M35"/>
  <c r="M37"/>
  <c r="M39"/>
  <c r="M41"/>
  <c r="M74"/>
  <c r="M77"/>
  <c r="M81"/>
  <c r="M87"/>
  <c r="S139"/>
  <c r="S141"/>
  <c r="L104"/>
  <c r="L106"/>
  <c r="L126"/>
  <c r="R139"/>
  <c r="R141"/>
  <c r="I39" i="2"/>
  <c r="L170" i="1"/>
  <c r="L179"/>
  <c r="L181"/>
  <c r="L189"/>
  <c r="L191"/>
  <c r="L193"/>
  <c r="L195"/>
  <c r="L200"/>
  <c r="L202"/>
  <c r="L204"/>
  <c r="L206"/>
  <c r="M200"/>
  <c r="M202"/>
  <c r="M204"/>
  <c r="M206"/>
  <c r="N53" i="2"/>
  <c r="E229" i="1"/>
  <c r="D34" i="2"/>
  <c r="F34" s="1"/>
  <c r="N11"/>
  <c r="R43" i="1"/>
  <c r="R103"/>
  <c r="M15"/>
  <c r="L11"/>
  <c r="L13"/>
  <c r="L15"/>
  <c r="L17"/>
  <c r="L19"/>
  <c r="L21"/>
  <c r="L23"/>
  <c r="L30"/>
  <c r="L32"/>
  <c r="L34"/>
  <c r="L36"/>
  <c r="L38"/>
  <c r="L40"/>
  <c r="L45"/>
  <c r="L47"/>
  <c r="L49"/>
  <c r="L51"/>
  <c r="L53"/>
  <c r="L55"/>
  <c r="L57"/>
  <c r="L59"/>
  <c r="L61"/>
  <c r="M104"/>
  <c r="M105"/>
  <c r="M106"/>
  <c r="J26" i="2"/>
  <c r="R158" i="1"/>
  <c r="M16"/>
  <c r="M18"/>
  <c r="M20"/>
  <c r="M22"/>
  <c r="M24"/>
  <c r="M26"/>
  <c r="M30"/>
  <c r="M32"/>
  <c r="M34"/>
  <c r="M36"/>
  <c r="M38"/>
  <c r="M40"/>
  <c r="N13" i="2"/>
  <c r="N16"/>
  <c r="M75" i="1"/>
  <c r="J22" i="2"/>
  <c r="M80" i="1"/>
  <c r="J24" i="2"/>
  <c r="M84" i="1"/>
  <c r="N28" i="2"/>
  <c r="M49"/>
  <c r="M108" i="1"/>
  <c r="M119"/>
  <c r="M121"/>
  <c r="M139"/>
  <c r="J36" i="2"/>
  <c r="M141" i="1"/>
  <c r="N43" i="2"/>
  <c r="M163" i="1"/>
  <c r="M165"/>
  <c r="M169"/>
  <c r="J42" i="2"/>
  <c r="M172" i="1"/>
  <c r="M173"/>
  <c r="M26" i="2"/>
  <c r="I32"/>
  <c r="L139" i="1"/>
  <c r="M36" i="2"/>
  <c r="L141" i="1"/>
  <c r="M39" i="2"/>
  <c r="L159" i="1"/>
  <c r="L161"/>
  <c r="S169"/>
  <c r="R169"/>
  <c r="L172"/>
  <c r="L174"/>
  <c r="L176"/>
  <c r="L177"/>
  <c r="I45" i="2"/>
  <c r="L188" i="1"/>
  <c r="L190"/>
  <c r="L192"/>
  <c r="L194"/>
  <c r="L196"/>
  <c r="L210"/>
  <c r="L212"/>
  <c r="L214"/>
  <c r="L216"/>
  <c r="N44" i="2"/>
  <c r="M179" i="1"/>
  <c r="M181"/>
  <c r="N45" i="2"/>
  <c r="M189" i="1"/>
  <c r="M191"/>
  <c r="M193"/>
  <c r="M210"/>
  <c r="M212"/>
  <c r="M214"/>
  <c r="M216"/>
  <c r="J53" i="2"/>
  <c r="E40"/>
  <c r="N9"/>
  <c r="S102" i="1"/>
  <c r="Q102"/>
  <c r="S104"/>
  <c r="S105"/>
  <c r="S106"/>
  <c r="S103"/>
  <c r="S154"/>
  <c r="Q154"/>
  <c r="S155"/>
  <c r="P154"/>
  <c r="R155"/>
  <c r="C57" i="2"/>
  <c r="E5"/>
  <c r="J102" i="1"/>
  <c r="G9" i="2"/>
  <c r="I9" s="1"/>
  <c r="J9" i="1"/>
  <c r="H7"/>
  <c r="G11" i="2"/>
  <c r="L43" i="1"/>
  <c r="J43"/>
  <c r="I14" i="2"/>
  <c r="G7"/>
  <c r="S124" i="1"/>
  <c r="M128"/>
  <c r="K128"/>
  <c r="J168"/>
  <c r="H154"/>
  <c r="M41" i="2"/>
  <c r="K40"/>
  <c r="L182" i="1"/>
  <c r="J182"/>
  <c r="G59" i="2"/>
  <c r="I55"/>
  <c r="H59"/>
  <c r="J55"/>
  <c r="P7" i="1"/>
  <c r="N5"/>
  <c r="L46" i="2"/>
  <c r="N46" s="1"/>
  <c r="S157" i="1"/>
  <c r="Q157"/>
  <c r="S167"/>
  <c r="I21" i="2"/>
  <c r="H11"/>
  <c r="M43" i="1"/>
  <c r="K43"/>
  <c r="N14" i="2"/>
  <c r="L7"/>
  <c r="M109" i="1"/>
  <c r="K109"/>
  <c r="K158"/>
  <c r="I157"/>
  <c r="K168"/>
  <c r="J41" i="2"/>
  <c r="G31"/>
  <c r="I31" s="1"/>
  <c r="J118" i="1"/>
  <c r="H73"/>
  <c r="K73" s="1"/>
  <c r="L128"/>
  <c r="J128"/>
  <c r="L162"/>
  <c r="J162"/>
  <c r="S168"/>
  <c r="Q168"/>
  <c r="S188"/>
  <c r="S189"/>
  <c r="S190"/>
  <c r="S191"/>
  <c r="S192"/>
  <c r="S193"/>
  <c r="S194"/>
  <c r="S195"/>
  <c r="S196"/>
  <c r="S170"/>
  <c r="S172"/>
  <c r="S173"/>
  <c r="S174"/>
  <c r="S175"/>
  <c r="S176"/>
  <c r="S178"/>
  <c r="S179"/>
  <c r="S180"/>
  <c r="S181"/>
  <c r="K59" i="2"/>
  <c r="M55"/>
  <c r="M182" i="1"/>
  <c r="K182"/>
  <c r="L59" i="2"/>
  <c r="N55"/>
  <c r="O5" i="1"/>
  <c r="S7" s="1"/>
  <c r="Q7"/>
  <c r="E34" i="2"/>
  <c r="L103" i="1"/>
  <c r="L10"/>
  <c r="L12"/>
  <c r="L14"/>
  <c r="L16"/>
  <c r="L18"/>
  <c r="L20"/>
  <c r="L22"/>
  <c r="L24"/>
  <c r="L26"/>
  <c r="L44"/>
  <c r="L46"/>
  <c r="L48"/>
  <c r="L50"/>
  <c r="L52"/>
  <c r="L54"/>
  <c r="L56"/>
  <c r="L58"/>
  <c r="L60"/>
  <c r="L62"/>
  <c r="L64"/>
  <c r="S107"/>
  <c r="M31" i="2"/>
  <c r="J13"/>
  <c r="N23"/>
  <c r="J30"/>
  <c r="M78" i="1"/>
  <c r="J27" i="2"/>
  <c r="M82" i="1"/>
  <c r="N29" i="2"/>
  <c r="M86" i="1"/>
  <c r="J25" i="2"/>
  <c r="M88" i="1"/>
  <c r="M90"/>
  <c r="M92"/>
  <c r="M94"/>
  <c r="M96"/>
  <c r="M98"/>
  <c r="M100"/>
  <c r="M111"/>
  <c r="M113"/>
  <c r="M115"/>
  <c r="M117"/>
  <c r="M120"/>
  <c r="M122"/>
  <c r="S126"/>
  <c r="M129"/>
  <c r="M131"/>
  <c r="M133"/>
  <c r="M135"/>
  <c r="M38" i="2"/>
  <c r="M37"/>
  <c r="L169" i="1"/>
  <c r="L173"/>
  <c r="L175"/>
  <c r="L183"/>
  <c r="L185"/>
  <c r="R9"/>
  <c r="S158"/>
  <c r="R67"/>
  <c r="I16" i="2"/>
  <c r="M22"/>
  <c r="M24"/>
  <c r="I28"/>
  <c r="N73" i="1"/>
  <c r="R102" s="1"/>
  <c r="M44"/>
  <c r="M46"/>
  <c r="M48"/>
  <c r="M50"/>
  <c r="M52"/>
  <c r="M54"/>
  <c r="M56"/>
  <c r="M58"/>
  <c r="M60"/>
  <c r="M62"/>
  <c r="M64"/>
  <c r="J23" i="2"/>
  <c r="M76" i="1"/>
  <c r="N30" i="2"/>
  <c r="M79" i="1"/>
  <c r="N27" i="2"/>
  <c r="M83" i="1"/>
  <c r="J29" i="2"/>
  <c r="M85" i="1"/>
  <c r="N25" i="2"/>
  <c r="M89" i="1"/>
  <c r="M91"/>
  <c r="M93"/>
  <c r="M95"/>
  <c r="M97"/>
  <c r="M99"/>
  <c r="M101"/>
  <c r="M110"/>
  <c r="M112"/>
  <c r="M114"/>
  <c r="M116"/>
  <c r="N32" i="2"/>
  <c r="H35"/>
  <c r="M130" i="1"/>
  <c r="M132"/>
  <c r="M134"/>
  <c r="M136"/>
  <c r="M146"/>
  <c r="M148"/>
  <c r="M150"/>
  <c r="S152"/>
  <c r="S156"/>
  <c r="M159"/>
  <c r="M161"/>
  <c r="M170"/>
  <c r="M171"/>
  <c r="M174"/>
  <c r="L105"/>
  <c r="R107"/>
  <c r="N124"/>
  <c r="R138" s="1"/>
  <c r="L129"/>
  <c r="L131"/>
  <c r="L133"/>
  <c r="L135"/>
  <c r="I38" i="2"/>
  <c r="R140" i="1"/>
  <c r="I37" i="2"/>
  <c r="R152" i="1"/>
  <c r="I43" i="2"/>
  <c r="L163" i="1"/>
  <c r="L165"/>
  <c r="M42" i="2"/>
  <c r="L171" i="1"/>
  <c r="I44" i="2"/>
  <c r="L178" i="1"/>
  <c r="L180"/>
  <c r="L184"/>
  <c r="L186"/>
  <c r="L187"/>
  <c r="I47" i="2"/>
  <c r="L201" i="1"/>
  <c r="L203"/>
  <c r="L205"/>
  <c r="L207"/>
  <c r="M51" i="2"/>
  <c r="F227" i="1"/>
  <c r="M176"/>
  <c r="S177"/>
  <c r="M183"/>
  <c r="M185"/>
  <c r="S187"/>
  <c r="N47" i="2"/>
  <c r="M201" i="1"/>
  <c r="M203"/>
  <c r="M205"/>
  <c r="M207"/>
  <c r="J51" i="2"/>
  <c r="G227" i="1"/>
  <c r="I10" i="2" l="1"/>
  <c r="I11"/>
  <c r="G20"/>
  <c r="J35"/>
  <c r="N7"/>
  <c r="L5"/>
  <c r="L156" i="1"/>
  <c r="L155"/>
  <c r="J7"/>
  <c r="H5"/>
  <c r="L66"/>
  <c r="L67"/>
  <c r="S209"/>
  <c r="S199"/>
  <c r="J11" i="2"/>
  <c r="L168" i="1"/>
  <c r="I35" i="2"/>
  <c r="L9" i="1"/>
  <c r="K34" i="2"/>
  <c r="J31"/>
  <c r="M46"/>
  <c r="I49"/>
  <c r="L109" i="1"/>
  <c r="H7" i="2"/>
  <c r="J10"/>
  <c r="L28" i="1"/>
  <c r="D18" i="2"/>
  <c r="E18" s="1"/>
  <c r="S73" i="1"/>
  <c r="P124"/>
  <c r="R126"/>
  <c r="R128"/>
  <c r="P73"/>
  <c r="N71"/>
  <c r="Q71" s="1"/>
  <c r="R74"/>
  <c r="R78"/>
  <c r="R80"/>
  <c r="R82"/>
  <c r="R85"/>
  <c r="R88"/>
  <c r="R89"/>
  <c r="R90"/>
  <c r="R91"/>
  <c r="R92"/>
  <c r="R93"/>
  <c r="R94"/>
  <c r="R95"/>
  <c r="R96"/>
  <c r="R97"/>
  <c r="R98"/>
  <c r="R99"/>
  <c r="R100"/>
  <c r="R101"/>
  <c r="R111"/>
  <c r="R112"/>
  <c r="R113"/>
  <c r="R114"/>
  <c r="R115"/>
  <c r="R116"/>
  <c r="R117"/>
  <c r="R119"/>
  <c r="R108"/>
  <c r="R110"/>
  <c r="R120"/>
  <c r="R121"/>
  <c r="R109"/>
  <c r="R87"/>
  <c r="R81"/>
  <c r="R77"/>
  <c r="R86"/>
  <c r="R76"/>
  <c r="R83"/>
  <c r="R79"/>
  <c r="R122"/>
  <c r="R118"/>
  <c r="R84"/>
  <c r="R75"/>
  <c r="O225"/>
  <c r="S5" s="1"/>
  <c r="Q5"/>
  <c r="S69"/>
  <c r="N59" i="2"/>
  <c r="M59"/>
  <c r="J73" i="1"/>
  <c r="H71"/>
  <c r="L154" s="1"/>
  <c r="L122"/>
  <c r="L121"/>
  <c r="L119"/>
  <c r="L84"/>
  <c r="L75"/>
  <c r="L74"/>
  <c r="L108"/>
  <c r="L100"/>
  <c r="L98"/>
  <c r="L96"/>
  <c r="L94"/>
  <c r="L92"/>
  <c r="L90"/>
  <c r="L88"/>
  <c r="L83"/>
  <c r="L82"/>
  <c r="L79"/>
  <c r="L78"/>
  <c r="L117"/>
  <c r="L115"/>
  <c r="L113"/>
  <c r="L111"/>
  <c r="L101"/>
  <c r="L99"/>
  <c r="L97"/>
  <c r="L95"/>
  <c r="L93"/>
  <c r="L91"/>
  <c r="L89"/>
  <c r="L86"/>
  <c r="L85"/>
  <c r="L76"/>
  <c r="L120"/>
  <c r="L116"/>
  <c r="L114"/>
  <c r="L112"/>
  <c r="L110"/>
  <c r="L87"/>
  <c r="L81"/>
  <c r="L80"/>
  <c r="L77"/>
  <c r="H46" i="2"/>
  <c r="K157" i="1"/>
  <c r="M167"/>
  <c r="I154"/>
  <c r="M157" s="1"/>
  <c r="I20" i="2"/>
  <c r="N225" i="1"/>
  <c r="R5"/>
  <c r="P5"/>
  <c r="R69"/>
  <c r="J59" i="2"/>
  <c r="I59"/>
  <c r="I7"/>
  <c r="G5"/>
  <c r="C61"/>
  <c r="G46"/>
  <c r="L157" i="1"/>
  <c r="J157"/>
  <c r="L167"/>
  <c r="J20" i="2"/>
  <c r="M7"/>
  <c r="K5"/>
  <c r="K7" i="1"/>
  <c r="I5"/>
  <c r="M67"/>
  <c r="M66"/>
  <c r="N20" i="2"/>
  <c r="M20"/>
  <c r="K18"/>
  <c r="L118" i="1"/>
  <c r="M158"/>
  <c r="R7"/>
  <c r="Q124"/>
  <c r="L102"/>
  <c r="L158"/>
  <c r="M162"/>
  <c r="J9" i="2"/>
  <c r="L40"/>
  <c r="M40" s="1"/>
  <c r="M28" i="1"/>
  <c r="Q73"/>
  <c r="K5" l="1"/>
  <c r="M69"/>
  <c r="I46" i="2"/>
  <c r="G40"/>
  <c r="N229" i="1"/>
  <c r="P225"/>
  <c r="R221"/>
  <c r="R219"/>
  <c r="F18" i="2"/>
  <c r="D57"/>
  <c r="H225" i="1"/>
  <c r="L5" s="1"/>
  <c r="J5"/>
  <c r="L69"/>
  <c r="M7"/>
  <c r="L7"/>
  <c r="N40" i="2"/>
  <c r="L34"/>
  <c r="K57"/>
  <c r="M5"/>
  <c r="K154" i="1"/>
  <c r="M155"/>
  <c r="M156"/>
  <c r="I71"/>
  <c r="I225" s="1"/>
  <c r="M168"/>
  <c r="J46" i="2"/>
  <c r="H40"/>
  <c r="L71" i="1"/>
  <c r="J71"/>
  <c r="L199"/>
  <c r="L209"/>
  <c r="L124"/>
  <c r="O229"/>
  <c r="S225" s="1"/>
  <c r="Q225"/>
  <c r="S221"/>
  <c r="S219"/>
  <c r="R71"/>
  <c r="P71"/>
  <c r="R199"/>
  <c r="R209"/>
  <c r="R154"/>
  <c r="J7" i="2"/>
  <c r="H5"/>
  <c r="I5" s="1"/>
  <c r="N5"/>
  <c r="L73" i="1"/>
  <c r="R73"/>
  <c r="R124"/>
  <c r="S71"/>
  <c r="J154"/>
  <c r="I229" l="1"/>
  <c r="K225"/>
  <c r="M221"/>
  <c r="M219"/>
  <c r="M5"/>
  <c r="Q229"/>
  <c r="S227"/>
  <c r="J40" i="2"/>
  <c r="H34"/>
  <c r="N34"/>
  <c r="L18"/>
  <c r="F57"/>
  <c r="D61"/>
  <c r="E57"/>
  <c r="P229" i="1"/>
  <c r="R227"/>
  <c r="J5" i="2"/>
  <c r="M71" i="1"/>
  <c r="K71"/>
  <c r="M73"/>
  <c r="M209"/>
  <c r="M124"/>
  <c r="M199"/>
  <c r="K61" i="2"/>
  <c r="H229" i="1"/>
  <c r="L225" s="1"/>
  <c r="J225"/>
  <c r="L221"/>
  <c r="L219"/>
  <c r="I40" i="2"/>
  <c r="G34"/>
  <c r="M154" i="1"/>
  <c r="M34" i="2"/>
  <c r="R225" i="1"/>
  <c r="K229" l="1"/>
  <c r="M227"/>
  <c r="I34" i="2"/>
  <c r="G18"/>
  <c r="J229" i="1"/>
  <c r="L227"/>
  <c r="F61" i="2"/>
  <c r="E61"/>
  <c r="N18"/>
  <c r="M18"/>
  <c r="L57"/>
  <c r="J34"/>
  <c r="H18"/>
  <c r="M225" i="1"/>
  <c r="I18" i="2" l="1"/>
  <c r="G57"/>
  <c r="J18"/>
  <c r="H57"/>
  <c r="N57"/>
  <c r="L61"/>
  <c r="M57"/>
  <c r="N61" l="1"/>
  <c r="M61"/>
  <c r="J57"/>
  <c r="H61"/>
  <c r="I57"/>
  <c r="G61"/>
  <c r="I61" s="1"/>
  <c r="J61" l="1"/>
</calcChain>
</file>

<file path=xl/sharedStrings.xml><?xml version="1.0" encoding="utf-8"?>
<sst xmlns="http://schemas.openxmlformats.org/spreadsheetml/2006/main" count="763" uniqueCount="268">
  <si>
    <t>CHANGE</t>
  </si>
  <si>
    <t>STATE OR COUNTRY</t>
  </si>
  <si>
    <t>APRIL</t>
  </si>
  <si>
    <t>APRIL 20010 vs 2009</t>
  </si>
  <si>
    <t>Market Share</t>
  </si>
  <si>
    <t>FISCAL YEAR</t>
  </si>
  <si>
    <t>JULY-APRIL FY 2010 vs 2009</t>
  </si>
  <si>
    <t>CALENDAR YEAR</t>
  </si>
  <si>
    <t>JANUARY-APRIL CY2010 vs 2009</t>
  </si>
  <si>
    <t>OF RESIDENCE</t>
  </si>
  <si>
    <t>2009R</t>
  </si>
  <si>
    <t>absolute</t>
  </si>
  <si>
    <t>%</t>
  </si>
  <si>
    <t>2009-10</t>
  </si>
  <si>
    <t>2008-09R</t>
  </si>
  <si>
    <t>2008-09</t>
  </si>
  <si>
    <t>2007-08</t>
  </si>
  <si>
    <t>UNITED STATES &amp; CANADA</t>
  </si>
  <si>
    <t>UNITED STATES</t>
  </si>
  <si>
    <t>EASTERN REGION</t>
  </si>
  <si>
    <t xml:space="preserve"> CONNECTICUT</t>
  </si>
  <si>
    <t xml:space="preserve"> DELAWARE</t>
  </si>
  <si>
    <t xml:space="preserve"> INDIANA</t>
  </si>
  <si>
    <t xml:space="preserve"> MAINE</t>
  </si>
  <si>
    <t xml:space="preserve"> MARYLAND</t>
  </si>
  <si>
    <t xml:space="preserve"> MASSACHUSETTS</t>
  </si>
  <si>
    <t xml:space="preserve"> MICHIGAN</t>
  </si>
  <si>
    <t xml:space="preserve"> NEW HAMPSHIRE</t>
  </si>
  <si>
    <t xml:space="preserve"> NEW JERSEY</t>
  </si>
  <si>
    <t xml:space="preserve"> NEW YORK</t>
  </si>
  <si>
    <t xml:space="preserve"> OHIO</t>
  </si>
  <si>
    <t xml:space="preserve"> PENNSYLVANIA</t>
  </si>
  <si>
    <t xml:space="preserve"> RHODE ISLAND</t>
  </si>
  <si>
    <t xml:space="preserve"> VERMONT</t>
  </si>
  <si>
    <t xml:space="preserve"> VIRGINIA</t>
  </si>
  <si>
    <t xml:space="preserve"> WASHINGTON D.C.</t>
  </si>
  <si>
    <t xml:space="preserve"> WEST VIRGINIA</t>
  </si>
  <si>
    <t>SOUTHERN REGION</t>
  </si>
  <si>
    <t xml:space="preserve"> ALABAMA</t>
  </si>
  <si>
    <t xml:space="preserve"> ARKANSAS</t>
  </si>
  <si>
    <t xml:space="preserve"> FLORIDA</t>
  </si>
  <si>
    <t xml:space="preserve"> GEORGIA</t>
  </si>
  <si>
    <t xml:space="preserve"> KENTUCKY</t>
  </si>
  <si>
    <t xml:space="preserve"> LOUISIANA</t>
  </si>
  <si>
    <t xml:space="preserve"> MISSISSIPPI</t>
  </si>
  <si>
    <t xml:space="preserve"> NEW MEXICO</t>
  </si>
  <si>
    <t xml:space="preserve"> NORTH CAROLINA</t>
  </si>
  <si>
    <t xml:space="preserve"> OKLAHOMA</t>
  </si>
  <si>
    <t xml:space="preserve"> SOUTH CAROLINA</t>
  </si>
  <si>
    <t xml:space="preserve"> TENNESSEE</t>
  </si>
  <si>
    <t xml:space="preserve"> TEXAS</t>
  </si>
  <si>
    <t>WESTERN REGION</t>
  </si>
  <si>
    <t xml:space="preserve"> ALASKA</t>
  </si>
  <si>
    <t xml:space="preserve"> ARIZONA</t>
  </si>
  <si>
    <t xml:space="preserve"> CALIFORNIA</t>
  </si>
  <si>
    <t xml:space="preserve"> COLORADO</t>
  </si>
  <si>
    <t xml:space="preserve"> HAWAII</t>
  </si>
  <si>
    <t xml:space="preserve"> IDAHO</t>
  </si>
  <si>
    <t xml:space="preserve"> ILLINOIS</t>
  </si>
  <si>
    <t xml:space="preserve"> IOWA</t>
  </si>
  <si>
    <t xml:space="preserve"> KANSAS</t>
  </si>
  <si>
    <t xml:space="preserve"> MINNESOTA</t>
  </si>
  <si>
    <t xml:space="preserve"> MISSOURI</t>
  </si>
  <si>
    <t xml:space="preserve"> MONTANA</t>
  </si>
  <si>
    <t xml:space="preserve"> NEBRASKA</t>
  </si>
  <si>
    <t xml:space="preserve"> NEVADA</t>
  </si>
  <si>
    <t xml:space="preserve"> NORTH DAKOTA</t>
  </si>
  <si>
    <t xml:space="preserve"> OREGON</t>
  </si>
  <si>
    <t xml:space="preserve"> SOUTH DAKOTA</t>
  </si>
  <si>
    <t xml:space="preserve"> UTAH</t>
  </si>
  <si>
    <t xml:space="preserve"> WASHINGTON</t>
  </si>
  <si>
    <t xml:space="preserve"> WISCONSIN</t>
  </si>
  <si>
    <t xml:space="preserve"> WYOMING</t>
  </si>
  <si>
    <t>SERVICEMEN</t>
  </si>
  <si>
    <t>U.S. NOT SPECIFIED</t>
  </si>
  <si>
    <t>CANADA</t>
  </si>
  <si>
    <t>INTERNATIONAL</t>
  </si>
  <si>
    <t>EUROPE</t>
  </si>
  <si>
    <t>ALBANIA</t>
  </si>
  <si>
    <t>AUSTRIA</t>
  </si>
  <si>
    <t>BELGIUM</t>
  </si>
  <si>
    <t>BULGARY</t>
  </si>
  <si>
    <t>CZECH REPUBLIC</t>
  </si>
  <si>
    <t>DENMARK</t>
  </si>
  <si>
    <t>FINLAND</t>
  </si>
  <si>
    <t>FRANCE</t>
  </si>
  <si>
    <t>GERMANY</t>
  </si>
  <si>
    <t>GIBRALTAR</t>
  </si>
  <si>
    <t>GREECE</t>
  </si>
  <si>
    <t>HUNGARY</t>
  </si>
  <si>
    <t>ICELAND</t>
  </si>
  <si>
    <t>IRELAND</t>
  </si>
  <si>
    <t>ITALY</t>
  </si>
  <si>
    <t>LUXEMBOURG</t>
  </si>
  <si>
    <t>MALTA</t>
  </si>
  <si>
    <t>NETHERLANDS</t>
  </si>
  <si>
    <t>NORWAY</t>
  </si>
  <si>
    <t>POLAND</t>
  </si>
  <si>
    <t>PORTUGAL</t>
  </si>
  <si>
    <t>ROMANIA</t>
  </si>
  <si>
    <t>SAN MARINO</t>
  </si>
  <si>
    <t>SLOVAKIA</t>
  </si>
  <si>
    <t>SPAIN</t>
  </si>
  <si>
    <t>SWEDEN</t>
  </si>
  <si>
    <t>SWITZERLAND</t>
  </si>
  <si>
    <t>TURKEY</t>
  </si>
  <si>
    <t>UNITED KINGDOM</t>
  </si>
  <si>
    <t>ENGLAND</t>
  </si>
  <si>
    <t>NORTH IRELAND</t>
  </si>
  <si>
    <t>SCOTLAND</t>
  </si>
  <si>
    <t>WALES</t>
  </si>
  <si>
    <t>NOT SPECIFIED / UNITED KINGDOM</t>
  </si>
  <si>
    <t>RUSSIAN FEDERATION</t>
  </si>
  <si>
    <t>FORMER YUGOSLAVIA</t>
  </si>
  <si>
    <t>BOSNIA / HERZEGOVINA</t>
  </si>
  <si>
    <t>CROATIA</t>
  </si>
  <si>
    <t>KOSOVO</t>
  </si>
  <si>
    <t>MACEDONIA</t>
  </si>
  <si>
    <t>MONTENEGRO</t>
  </si>
  <si>
    <t>SERBIA</t>
  </si>
  <si>
    <t>SLOVENIA</t>
  </si>
  <si>
    <t>NOT SPECIFIED / YUGOSLAVIA</t>
  </si>
  <si>
    <t>BALTIC COUNTRIES</t>
  </si>
  <si>
    <t>ESTONIA</t>
  </si>
  <si>
    <t>LITHUANIA</t>
  </si>
  <si>
    <t>LATVIA</t>
  </si>
  <si>
    <t>OTHERS / NOT SPECIFIED</t>
  </si>
  <si>
    <t>LATIN AMERICA</t>
  </si>
  <si>
    <t>MEXICO</t>
  </si>
  <si>
    <t>CENTRAL AMERICA</t>
  </si>
  <si>
    <t>BELIZE</t>
  </si>
  <si>
    <t>COSTA RICA</t>
  </si>
  <si>
    <t>EL SALVADOR</t>
  </si>
  <si>
    <t>GUATEMALA</t>
  </si>
  <si>
    <t>HONDURAS</t>
  </si>
  <si>
    <t>NICARAGUA</t>
  </si>
  <si>
    <t>PANAMA</t>
  </si>
  <si>
    <t>NOT SPECIFIED</t>
  </si>
  <si>
    <t>SOUTH AMERICA</t>
  </si>
  <si>
    <t>ARGENTINA</t>
  </si>
  <si>
    <t>BOLIVIA</t>
  </si>
  <si>
    <t>BRAZIL</t>
  </si>
  <si>
    <t>CHILE</t>
  </si>
  <si>
    <t>COLOMBIA</t>
  </si>
  <si>
    <t>ECUADOR</t>
  </si>
  <si>
    <t>FRENCH GUIANA</t>
  </si>
  <si>
    <t>GUYANA</t>
  </si>
  <si>
    <t>PARAGUAY</t>
  </si>
  <si>
    <t>PERU</t>
  </si>
  <si>
    <t>SURINAME</t>
  </si>
  <si>
    <t>URUGUAY</t>
  </si>
  <si>
    <t>VENEZUELA</t>
  </si>
  <si>
    <t>CARIBBEAN</t>
  </si>
  <si>
    <t>CUBA</t>
  </si>
  <si>
    <t>DOMINICAN REP.</t>
  </si>
  <si>
    <t>VIRGIN ISLANDS</t>
  </si>
  <si>
    <t>US Virgin Islands</t>
  </si>
  <si>
    <t xml:space="preserve">  St. Croix</t>
  </si>
  <si>
    <t xml:space="preserve">  St. John</t>
  </si>
  <si>
    <t xml:space="preserve"> St. Thomas</t>
  </si>
  <si>
    <t>British Virgin Islands</t>
  </si>
  <si>
    <t xml:space="preserve">  Guana Island</t>
  </si>
  <si>
    <t xml:space="preserve"> Peter Island</t>
  </si>
  <si>
    <t xml:space="preserve">  Tortola</t>
  </si>
  <si>
    <t xml:space="preserve">  Virgin Gorda</t>
  </si>
  <si>
    <t xml:space="preserve"> Not Specified Virgin Islands</t>
  </si>
  <si>
    <t>OTHERS</t>
  </si>
  <si>
    <t>ANGUILLA</t>
  </si>
  <si>
    <t>ANTIGUA</t>
  </si>
  <si>
    <t>BAHAMAS</t>
  </si>
  <si>
    <t>BARBADOS</t>
  </si>
  <si>
    <t>BERMUDA</t>
  </si>
  <si>
    <t>CAYMAN Is.</t>
  </si>
  <si>
    <t>DOMINICA</t>
  </si>
  <si>
    <t>GRENADA</t>
  </si>
  <si>
    <t>GUADELOUPE</t>
  </si>
  <si>
    <t>HAITI</t>
  </si>
  <si>
    <t>JAMAICA</t>
  </si>
  <si>
    <t>MARTINIQUE</t>
  </si>
  <si>
    <t>MONTSERRAT</t>
  </si>
  <si>
    <t>NETHERLANDS ANTILLES</t>
  </si>
  <si>
    <t xml:space="preserve">   ARUBA</t>
  </si>
  <si>
    <t xml:space="preserve">   BONAIRE</t>
  </si>
  <si>
    <t xml:space="preserve">   CURACAO</t>
  </si>
  <si>
    <t xml:space="preserve">   NOT SPECIFIED</t>
  </si>
  <si>
    <t>SABA</t>
  </si>
  <si>
    <t>ST. BARTHELEMY</t>
  </si>
  <si>
    <t>ST. EUSTATIUS</t>
  </si>
  <si>
    <t>ST. KITTS &amp; NEVIS</t>
  </si>
  <si>
    <t>ST. LUCIA</t>
  </si>
  <si>
    <t>ST. MAARTEN</t>
  </si>
  <si>
    <t>ST. MARTIN</t>
  </si>
  <si>
    <t>ST. VINCENT</t>
  </si>
  <si>
    <t>TRINIDAD &amp; TOBAGO</t>
  </si>
  <si>
    <t>TURKS &amp; CAICOS</t>
  </si>
  <si>
    <t>ASIA:</t>
  </si>
  <si>
    <t>CHINA (PEOPLE'S REP. OF)</t>
  </si>
  <si>
    <t>HONG KONG</t>
  </si>
  <si>
    <t>INDIA</t>
  </si>
  <si>
    <t>JAPAN</t>
  </si>
  <si>
    <t>PHILIPPINES</t>
  </si>
  <si>
    <t>TAIWAN (CHINA, REP. OF)</t>
  </si>
  <si>
    <t>THAILAND</t>
  </si>
  <si>
    <t xml:space="preserve"> OTHER </t>
  </si>
  <si>
    <t>OTHER FOREIGN COUNTRIES</t>
  </si>
  <si>
    <t>AFRICA</t>
  </si>
  <si>
    <t>AUSTRALIA</t>
  </si>
  <si>
    <t>EGYPT</t>
  </si>
  <si>
    <t>IRAQ</t>
  </si>
  <si>
    <t>ISRAEL</t>
  </si>
  <si>
    <t>NEW ZEALAND</t>
  </si>
  <si>
    <t>SAUDI ARABIA</t>
  </si>
  <si>
    <t>OTHER</t>
  </si>
  <si>
    <t>OTHER NON SPECIFIED</t>
  </si>
  <si>
    <t>AIR LINE CREW MEMBER</t>
  </si>
  <si>
    <t>PUERTO RICO</t>
  </si>
  <si>
    <t>-</t>
  </si>
  <si>
    <t>TOTAL NON RESIDENTS</t>
  </si>
  <si>
    <t>TOTAL RESIDENTS</t>
  </si>
  <si>
    <t>TOTAL REGISTRATIONS</t>
  </si>
  <si>
    <t>change</t>
  </si>
  <si>
    <t>JULY-APRIL  FY 2010 vs 2009</t>
  </si>
  <si>
    <t>APRIL-APRIL  CY 2010 vs 2009</t>
  </si>
  <si>
    <t>2007-08R</t>
  </si>
  <si>
    <t>Eastern Region</t>
  </si>
  <si>
    <t>Southern Region</t>
  </si>
  <si>
    <t>Western Region</t>
  </si>
  <si>
    <t>Servicemen</t>
  </si>
  <si>
    <t>U.S. Not Specified</t>
  </si>
  <si>
    <t xml:space="preserve">Benelux Trade Pact Countries (Belgium, Netherlands and Luxembourg) </t>
  </si>
  <si>
    <t>Scandinavian Countries (Denmark, Finland, Norway and Sweden)</t>
  </si>
  <si>
    <t>German Region (Austria, Germany, Switzerland)</t>
  </si>
  <si>
    <t>Iberian Peninsula (Spain, Portugal &amp; Gibraltar)</t>
  </si>
  <si>
    <t>United Kingdom (England, Northern Ireland, Rep. of Ireland, Scotland &amp; Wales)</t>
  </si>
  <si>
    <t>Not Specified United Kingdom</t>
  </si>
  <si>
    <t xml:space="preserve">Western Europe (France &amp; Italy)  </t>
  </si>
  <si>
    <t>Other Western Europe (Malta, San Marino &amp; Iceland)</t>
  </si>
  <si>
    <t>Eastern Europe (Greece, Hungary, Poland &amp; Turkey)</t>
  </si>
  <si>
    <t>Other Eastern Europe (Albania,Bulgary, Czech Rep., Slovakia, Russian Fed., Romania &amp; Fmr. Yugoslavia)</t>
  </si>
  <si>
    <t>Baltic Countries</t>
  </si>
  <si>
    <t>Not Specified Europe</t>
  </si>
  <si>
    <t>LATIN AMERICA &amp; CARIBBEAN</t>
  </si>
  <si>
    <t>Mexico &amp; Central America</t>
  </si>
  <si>
    <t>Andean Region (Bolivia, Colombia, Venezuela, Ecuador &amp; Peru)</t>
  </si>
  <si>
    <t>Brazil</t>
  </si>
  <si>
    <t>South Cone Region (Argentina, Chile, Paraguay &amp; Uruguay)</t>
  </si>
  <si>
    <t>Others Latin America (Not Specified, Guyana, French Guyana , Suriname)</t>
  </si>
  <si>
    <t>Caribbean Region</t>
  </si>
  <si>
    <t>Atlantic Countries (Bahamas, Bermuda, and Turks &amp; Caicos)</t>
  </si>
  <si>
    <t>English Speaking Countries*</t>
  </si>
  <si>
    <t>Dominican Republic</t>
  </si>
  <si>
    <t>French Antilles (Guadeloupe, Martinique, St. Martin and St. Barthelemy)**</t>
  </si>
  <si>
    <t>Netherlands Antilles (Aruba, Bonaire, Curacao, St. Marteen, St. Eustatius and Saba)**</t>
  </si>
  <si>
    <t>Virgin Islands</t>
  </si>
  <si>
    <t>Other Caribbean Region (Other Not Specified, Cuba &amp; Haiti)</t>
  </si>
  <si>
    <t>OTHER INTERNATIONAL COUNTRIES ( Asia, &amp; Other Foreign Countries)</t>
  </si>
  <si>
    <t>R=  REVISED FIGURES</t>
  </si>
  <si>
    <t>* These countries are EngIish speaking countries that were not included in other categories: Anguilla, Antigua, Barbados, Cayman Is., Dominica, Grenada, Jamaica, Montserrat, Trinidad &amp; Tobago, St. Lucia, St. Kitts &amp; Nevis &amp; St. Vincent.</t>
  </si>
  <si>
    <t>TOP TWENTY US MARKETS</t>
  </si>
  <si>
    <t>FOR THE MONTH OF APRIL 2009</t>
  </si>
  <si>
    <t>&amp; Cummulative Figures for Fiscal &amp; Calendar Year</t>
  </si>
  <si>
    <t>APRIL 2010  vs  2009</t>
  </si>
  <si>
    <t>Cummulative Figures for Fiscal Year                                                                             2009-10  vs  2008-09</t>
  </si>
  <si>
    <t>Cummulative Figures for Calendar Year                                                                             2010  vs  2009</t>
  </si>
  <si>
    <t>20010-09</t>
  </si>
  <si>
    <t xml:space="preserve"> TOTAL TOP TWENTY MARKETS</t>
  </si>
  <si>
    <t>*market share</t>
  </si>
  <si>
    <t>* Market Share considers only the US top twenty market ranked above, not total US market.</t>
  </si>
</sst>
</file>

<file path=xl/styles.xml><?xml version="1.0" encoding="utf-8"?>
<styleSheet xmlns="http://schemas.openxmlformats.org/spreadsheetml/2006/main">
  <numFmts count="5">
    <numFmt numFmtId="164" formatCode="#,##0_);[Red]\(\-#,##0\)"/>
    <numFmt numFmtId="165" formatCode="0.0%_);[Red]\(\-0.0%\)"/>
    <numFmt numFmtId="166" formatCode="0.0%"/>
    <numFmt numFmtId="167" formatCode="#,#00.0%_);[Red]\(\-0.0%\)"/>
    <numFmt numFmtId="168" formatCode="0.0%_);[Red]\-0.0%"/>
  </numFmts>
  <fonts count="35">
    <font>
      <sz val="11"/>
      <color theme="1"/>
      <name val="Calibri"/>
      <family val="2"/>
      <scheme val="minor"/>
    </font>
    <font>
      <sz val="10"/>
      <name val="Arial"/>
      <family val="2"/>
    </font>
    <font>
      <b/>
      <sz val="10"/>
      <name val="Arial"/>
      <family val="2"/>
    </font>
    <font>
      <b/>
      <i/>
      <sz val="10"/>
      <name val="Arial"/>
      <family val="2"/>
    </font>
    <font>
      <sz val="12"/>
      <name val="Arial"/>
      <family val="2"/>
    </font>
    <font>
      <b/>
      <sz val="14"/>
      <name val="Arial"/>
      <family val="2"/>
    </font>
    <font>
      <sz val="14"/>
      <name val="Arial"/>
      <family val="2"/>
    </font>
    <font>
      <b/>
      <i/>
      <sz val="9"/>
      <name val="Arial"/>
      <family val="2"/>
    </font>
    <font>
      <sz val="11"/>
      <name val="Arial"/>
      <family val="2"/>
    </font>
    <font>
      <i/>
      <sz val="10"/>
      <name val="Arial"/>
      <family val="2"/>
    </font>
    <font>
      <b/>
      <sz val="12"/>
      <name val="Arial"/>
      <family val="2"/>
    </font>
    <font>
      <b/>
      <i/>
      <sz val="12"/>
      <name val="Arial"/>
      <family val="2"/>
    </font>
    <font>
      <b/>
      <sz val="11"/>
      <name val="Arial"/>
      <family val="2"/>
    </font>
    <font>
      <b/>
      <i/>
      <sz val="11"/>
      <name val="Arial"/>
      <family val="2"/>
    </font>
    <font>
      <b/>
      <i/>
      <sz val="8"/>
      <name val="Arial"/>
      <family val="2"/>
    </font>
    <font>
      <b/>
      <sz val="9"/>
      <name val="Arial"/>
      <family val="2"/>
    </font>
    <font>
      <sz val="8"/>
      <name val="Arial"/>
      <family val="2"/>
    </font>
    <font>
      <sz val="9"/>
      <name val="Arial"/>
      <family val="2"/>
    </font>
    <font>
      <i/>
      <sz val="8"/>
      <name val="Arial"/>
      <family val="2"/>
    </font>
    <font>
      <sz val="10"/>
      <color indexed="10"/>
      <name val="Arial"/>
      <family val="2"/>
    </font>
    <font>
      <i/>
      <sz val="10"/>
      <color indexed="10"/>
      <name val="Arial"/>
      <family val="2"/>
    </font>
    <font>
      <b/>
      <sz val="10"/>
      <color indexed="10"/>
      <name val="Arial"/>
      <family val="2"/>
    </font>
    <font>
      <b/>
      <sz val="9"/>
      <color indexed="10"/>
      <name val="Arial"/>
      <family val="2"/>
    </font>
    <font>
      <b/>
      <i/>
      <sz val="10"/>
      <color indexed="10"/>
      <name val="Arial"/>
      <family val="2"/>
    </font>
    <font>
      <sz val="9"/>
      <color indexed="10"/>
      <name val="Arial"/>
      <family val="2"/>
    </font>
    <font>
      <i/>
      <sz val="9"/>
      <color indexed="10"/>
      <name val="Arial"/>
      <family val="2"/>
    </font>
    <font>
      <b/>
      <sz val="20"/>
      <name val="Arial"/>
      <family val="2"/>
    </font>
    <font>
      <sz val="20"/>
      <name val="Arial"/>
      <family val="2"/>
    </font>
    <font>
      <b/>
      <i/>
      <sz val="16"/>
      <name val="Arial"/>
      <family val="2"/>
    </font>
    <font>
      <i/>
      <sz val="12"/>
      <name val="Arial"/>
      <family val="2"/>
    </font>
    <font>
      <b/>
      <sz val="13"/>
      <name val="Arial"/>
      <family val="2"/>
    </font>
    <font>
      <sz val="13"/>
      <name val="Arial"/>
      <family val="2"/>
    </font>
    <font>
      <b/>
      <i/>
      <sz val="7"/>
      <name val="Arial"/>
      <family val="2"/>
    </font>
    <font>
      <b/>
      <sz val="8"/>
      <name val="Arial"/>
      <family val="2"/>
    </font>
    <font>
      <i/>
      <sz val="9"/>
      <name val="Arial"/>
      <family val="2"/>
    </font>
  </fonts>
  <fills count="11">
    <fill>
      <patternFill patternType="none"/>
    </fill>
    <fill>
      <patternFill patternType="gray125"/>
    </fill>
    <fill>
      <patternFill patternType="solid">
        <fgColor indexed="50"/>
        <bgColor indexed="64"/>
      </patternFill>
    </fill>
    <fill>
      <patternFill patternType="solid">
        <fgColor indexed="46"/>
        <bgColor indexed="64"/>
      </patternFill>
    </fill>
    <fill>
      <patternFill patternType="solid">
        <fgColor indexed="51"/>
        <bgColor indexed="64"/>
      </patternFill>
    </fill>
    <fill>
      <patternFill patternType="solid">
        <fgColor indexed="42"/>
        <bgColor indexed="64"/>
      </patternFill>
    </fill>
    <fill>
      <patternFill patternType="solid">
        <fgColor indexed="41"/>
        <bgColor indexed="64"/>
      </patternFill>
    </fill>
    <fill>
      <patternFill patternType="solid">
        <fgColor theme="0"/>
        <bgColor indexed="64"/>
      </patternFill>
    </fill>
    <fill>
      <patternFill patternType="solid">
        <fgColor indexed="43"/>
        <bgColor indexed="64"/>
      </patternFill>
    </fill>
    <fill>
      <patternFill patternType="solid">
        <fgColor indexed="19"/>
        <bgColor indexed="64"/>
      </patternFill>
    </fill>
    <fill>
      <patternFill patternType="solid">
        <fgColor theme="1" tint="0.499984740745262"/>
        <bgColor indexed="64"/>
      </patternFill>
    </fill>
  </fills>
  <borders count="3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8"/>
      </bottom>
      <diagonal/>
    </border>
    <border>
      <left/>
      <right style="medium">
        <color indexed="64"/>
      </right>
      <top/>
      <bottom style="medium">
        <color indexed="8"/>
      </bottom>
      <diagonal/>
    </border>
    <border>
      <left style="medium">
        <color indexed="64"/>
      </left>
      <right style="thin">
        <color indexed="64"/>
      </right>
      <top/>
      <bottom style="medium">
        <color indexed="8"/>
      </bottom>
      <diagonal/>
    </border>
    <border>
      <left style="thin">
        <color indexed="64"/>
      </left>
      <right style="thin">
        <color indexed="64"/>
      </right>
      <top/>
      <bottom style="medium">
        <color indexed="8"/>
      </bottom>
      <diagonal/>
    </border>
    <border>
      <left/>
      <right/>
      <top/>
      <bottom style="medium">
        <color indexed="8"/>
      </bottom>
      <diagonal/>
    </border>
    <border>
      <left/>
      <right style="thin">
        <color indexed="64"/>
      </right>
      <top/>
      <bottom style="medium">
        <color indexed="8"/>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s>
  <cellStyleXfs count="3">
    <xf numFmtId="0" fontId="0" fillId="0" borderId="0"/>
    <xf numFmtId="9" fontId="1" fillId="0" borderId="0" applyFont="0" applyFill="0" applyBorder="0" applyAlignment="0" applyProtection="0"/>
    <xf numFmtId="0" fontId="1" fillId="0" borderId="0"/>
  </cellStyleXfs>
  <cellXfs count="448">
    <xf numFmtId="0" fontId="0" fillId="0" borderId="0" xfId="0"/>
    <xf numFmtId="3" fontId="2" fillId="2" borderId="1" xfId="2" applyNumberFormat="1" applyFont="1" applyFill="1" applyBorder="1" applyAlignment="1">
      <alignment vertical="center"/>
    </xf>
    <xf numFmtId="0" fontId="2" fillId="2" borderId="1" xfId="2" applyFont="1" applyFill="1" applyBorder="1" applyAlignment="1">
      <alignment horizontal="center" vertical="center"/>
    </xf>
    <xf numFmtId="0" fontId="2" fillId="2" borderId="2" xfId="2" applyFont="1" applyFill="1" applyBorder="1" applyAlignment="1">
      <alignment horizontal="center" vertical="center"/>
    </xf>
    <xf numFmtId="164" fontId="3" fillId="2" borderId="2" xfId="2" applyNumberFormat="1" applyFont="1" applyFill="1" applyBorder="1" applyAlignment="1">
      <alignment horizontal="centerContinuous" vertical="center"/>
    </xf>
    <xf numFmtId="165" fontId="3" fillId="2" borderId="2" xfId="2" applyNumberFormat="1" applyFont="1" applyFill="1" applyBorder="1" applyAlignment="1">
      <alignment horizontal="centerContinuous" vertical="center"/>
    </xf>
    <xf numFmtId="0" fontId="2" fillId="2" borderId="2" xfId="2" applyFont="1" applyFill="1" applyBorder="1" applyAlignment="1">
      <alignment vertical="center"/>
    </xf>
    <xf numFmtId="0" fontId="2" fillId="2" borderId="3" xfId="2" applyFont="1" applyFill="1" applyBorder="1" applyAlignment="1">
      <alignment vertical="center"/>
    </xf>
    <xf numFmtId="0" fontId="2" fillId="2" borderId="1" xfId="2" applyFont="1" applyFill="1" applyBorder="1" applyAlignment="1">
      <alignment horizontal="centerContinuous" vertical="center"/>
    </xf>
    <xf numFmtId="0" fontId="2" fillId="2" borderId="2" xfId="2" applyFont="1" applyFill="1" applyBorder="1" applyAlignment="1">
      <alignment horizontal="centerContinuous" vertical="center"/>
    </xf>
    <xf numFmtId="0" fontId="1" fillId="0" borderId="0" xfId="2" applyFont="1" applyFill="1" applyAlignment="1">
      <alignment vertical="center"/>
    </xf>
    <xf numFmtId="0" fontId="4" fillId="0" borderId="0" xfId="2" applyFont="1" applyFill="1" applyAlignment="1">
      <alignment vertical="center"/>
    </xf>
    <xf numFmtId="3" fontId="2" fillId="2" borderId="4" xfId="2" applyNumberFormat="1" applyFont="1" applyFill="1" applyBorder="1" applyAlignment="1">
      <alignment horizontal="centerContinuous" vertical="center"/>
    </xf>
    <xf numFmtId="0" fontId="5" fillId="2" borderId="4" xfId="2" applyFont="1" applyFill="1" applyBorder="1" applyAlignment="1">
      <alignment horizontal="left" vertical="center"/>
    </xf>
    <xf numFmtId="0" fontId="6" fillId="2" borderId="0" xfId="2" applyFont="1" applyFill="1" applyBorder="1" applyAlignment="1">
      <alignment horizontal="center" vertical="center"/>
    </xf>
    <xf numFmtId="0" fontId="2" fillId="2" borderId="0" xfId="2" applyFont="1" applyFill="1" applyBorder="1" applyAlignment="1">
      <alignment horizontal="centerContinuous" vertical="center"/>
    </xf>
    <xf numFmtId="0" fontId="2" fillId="2" borderId="5" xfId="2" applyFont="1" applyFill="1" applyBorder="1" applyAlignment="1">
      <alignment horizontal="centerContinuous" vertical="center"/>
    </xf>
    <xf numFmtId="0" fontId="5" fillId="2" borderId="0" xfId="2" applyFont="1" applyFill="1" applyBorder="1" applyAlignment="1">
      <alignment horizontal="centerContinuous" vertical="center"/>
    </xf>
    <xf numFmtId="3" fontId="2" fillId="2" borderId="6" xfId="2" applyNumberFormat="1" applyFont="1" applyFill="1" applyBorder="1" applyAlignment="1">
      <alignment horizontal="centerContinuous" vertical="center"/>
    </xf>
    <xf numFmtId="0" fontId="2" fillId="2" borderId="7" xfId="2" applyFont="1" applyFill="1" applyBorder="1" applyAlignment="1">
      <alignment horizontal="center" vertical="center"/>
    </xf>
    <xf numFmtId="0" fontId="2" fillId="2" borderId="8" xfId="2" applyFont="1" applyFill="1" applyBorder="1" applyAlignment="1">
      <alignment horizontal="center" vertical="center"/>
    </xf>
    <xf numFmtId="164" fontId="2" fillId="2" borderId="9" xfId="2" applyNumberFormat="1" applyFont="1" applyFill="1" applyBorder="1" applyAlignment="1">
      <alignment horizontal="centerContinuous" vertical="center"/>
    </xf>
    <xf numFmtId="165" fontId="3" fillId="2" borderId="9" xfId="2" applyNumberFormat="1" applyFont="1" applyFill="1" applyBorder="1" applyAlignment="1">
      <alignment horizontal="centerContinuous" vertical="center"/>
    </xf>
    <xf numFmtId="0" fontId="2" fillId="2" borderId="10" xfId="2" applyFont="1" applyFill="1" applyBorder="1" applyAlignment="1">
      <alignment horizontal="center" vertical="center"/>
    </xf>
    <xf numFmtId="0" fontId="2" fillId="2" borderId="11" xfId="2" applyFont="1" applyFill="1" applyBorder="1" applyAlignment="1">
      <alignment horizontal="center" vertical="center"/>
    </xf>
    <xf numFmtId="0" fontId="8" fillId="0" borderId="0" xfId="2" applyFont="1" applyFill="1" applyAlignment="1">
      <alignment vertical="center"/>
    </xf>
    <xf numFmtId="3" fontId="1" fillId="0" borderId="1" xfId="2" applyNumberFormat="1" applyFont="1" applyBorder="1" applyAlignment="1">
      <alignment vertical="center"/>
    </xf>
    <xf numFmtId="0" fontId="1" fillId="0" borderId="12" xfId="2" applyFont="1" applyBorder="1" applyAlignment="1">
      <alignment horizontal="center" vertical="center"/>
    </xf>
    <xf numFmtId="0" fontId="1" fillId="0" borderId="13" xfId="2" applyFont="1" applyBorder="1" applyAlignment="1">
      <alignment horizontal="center" vertical="center"/>
    </xf>
    <xf numFmtId="164" fontId="9" fillId="0" borderId="2" xfId="2" applyNumberFormat="1" applyFont="1" applyBorder="1" applyAlignment="1">
      <alignment vertical="center"/>
    </xf>
    <xf numFmtId="165" fontId="9" fillId="0" borderId="2" xfId="2" applyNumberFormat="1" applyFont="1" applyBorder="1" applyAlignment="1">
      <alignment vertical="center"/>
    </xf>
    <xf numFmtId="0" fontId="1" fillId="0" borderId="13" xfId="2" applyFont="1" applyBorder="1" applyAlignment="1">
      <alignment vertical="center"/>
    </xf>
    <xf numFmtId="0" fontId="1" fillId="0" borderId="3" xfId="2" applyFont="1" applyBorder="1" applyAlignment="1">
      <alignment vertical="center"/>
    </xf>
    <xf numFmtId="3" fontId="1" fillId="0" borderId="12" xfId="2" applyNumberFormat="1" applyFont="1" applyBorder="1" applyAlignment="1">
      <alignment horizontal="center" vertical="center"/>
    </xf>
    <xf numFmtId="3" fontId="1" fillId="0" borderId="13" xfId="2" applyNumberFormat="1" applyFont="1" applyBorder="1" applyAlignment="1">
      <alignment vertical="center"/>
    </xf>
    <xf numFmtId="3" fontId="10" fillId="3" borderId="4" xfId="2" applyNumberFormat="1" applyFont="1" applyFill="1" applyBorder="1" applyAlignment="1">
      <alignment vertical="center"/>
    </xf>
    <xf numFmtId="3" fontId="10" fillId="3" borderId="14" xfId="2" applyNumberFormat="1" applyFont="1" applyFill="1" applyBorder="1" applyAlignment="1">
      <alignment horizontal="center" vertical="center"/>
    </xf>
    <xf numFmtId="3" fontId="10" fillId="3" borderId="15" xfId="2" applyNumberFormat="1" applyFont="1" applyFill="1" applyBorder="1" applyAlignment="1">
      <alignment horizontal="center" vertical="center"/>
    </xf>
    <xf numFmtId="164" fontId="11" fillId="3" borderId="0" xfId="1" applyNumberFormat="1" applyFont="1" applyFill="1" applyBorder="1" applyAlignment="1">
      <alignment horizontal="right" vertical="center"/>
    </xf>
    <xf numFmtId="165" fontId="11" fillId="3" borderId="0" xfId="1" applyNumberFormat="1" applyFont="1" applyFill="1" applyBorder="1" applyAlignment="1">
      <alignment horizontal="right" vertical="center"/>
    </xf>
    <xf numFmtId="166" fontId="10" fillId="3" borderId="15" xfId="2" applyNumberFormat="1" applyFont="1" applyFill="1" applyBorder="1" applyAlignment="1">
      <alignment horizontal="right" vertical="center"/>
    </xf>
    <xf numFmtId="166" fontId="10" fillId="3" borderId="5" xfId="2" applyNumberFormat="1" applyFont="1" applyFill="1" applyBorder="1" applyAlignment="1">
      <alignment horizontal="right" vertical="center"/>
    </xf>
    <xf numFmtId="3" fontId="10" fillId="3" borderId="14" xfId="2" applyNumberFormat="1" applyFont="1" applyFill="1" applyBorder="1" applyAlignment="1">
      <alignment horizontal="right" vertical="center"/>
    </xf>
    <xf numFmtId="3" fontId="10" fillId="3" borderId="15" xfId="2" applyNumberFormat="1" applyFont="1" applyFill="1" applyBorder="1" applyAlignment="1">
      <alignment horizontal="right" vertical="center"/>
    </xf>
    <xf numFmtId="3" fontId="1" fillId="0" borderId="0" xfId="2" applyNumberFormat="1" applyFont="1" applyFill="1" applyAlignment="1">
      <alignment horizontal="center" vertical="center"/>
    </xf>
    <xf numFmtId="3" fontId="1" fillId="0" borderId="4" xfId="2" applyNumberFormat="1" applyFont="1" applyBorder="1" applyAlignment="1">
      <alignment vertical="center"/>
    </xf>
    <xf numFmtId="3" fontId="1" fillId="0" borderId="14" xfId="2" applyNumberFormat="1" applyFont="1" applyBorder="1" applyAlignment="1">
      <alignment horizontal="center" vertical="center"/>
    </xf>
    <xf numFmtId="0" fontId="1" fillId="0" borderId="15" xfId="2" applyFont="1" applyBorder="1" applyAlignment="1">
      <alignment horizontal="center" vertical="center"/>
    </xf>
    <xf numFmtId="164" fontId="9" fillId="0" borderId="0" xfId="2" applyNumberFormat="1" applyFont="1" applyBorder="1" applyAlignment="1">
      <alignment horizontal="right" vertical="center"/>
    </xf>
    <xf numFmtId="165" fontId="9" fillId="0" borderId="0" xfId="2" applyNumberFormat="1" applyFont="1" applyBorder="1" applyAlignment="1">
      <alignment horizontal="right" vertical="center"/>
    </xf>
    <xf numFmtId="0" fontId="1" fillId="0" borderId="15" xfId="2" applyFont="1" applyBorder="1" applyAlignment="1">
      <alignment horizontal="right" vertical="center"/>
    </xf>
    <xf numFmtId="0" fontId="1" fillId="0" borderId="5" xfId="2" applyFont="1" applyBorder="1" applyAlignment="1">
      <alignment horizontal="right" vertical="center"/>
    </xf>
    <xf numFmtId="3" fontId="1" fillId="0" borderId="15" xfId="2" applyNumberFormat="1" applyFont="1" applyBorder="1" applyAlignment="1">
      <alignment vertical="center"/>
    </xf>
    <xf numFmtId="3" fontId="12" fillId="4" borderId="4" xfId="2" applyNumberFormat="1" applyFont="1" applyFill="1" applyBorder="1" applyAlignment="1">
      <alignment vertical="center"/>
    </xf>
    <xf numFmtId="3" fontId="12" fillId="4" borderId="14" xfId="2" applyNumberFormat="1" applyFont="1" applyFill="1" applyBorder="1" applyAlignment="1">
      <alignment horizontal="center" vertical="center"/>
    </xf>
    <xf numFmtId="3" fontId="12" fillId="4" borderId="15" xfId="2" applyNumberFormat="1" applyFont="1" applyFill="1" applyBorder="1" applyAlignment="1">
      <alignment horizontal="center" vertical="center"/>
    </xf>
    <xf numFmtId="164" fontId="13" fillId="4" borderId="0" xfId="1" applyNumberFormat="1" applyFont="1" applyFill="1" applyBorder="1" applyAlignment="1">
      <alignment horizontal="right" vertical="center"/>
    </xf>
    <xf numFmtId="165" fontId="13" fillId="4" borderId="0" xfId="1" applyNumberFormat="1" applyFont="1" applyFill="1" applyBorder="1" applyAlignment="1">
      <alignment horizontal="right" vertical="center"/>
    </xf>
    <xf numFmtId="166" fontId="12" fillId="4" borderId="15" xfId="2" applyNumberFormat="1" applyFont="1" applyFill="1" applyBorder="1" applyAlignment="1">
      <alignment horizontal="right" vertical="center"/>
    </xf>
    <xf numFmtId="166" fontId="12" fillId="4" borderId="5" xfId="2" applyNumberFormat="1" applyFont="1" applyFill="1" applyBorder="1" applyAlignment="1">
      <alignment horizontal="right" vertical="center"/>
    </xf>
    <xf numFmtId="3" fontId="12" fillId="4" borderId="14" xfId="2" applyNumberFormat="1" applyFont="1" applyFill="1" applyBorder="1" applyAlignment="1">
      <alignment horizontal="right" vertical="center"/>
    </xf>
    <xf numFmtId="3" fontId="12" fillId="4" borderId="15" xfId="2" applyNumberFormat="1" applyFont="1" applyFill="1" applyBorder="1" applyAlignment="1">
      <alignment horizontal="right" vertical="center"/>
    </xf>
    <xf numFmtId="3" fontId="2" fillId="0" borderId="4" xfId="2" applyNumberFormat="1" applyFont="1" applyFill="1" applyBorder="1" applyAlignment="1">
      <alignment vertical="center"/>
    </xf>
    <xf numFmtId="3" fontId="2" fillId="0" borderId="14" xfId="2" applyNumberFormat="1" applyFont="1" applyBorder="1" applyAlignment="1">
      <alignment horizontal="center" vertical="center"/>
    </xf>
    <xf numFmtId="3" fontId="2" fillId="0" borderId="15" xfId="2" applyNumberFormat="1" applyFont="1" applyBorder="1" applyAlignment="1">
      <alignment horizontal="center" vertical="center"/>
    </xf>
    <xf numFmtId="164" fontId="3" fillId="0" borderId="0" xfId="1" applyNumberFormat="1" applyFont="1" applyBorder="1" applyAlignment="1">
      <alignment horizontal="right" vertical="center"/>
    </xf>
    <xf numFmtId="165" fontId="3" fillId="0" borderId="0" xfId="1" applyNumberFormat="1" applyFont="1" applyBorder="1" applyAlignment="1">
      <alignment horizontal="right" vertical="center"/>
    </xf>
    <xf numFmtId="166" fontId="2" fillId="0" borderId="15" xfId="2" applyNumberFormat="1" applyFont="1" applyBorder="1" applyAlignment="1">
      <alignment horizontal="right" vertical="center"/>
    </xf>
    <xf numFmtId="166" fontId="2" fillId="0" borderId="5" xfId="2" applyNumberFormat="1" applyFont="1" applyBorder="1" applyAlignment="1">
      <alignment horizontal="right" vertical="center"/>
    </xf>
    <xf numFmtId="3" fontId="2" fillId="0" borderId="14" xfId="2" applyNumberFormat="1" applyFont="1" applyBorder="1" applyAlignment="1">
      <alignment horizontal="right" vertical="center"/>
    </xf>
    <xf numFmtId="3" fontId="2" fillId="0" borderId="15" xfId="2" applyNumberFormat="1" applyFont="1" applyBorder="1" applyAlignment="1">
      <alignment horizontal="right" vertical="center"/>
    </xf>
    <xf numFmtId="3" fontId="2" fillId="5" borderId="4" xfId="2" applyNumberFormat="1" applyFont="1" applyFill="1" applyBorder="1" applyAlignment="1">
      <alignment vertical="center"/>
    </xf>
    <xf numFmtId="3" fontId="2" fillId="5" borderId="4" xfId="2" applyNumberFormat="1" applyFont="1" applyFill="1" applyBorder="1" applyAlignment="1">
      <alignment horizontal="center" vertical="center"/>
    </xf>
    <xf numFmtId="3" fontId="2" fillId="5" borderId="16" xfId="2" applyNumberFormat="1" applyFont="1" applyFill="1" applyBorder="1" applyAlignment="1">
      <alignment horizontal="center" vertical="center"/>
    </xf>
    <xf numFmtId="164" fontId="3" fillId="5" borderId="0" xfId="1" applyNumberFormat="1" applyFont="1" applyFill="1" applyBorder="1" applyAlignment="1">
      <alignment horizontal="right" vertical="center"/>
    </xf>
    <xf numFmtId="165" fontId="3" fillId="5" borderId="0" xfId="1" applyNumberFormat="1" applyFont="1" applyFill="1" applyBorder="1" applyAlignment="1">
      <alignment horizontal="right" vertical="center"/>
    </xf>
    <xf numFmtId="166" fontId="2" fillId="5" borderId="15" xfId="2" applyNumberFormat="1" applyFont="1" applyFill="1" applyBorder="1" applyAlignment="1">
      <alignment horizontal="right" vertical="center"/>
    </xf>
    <xf numFmtId="166" fontId="2" fillId="5" borderId="5" xfId="2" applyNumberFormat="1" applyFont="1" applyFill="1" applyBorder="1" applyAlignment="1">
      <alignment horizontal="right" vertical="center"/>
    </xf>
    <xf numFmtId="3" fontId="2" fillId="5" borderId="14" xfId="2" applyNumberFormat="1" applyFont="1" applyFill="1" applyBorder="1" applyAlignment="1">
      <alignment horizontal="right" vertical="center"/>
    </xf>
    <xf numFmtId="3" fontId="2" fillId="5" borderId="15" xfId="2" applyNumberFormat="1" applyFont="1" applyFill="1" applyBorder="1" applyAlignment="1">
      <alignment horizontal="right" vertical="center"/>
    </xf>
    <xf numFmtId="3" fontId="1" fillId="0" borderId="4" xfId="2" applyNumberFormat="1" applyFont="1" applyBorder="1" applyAlignment="1">
      <alignment horizontal="center" vertical="center"/>
    </xf>
    <xf numFmtId="3" fontId="1" fillId="0" borderId="16" xfId="2" applyNumberFormat="1" applyFont="1" applyBorder="1" applyAlignment="1">
      <alignment horizontal="center" vertical="center"/>
    </xf>
    <xf numFmtId="164" fontId="9" fillId="0" borderId="0" xfId="1" applyNumberFormat="1" applyFont="1" applyBorder="1" applyAlignment="1">
      <alignment horizontal="right" vertical="center"/>
    </xf>
    <xf numFmtId="165" fontId="9" fillId="0" borderId="0" xfId="1" applyNumberFormat="1" applyFont="1" applyBorder="1" applyAlignment="1">
      <alignment horizontal="right" vertical="center"/>
    </xf>
    <xf numFmtId="166" fontId="1" fillId="0" borderId="15" xfId="2" applyNumberFormat="1" applyFont="1" applyBorder="1" applyAlignment="1">
      <alignment horizontal="right" vertical="center"/>
    </xf>
    <xf numFmtId="166" fontId="1" fillId="0" borderId="5" xfId="2" applyNumberFormat="1" applyFont="1" applyBorder="1" applyAlignment="1">
      <alignment horizontal="right" vertical="center"/>
    </xf>
    <xf numFmtId="3" fontId="1" fillId="0" borderId="14" xfId="2" applyNumberFormat="1" applyFont="1" applyBorder="1" applyAlignment="1">
      <alignment horizontal="right" vertical="center"/>
    </xf>
    <xf numFmtId="3" fontId="1" fillId="0" borderId="15" xfId="2" applyNumberFormat="1" applyFont="1" applyBorder="1" applyAlignment="1">
      <alignment horizontal="right" vertical="center"/>
    </xf>
    <xf numFmtId="0" fontId="2" fillId="0" borderId="0" xfId="2" applyFont="1" applyFill="1" applyAlignment="1">
      <alignment vertical="center"/>
    </xf>
    <xf numFmtId="3" fontId="2" fillId="0" borderId="0" xfId="2" applyNumberFormat="1" applyFont="1" applyFill="1" applyAlignment="1">
      <alignment horizontal="center" vertical="center"/>
    </xf>
    <xf numFmtId="3" fontId="8" fillId="0" borderId="0" xfId="2" applyNumberFormat="1" applyFont="1" applyFill="1" applyAlignment="1">
      <alignment horizontal="center" vertical="center"/>
    </xf>
    <xf numFmtId="3" fontId="2" fillId="0" borderId="16" xfId="2" applyNumberFormat="1" applyFont="1" applyBorder="1" applyAlignment="1">
      <alignment horizontal="center" vertical="center"/>
    </xf>
    <xf numFmtId="164" fontId="3" fillId="0" borderId="0" xfId="1" applyNumberFormat="1" applyFont="1" applyFill="1" applyBorder="1" applyAlignment="1">
      <alignment horizontal="right" vertical="center"/>
    </xf>
    <xf numFmtId="10" fontId="2" fillId="0" borderId="15" xfId="2" applyNumberFormat="1" applyFont="1" applyFill="1" applyBorder="1" applyAlignment="1">
      <alignment horizontal="right" vertical="center"/>
    </xf>
    <xf numFmtId="10" fontId="2" fillId="0" borderId="5" xfId="2" applyNumberFormat="1" applyFont="1" applyFill="1" applyBorder="1" applyAlignment="1">
      <alignment horizontal="right" vertical="center"/>
    </xf>
    <xf numFmtId="166" fontId="2" fillId="0" borderId="15" xfId="2" applyNumberFormat="1" applyFont="1" applyFill="1" applyBorder="1" applyAlignment="1">
      <alignment horizontal="right" vertical="center"/>
    </xf>
    <xf numFmtId="166" fontId="2" fillId="0" borderId="5" xfId="2" applyNumberFormat="1" applyFont="1" applyFill="1" applyBorder="1" applyAlignment="1">
      <alignment horizontal="right" vertical="center"/>
    </xf>
    <xf numFmtId="3" fontId="4" fillId="0" borderId="0" xfId="2" applyNumberFormat="1" applyFont="1" applyFill="1" applyAlignment="1">
      <alignment horizontal="center" vertical="center"/>
    </xf>
    <xf numFmtId="3" fontId="2" fillId="0" borderId="4" xfId="2" applyNumberFormat="1" applyFont="1" applyBorder="1" applyAlignment="1">
      <alignment vertical="center"/>
    </xf>
    <xf numFmtId="3" fontId="12" fillId="5" borderId="6" xfId="2" applyNumberFormat="1" applyFont="1" applyFill="1" applyBorder="1" applyAlignment="1">
      <alignment vertical="center"/>
    </xf>
    <xf numFmtId="3" fontId="12" fillId="5" borderId="7" xfId="2" applyNumberFormat="1" applyFont="1" applyFill="1" applyBorder="1" applyAlignment="1">
      <alignment horizontal="center" vertical="center"/>
    </xf>
    <xf numFmtId="3" fontId="12" fillId="5" borderId="8" xfId="2" applyNumberFormat="1" applyFont="1" applyFill="1" applyBorder="1" applyAlignment="1">
      <alignment horizontal="center" vertical="center"/>
    </xf>
    <xf numFmtId="164" fontId="13" fillId="5" borderId="9" xfId="1" applyNumberFormat="1" applyFont="1" applyFill="1" applyBorder="1" applyAlignment="1">
      <alignment horizontal="right" vertical="center"/>
    </xf>
    <xf numFmtId="165" fontId="13" fillId="5" borderId="9" xfId="1" applyNumberFormat="1" applyFont="1" applyFill="1" applyBorder="1" applyAlignment="1">
      <alignment horizontal="right" vertical="center"/>
    </xf>
    <xf numFmtId="166" fontId="12" fillId="5" borderId="8" xfId="2" applyNumberFormat="1" applyFont="1" applyFill="1" applyBorder="1" applyAlignment="1">
      <alignment horizontal="right" vertical="center"/>
    </xf>
    <xf numFmtId="166" fontId="12" fillId="5" borderId="10" xfId="2" applyNumberFormat="1" applyFont="1" applyFill="1" applyBorder="1" applyAlignment="1">
      <alignment horizontal="right" vertical="center"/>
    </xf>
    <xf numFmtId="3" fontId="12" fillId="5" borderId="7" xfId="2" applyNumberFormat="1" applyFont="1" applyFill="1" applyBorder="1" applyAlignment="1">
      <alignment horizontal="right" vertical="center"/>
    </xf>
    <xf numFmtId="3" fontId="12" fillId="5" borderId="8" xfId="2" applyNumberFormat="1" applyFont="1" applyFill="1" applyBorder="1" applyAlignment="1">
      <alignment horizontal="right" vertical="center"/>
    </xf>
    <xf numFmtId="3" fontId="2" fillId="0" borderId="1" xfId="2" applyNumberFormat="1" applyFont="1" applyBorder="1" applyAlignment="1">
      <alignment vertical="center"/>
    </xf>
    <xf numFmtId="3" fontId="2" fillId="0" borderId="12" xfId="2" applyNumberFormat="1" applyFont="1" applyBorder="1" applyAlignment="1">
      <alignment horizontal="center" vertical="center"/>
    </xf>
    <xf numFmtId="3" fontId="2" fillId="0" borderId="13" xfId="2" applyNumberFormat="1" applyFont="1" applyBorder="1" applyAlignment="1">
      <alignment horizontal="center" vertical="center"/>
    </xf>
    <xf numFmtId="164" fontId="3" fillId="0" borderId="2" xfId="1" applyNumberFormat="1" applyFont="1" applyBorder="1" applyAlignment="1">
      <alignment horizontal="right" vertical="center"/>
    </xf>
    <xf numFmtId="165" fontId="3" fillId="0" borderId="2" xfId="1" applyNumberFormat="1" applyFont="1" applyBorder="1" applyAlignment="1">
      <alignment horizontal="right" vertical="center"/>
    </xf>
    <xf numFmtId="166" fontId="2" fillId="0" borderId="13" xfId="2" applyNumberFormat="1" applyFont="1" applyBorder="1" applyAlignment="1">
      <alignment horizontal="right" vertical="center"/>
    </xf>
    <xf numFmtId="166" fontId="2" fillId="0" borderId="3" xfId="2" applyNumberFormat="1" applyFont="1" applyBorder="1" applyAlignment="1">
      <alignment horizontal="right" vertical="center"/>
    </xf>
    <xf numFmtId="3" fontId="2" fillId="0" borderId="12" xfId="2" applyNumberFormat="1" applyFont="1" applyBorder="1" applyAlignment="1">
      <alignment horizontal="right" vertical="center"/>
    </xf>
    <xf numFmtId="3" fontId="2" fillId="0" borderId="13" xfId="2" applyNumberFormat="1" applyFont="1" applyBorder="1" applyAlignment="1">
      <alignment horizontal="right" vertical="center"/>
    </xf>
    <xf numFmtId="3" fontId="2" fillId="0" borderId="2" xfId="2" applyNumberFormat="1" applyFont="1" applyBorder="1" applyAlignment="1">
      <alignment horizontal="right" vertical="center"/>
    </xf>
    <xf numFmtId="3" fontId="2" fillId="0" borderId="17" xfId="2" applyNumberFormat="1" applyFont="1" applyFill="1" applyBorder="1" applyAlignment="1">
      <alignment horizontal="right" vertical="center"/>
    </xf>
    <xf numFmtId="166" fontId="10" fillId="3" borderId="0" xfId="2" applyNumberFormat="1" applyFont="1" applyFill="1" applyBorder="1" applyAlignment="1">
      <alignment horizontal="right" vertical="center"/>
    </xf>
    <xf numFmtId="3" fontId="10" fillId="3" borderId="0" xfId="2" applyNumberFormat="1" applyFont="1" applyFill="1" applyBorder="1" applyAlignment="1">
      <alignment horizontal="right" vertical="center"/>
    </xf>
    <xf numFmtId="3" fontId="10" fillId="3" borderId="16" xfId="2" applyNumberFormat="1" applyFont="1" applyFill="1" applyBorder="1" applyAlignment="1">
      <alignment horizontal="right" vertical="center"/>
    </xf>
    <xf numFmtId="3" fontId="4" fillId="0" borderId="0" xfId="2" applyNumberFormat="1" applyFont="1" applyFill="1" applyAlignment="1">
      <alignment vertical="center"/>
    </xf>
    <xf numFmtId="3" fontId="1" fillId="0" borderId="15" xfId="2" applyNumberFormat="1" applyFont="1" applyBorder="1" applyAlignment="1">
      <alignment horizontal="center" vertical="center"/>
    </xf>
    <xf numFmtId="3" fontId="1" fillId="0" borderId="0" xfId="2" applyNumberFormat="1" applyFont="1" applyBorder="1" applyAlignment="1">
      <alignment horizontal="right" vertical="center"/>
    </xf>
    <xf numFmtId="3" fontId="1" fillId="0" borderId="16" xfId="2" applyNumberFormat="1" applyFont="1" applyBorder="1" applyAlignment="1">
      <alignment horizontal="right" vertical="center"/>
    </xf>
    <xf numFmtId="3" fontId="12" fillId="5" borderId="4" xfId="2" applyNumberFormat="1" applyFont="1" applyFill="1" applyBorder="1" applyAlignment="1">
      <alignment vertical="center"/>
    </xf>
    <xf numFmtId="3" fontId="12" fillId="5" borderId="14" xfId="2" applyNumberFormat="1" applyFont="1" applyFill="1" applyBorder="1" applyAlignment="1">
      <alignment horizontal="center" vertical="center"/>
    </xf>
    <xf numFmtId="3" fontId="12" fillId="5" borderId="15" xfId="2" applyNumberFormat="1" applyFont="1" applyFill="1" applyBorder="1" applyAlignment="1">
      <alignment horizontal="center" vertical="center"/>
    </xf>
    <xf numFmtId="164" fontId="13" fillId="5" borderId="0" xfId="1" applyNumberFormat="1" applyFont="1" applyFill="1" applyBorder="1" applyAlignment="1">
      <alignment horizontal="right" vertical="center"/>
    </xf>
    <xf numFmtId="165" fontId="13" fillId="5" borderId="0" xfId="1" applyNumberFormat="1" applyFont="1" applyFill="1" applyBorder="1" applyAlignment="1">
      <alignment horizontal="right" vertical="center"/>
    </xf>
    <xf numFmtId="166" fontId="12" fillId="5" borderId="15" xfId="2" applyNumberFormat="1" applyFont="1" applyFill="1" applyBorder="1" applyAlignment="1">
      <alignment horizontal="right" vertical="center"/>
    </xf>
    <xf numFmtId="166" fontId="12" fillId="5" borderId="5" xfId="2" applyNumberFormat="1" applyFont="1" applyFill="1" applyBorder="1" applyAlignment="1">
      <alignment horizontal="right" vertical="center"/>
    </xf>
    <xf numFmtId="3" fontId="12" fillId="5" borderId="14" xfId="2" applyNumberFormat="1" applyFont="1" applyFill="1" applyBorder="1" applyAlignment="1">
      <alignment horizontal="right" vertical="center"/>
    </xf>
    <xf numFmtId="3" fontId="12" fillId="5" borderId="15" xfId="2" applyNumberFormat="1" applyFont="1" applyFill="1" applyBorder="1" applyAlignment="1">
      <alignment horizontal="right" vertical="center"/>
    </xf>
    <xf numFmtId="3" fontId="12" fillId="5" borderId="4" xfId="2" applyNumberFormat="1" applyFont="1" applyFill="1" applyBorder="1" applyAlignment="1">
      <alignment horizontal="right" vertical="center"/>
    </xf>
    <xf numFmtId="3" fontId="12" fillId="5" borderId="16" xfId="2" applyNumberFormat="1" applyFont="1" applyFill="1" applyBorder="1" applyAlignment="1">
      <alignment horizontal="right" vertical="center"/>
    </xf>
    <xf numFmtId="3" fontId="1" fillId="0" borderId="14" xfId="2" applyNumberFormat="1" applyFont="1" applyFill="1" applyBorder="1" applyAlignment="1">
      <alignment horizontal="center" vertical="center"/>
    </xf>
    <xf numFmtId="164" fontId="9" fillId="0" borderId="18" xfId="1" applyNumberFormat="1" applyFont="1" applyBorder="1" applyAlignment="1">
      <alignment horizontal="right" vertical="center"/>
    </xf>
    <xf numFmtId="3" fontId="1" fillId="0" borderId="4" xfId="2" applyNumberFormat="1" applyFont="1" applyFill="1" applyBorder="1" applyAlignment="1">
      <alignment vertical="center"/>
    </xf>
    <xf numFmtId="165" fontId="9" fillId="0" borderId="0" xfId="1" applyNumberFormat="1" applyFont="1" applyFill="1" applyBorder="1" applyAlignment="1">
      <alignment horizontal="right" vertical="center"/>
    </xf>
    <xf numFmtId="166" fontId="1" fillId="0" borderId="15" xfId="2" applyNumberFormat="1" applyFont="1" applyFill="1" applyBorder="1" applyAlignment="1">
      <alignment horizontal="right" vertical="center"/>
    </xf>
    <xf numFmtId="166" fontId="1" fillId="0" borderId="5" xfId="2" applyNumberFormat="1" applyFont="1" applyFill="1" applyBorder="1" applyAlignment="1">
      <alignment horizontal="right" vertical="center"/>
    </xf>
    <xf numFmtId="164" fontId="9" fillId="0" borderId="0" xfId="1" applyNumberFormat="1" applyFont="1" applyFill="1" applyBorder="1" applyAlignment="1">
      <alignment horizontal="right" vertical="center"/>
    </xf>
    <xf numFmtId="164" fontId="9" fillId="0" borderId="18" xfId="1" applyNumberFormat="1" applyFont="1" applyFill="1" applyBorder="1" applyAlignment="1">
      <alignment horizontal="right" vertical="center"/>
    </xf>
    <xf numFmtId="3" fontId="2" fillId="0" borderId="19" xfId="2" applyNumberFormat="1" applyFont="1" applyFill="1" applyBorder="1" applyAlignment="1">
      <alignment vertical="center"/>
    </xf>
    <xf numFmtId="3" fontId="2" fillId="0" borderId="15" xfId="2" applyNumberFormat="1" applyFont="1" applyFill="1" applyBorder="1" applyAlignment="1">
      <alignment horizontal="center" vertical="center"/>
    </xf>
    <xf numFmtId="165" fontId="3" fillId="0" borderId="0" xfId="1" applyNumberFormat="1" applyFont="1" applyFill="1" applyBorder="1" applyAlignment="1">
      <alignment horizontal="right" vertical="center"/>
    </xf>
    <xf numFmtId="3" fontId="2" fillId="0" borderId="14" xfId="2" applyNumberFormat="1" applyFont="1" applyFill="1" applyBorder="1" applyAlignment="1">
      <alignment horizontal="right" vertical="center"/>
    </xf>
    <xf numFmtId="3" fontId="2" fillId="0" borderId="15" xfId="2" applyNumberFormat="1" applyFont="1" applyFill="1" applyBorder="1" applyAlignment="1">
      <alignment horizontal="right" vertical="center"/>
    </xf>
    <xf numFmtId="164" fontId="3" fillId="0" borderId="18" xfId="1" applyNumberFormat="1" applyFont="1" applyFill="1" applyBorder="1" applyAlignment="1">
      <alignment horizontal="right" vertical="center"/>
    </xf>
    <xf numFmtId="3" fontId="1" fillId="0" borderId="4" xfId="2" applyNumberFormat="1" applyFont="1" applyFill="1" applyBorder="1" applyAlignment="1">
      <alignment horizontal="center" vertical="center"/>
    </xf>
    <xf numFmtId="3" fontId="2" fillId="0" borderId="4" xfId="2" applyNumberFormat="1" applyFont="1" applyFill="1" applyBorder="1" applyAlignment="1">
      <alignment horizontal="center" vertical="center"/>
    </xf>
    <xf numFmtId="3" fontId="2" fillId="0" borderId="16" xfId="2" applyNumberFormat="1" applyFont="1" applyFill="1" applyBorder="1" applyAlignment="1">
      <alignment horizontal="center" vertical="center"/>
    </xf>
    <xf numFmtId="164" fontId="3" fillId="0" borderId="18" xfId="1" applyNumberFormat="1" applyFont="1" applyBorder="1" applyAlignment="1">
      <alignment horizontal="right" vertical="center"/>
    </xf>
    <xf numFmtId="3" fontId="1" fillId="0" borderId="4" xfId="2" applyNumberFormat="1" applyFont="1" applyBorder="1" applyAlignment="1">
      <alignment horizontal="left" vertical="center" indent="1"/>
    </xf>
    <xf numFmtId="3" fontId="12" fillId="6" borderId="4" xfId="2" applyNumberFormat="1" applyFont="1" applyFill="1" applyBorder="1" applyAlignment="1">
      <alignment vertical="center"/>
    </xf>
    <xf numFmtId="3" fontId="12" fillId="6" borderId="14" xfId="2" applyNumberFormat="1" applyFont="1" applyFill="1" applyBorder="1" applyAlignment="1">
      <alignment horizontal="center" vertical="center"/>
    </xf>
    <xf numFmtId="3" fontId="12" fillId="6" borderId="15" xfId="2" applyNumberFormat="1" applyFont="1" applyFill="1" applyBorder="1" applyAlignment="1">
      <alignment horizontal="center" vertical="center"/>
    </xf>
    <xf numFmtId="164" fontId="13" fillId="6" borderId="0" xfId="1" applyNumberFormat="1" applyFont="1" applyFill="1" applyBorder="1" applyAlignment="1">
      <alignment horizontal="right" vertical="center"/>
    </xf>
    <xf numFmtId="165" fontId="13" fillId="6" borderId="0" xfId="1" applyNumberFormat="1" applyFont="1" applyFill="1" applyBorder="1" applyAlignment="1">
      <alignment horizontal="right" vertical="center"/>
    </xf>
    <xf numFmtId="166" fontId="12" fillId="6" borderId="15" xfId="2" applyNumberFormat="1" applyFont="1" applyFill="1" applyBorder="1" applyAlignment="1">
      <alignment horizontal="right" vertical="center"/>
    </xf>
    <xf numFmtId="166" fontId="12" fillId="6" borderId="5" xfId="2" applyNumberFormat="1" applyFont="1" applyFill="1" applyBorder="1" applyAlignment="1">
      <alignment horizontal="right" vertical="center"/>
    </xf>
    <xf numFmtId="3" fontId="12" fillId="6" borderId="14" xfId="2" applyNumberFormat="1" applyFont="1" applyFill="1" applyBorder="1" applyAlignment="1">
      <alignment horizontal="right" vertical="center"/>
    </xf>
    <xf numFmtId="3" fontId="12" fillId="6" borderId="15" xfId="2" applyNumberFormat="1" applyFont="1" applyFill="1" applyBorder="1" applyAlignment="1">
      <alignment horizontal="right" vertical="center"/>
    </xf>
    <xf numFmtId="3" fontId="12" fillId="6" borderId="0" xfId="2" applyNumberFormat="1" applyFont="1" applyFill="1" applyBorder="1" applyAlignment="1">
      <alignment horizontal="right" vertical="center"/>
    </xf>
    <xf numFmtId="164" fontId="13" fillId="6" borderId="18" xfId="1" applyNumberFormat="1" applyFont="1" applyFill="1" applyBorder="1" applyAlignment="1">
      <alignment horizontal="right" vertical="center"/>
    </xf>
    <xf numFmtId="164" fontId="2" fillId="0" borderId="0" xfId="1" applyNumberFormat="1" applyFont="1" applyBorder="1" applyAlignment="1">
      <alignment horizontal="right" vertical="center"/>
    </xf>
    <xf numFmtId="165" fontId="2" fillId="0" borderId="0" xfId="1" applyNumberFormat="1" applyFont="1" applyBorder="1" applyAlignment="1">
      <alignment horizontal="right" vertical="center"/>
    </xf>
    <xf numFmtId="3" fontId="1" fillId="0" borderId="4" xfId="2" applyNumberFormat="1" applyFont="1" applyBorder="1" applyAlignment="1">
      <alignment horizontal="left" vertical="center"/>
    </xf>
    <xf numFmtId="3" fontId="1" fillId="0" borderId="4" xfId="2" applyNumberFormat="1" applyFont="1" applyBorder="1" applyAlignment="1">
      <alignment horizontal="right" vertical="center"/>
    </xf>
    <xf numFmtId="3" fontId="12" fillId="6" borderId="16" xfId="2" applyNumberFormat="1" applyFont="1" applyFill="1" applyBorder="1" applyAlignment="1">
      <alignment horizontal="center" vertical="center"/>
    </xf>
    <xf numFmtId="3" fontId="12" fillId="6" borderId="4" xfId="2" applyNumberFormat="1" applyFont="1" applyFill="1" applyBorder="1" applyAlignment="1">
      <alignment horizontal="right" vertical="center"/>
    </xf>
    <xf numFmtId="3" fontId="12" fillId="6" borderId="16" xfId="2" applyNumberFormat="1" applyFont="1" applyFill="1" applyBorder="1" applyAlignment="1">
      <alignment horizontal="right" vertical="center"/>
    </xf>
    <xf numFmtId="166" fontId="1" fillId="0" borderId="20" xfId="2" applyNumberFormat="1" applyFont="1" applyFill="1" applyBorder="1" applyAlignment="1">
      <alignment horizontal="right" vertical="center"/>
    </xf>
    <xf numFmtId="3" fontId="1" fillId="0" borderId="0" xfId="2" applyNumberFormat="1" applyFont="1" applyFill="1" applyAlignment="1">
      <alignment vertical="center"/>
    </xf>
    <xf numFmtId="3" fontId="1" fillId="0" borderId="6" xfId="2" applyNumberFormat="1" applyFont="1" applyBorder="1" applyAlignment="1">
      <alignment vertical="center"/>
    </xf>
    <xf numFmtId="3" fontId="1" fillId="0" borderId="7" xfId="2" applyNumberFormat="1" applyFont="1" applyFill="1" applyBorder="1" applyAlignment="1">
      <alignment horizontal="center" vertical="center"/>
    </xf>
    <xf numFmtId="3" fontId="1" fillId="0" borderId="11" xfId="2" applyNumberFormat="1" applyFont="1" applyBorder="1" applyAlignment="1">
      <alignment horizontal="center" vertical="center"/>
    </xf>
    <xf numFmtId="164" fontId="9" fillId="0" borderId="21" xfId="1" applyNumberFormat="1" applyFont="1" applyBorder="1" applyAlignment="1">
      <alignment horizontal="right" vertical="center"/>
    </xf>
    <xf numFmtId="165" fontId="9" fillId="0" borderId="9" xfId="1" applyNumberFormat="1" applyFont="1" applyBorder="1" applyAlignment="1">
      <alignment horizontal="right" vertical="center"/>
    </xf>
    <xf numFmtId="166" fontId="1" fillId="0" borderId="8" xfId="2" applyNumberFormat="1" applyFont="1" applyBorder="1" applyAlignment="1">
      <alignment horizontal="right" vertical="center"/>
    </xf>
    <xf numFmtId="166" fontId="1" fillId="0" borderId="22" xfId="2" applyNumberFormat="1" applyFont="1" applyBorder="1" applyAlignment="1">
      <alignment horizontal="right" vertical="center"/>
    </xf>
    <xf numFmtId="3" fontId="1" fillId="0" borderId="7" xfId="2" applyNumberFormat="1" applyFont="1" applyBorder="1" applyAlignment="1">
      <alignment horizontal="right" vertical="center"/>
    </xf>
    <xf numFmtId="3" fontId="1" fillId="0" borderId="8" xfId="2" applyNumberFormat="1" applyFont="1" applyBorder="1" applyAlignment="1">
      <alignment horizontal="right" vertical="center"/>
    </xf>
    <xf numFmtId="164" fontId="9" fillId="0" borderId="9" xfId="1" applyNumberFormat="1" applyFont="1" applyBorder="1" applyAlignment="1">
      <alignment horizontal="right" vertical="center"/>
    </xf>
    <xf numFmtId="166" fontId="1" fillId="0" borderId="10" xfId="2" applyNumberFormat="1" applyFont="1" applyBorder="1" applyAlignment="1">
      <alignment horizontal="right" vertical="center"/>
    </xf>
    <xf numFmtId="3" fontId="12" fillId="5" borderId="4" xfId="2" applyNumberFormat="1" applyFont="1" applyFill="1" applyBorder="1" applyAlignment="1">
      <alignment horizontal="center" vertical="center"/>
    </xf>
    <xf numFmtId="3" fontId="12" fillId="5" borderId="16" xfId="2" applyNumberFormat="1" applyFont="1" applyFill="1" applyBorder="1" applyAlignment="1">
      <alignment horizontal="center" vertical="center"/>
    </xf>
    <xf numFmtId="3" fontId="8" fillId="0" borderId="0" xfId="2" applyNumberFormat="1" applyFont="1" applyFill="1" applyAlignment="1">
      <alignment vertical="center"/>
    </xf>
    <xf numFmtId="0" fontId="9" fillId="0" borderId="0" xfId="2" applyFont="1" applyFill="1" applyAlignment="1">
      <alignment vertical="center"/>
    </xf>
    <xf numFmtId="3" fontId="9" fillId="0" borderId="0" xfId="2" applyNumberFormat="1" applyFont="1" applyFill="1" applyAlignment="1">
      <alignment horizontal="center" vertical="center"/>
    </xf>
    <xf numFmtId="3" fontId="2" fillId="0" borderId="0" xfId="2" applyNumberFormat="1" applyFont="1" applyFill="1" applyBorder="1" applyAlignment="1">
      <alignment horizontal="right" vertical="center"/>
    </xf>
    <xf numFmtId="3" fontId="3" fillId="0" borderId="4" xfId="2" applyNumberFormat="1" applyFont="1" applyFill="1" applyBorder="1" applyAlignment="1">
      <alignment vertical="center"/>
    </xf>
    <xf numFmtId="3" fontId="3" fillId="0" borderId="4" xfId="2" applyNumberFormat="1" applyFont="1" applyFill="1" applyBorder="1" applyAlignment="1">
      <alignment horizontal="center" vertical="center"/>
    </xf>
    <xf numFmtId="3" fontId="3" fillId="0" borderId="16" xfId="2" applyNumberFormat="1" applyFont="1" applyFill="1" applyBorder="1" applyAlignment="1">
      <alignment horizontal="center" vertical="center"/>
    </xf>
    <xf numFmtId="166" fontId="3" fillId="0" borderId="15" xfId="2" applyNumberFormat="1" applyFont="1" applyFill="1" applyBorder="1" applyAlignment="1">
      <alignment horizontal="right" vertical="center"/>
    </xf>
    <xf numFmtId="166" fontId="3" fillId="0" borderId="5" xfId="2" applyNumberFormat="1" applyFont="1" applyFill="1" applyBorder="1" applyAlignment="1">
      <alignment horizontal="right" vertical="center"/>
    </xf>
    <xf numFmtId="3" fontId="3" fillId="0" borderId="14" xfId="2" applyNumberFormat="1" applyFont="1" applyFill="1" applyBorder="1" applyAlignment="1">
      <alignment horizontal="right" vertical="center"/>
    </xf>
    <xf numFmtId="3" fontId="3" fillId="0" borderId="15" xfId="2" applyNumberFormat="1" applyFont="1" applyFill="1" applyBorder="1" applyAlignment="1">
      <alignment horizontal="right" vertical="center"/>
    </xf>
    <xf numFmtId="3" fontId="3" fillId="0" borderId="0" xfId="2" applyNumberFormat="1" applyFont="1" applyFill="1" applyBorder="1" applyAlignment="1">
      <alignment horizontal="right" vertical="center"/>
    </xf>
    <xf numFmtId="3" fontId="3" fillId="0" borderId="16" xfId="2" applyNumberFormat="1" applyFont="1" applyFill="1" applyBorder="1" applyAlignment="1">
      <alignment horizontal="right" vertical="center"/>
    </xf>
    <xf numFmtId="3" fontId="9" fillId="0" borderId="4" xfId="2" applyNumberFormat="1" applyFont="1" applyFill="1" applyBorder="1" applyAlignment="1">
      <alignment vertical="center"/>
    </xf>
    <xf numFmtId="166" fontId="9" fillId="0" borderId="15" xfId="2" applyNumberFormat="1" applyFont="1" applyFill="1" applyBorder="1" applyAlignment="1">
      <alignment horizontal="right" vertical="center"/>
    </xf>
    <xf numFmtId="166" fontId="9" fillId="0" borderId="5" xfId="2" applyNumberFormat="1" applyFont="1" applyFill="1" applyBorder="1" applyAlignment="1">
      <alignment horizontal="right" vertical="center"/>
    </xf>
    <xf numFmtId="3" fontId="1" fillId="0" borderId="16" xfId="2" applyNumberFormat="1" applyFont="1" applyFill="1" applyBorder="1" applyAlignment="1">
      <alignment horizontal="center" vertical="center"/>
    </xf>
    <xf numFmtId="3" fontId="1" fillId="0" borderId="14" xfId="2" applyNumberFormat="1" applyFont="1" applyFill="1" applyBorder="1" applyAlignment="1">
      <alignment horizontal="right" vertical="center"/>
    </xf>
    <xf numFmtId="3" fontId="1" fillId="0" borderId="15" xfId="2" applyNumberFormat="1" applyFont="1" applyFill="1" applyBorder="1" applyAlignment="1">
      <alignment horizontal="right" vertical="center"/>
    </xf>
    <xf numFmtId="166" fontId="1" fillId="0" borderId="0" xfId="2" applyNumberFormat="1" applyFont="1" applyBorder="1" applyAlignment="1">
      <alignment horizontal="right" vertical="center"/>
    </xf>
    <xf numFmtId="166" fontId="1" fillId="0" borderId="20" xfId="2" applyNumberFormat="1" applyFont="1" applyBorder="1" applyAlignment="1">
      <alignment horizontal="right" vertical="center"/>
    </xf>
    <xf numFmtId="166" fontId="1" fillId="0" borderId="18" xfId="2" applyNumberFormat="1" applyFont="1" applyBorder="1" applyAlignment="1">
      <alignment horizontal="right" vertical="center"/>
    </xf>
    <xf numFmtId="3" fontId="1" fillId="0" borderId="7" xfId="2" applyNumberFormat="1" applyFont="1" applyBorder="1" applyAlignment="1">
      <alignment horizontal="center" vertical="center"/>
    </xf>
    <xf numFmtId="166" fontId="1" fillId="0" borderId="21" xfId="2" applyNumberFormat="1" applyFont="1" applyBorder="1" applyAlignment="1">
      <alignment horizontal="right" vertical="center"/>
    </xf>
    <xf numFmtId="3" fontId="2" fillId="0" borderId="17" xfId="2" applyNumberFormat="1" applyFont="1" applyBorder="1" applyAlignment="1">
      <alignment horizontal="right" vertical="center"/>
    </xf>
    <xf numFmtId="3" fontId="2" fillId="4" borderId="14" xfId="2" applyNumberFormat="1" applyFont="1" applyFill="1" applyBorder="1" applyAlignment="1">
      <alignment horizontal="right" vertical="center"/>
    </xf>
    <xf numFmtId="3" fontId="2" fillId="4" borderId="15" xfId="2" applyNumberFormat="1" applyFont="1" applyFill="1" applyBorder="1" applyAlignment="1">
      <alignment horizontal="right" vertical="center"/>
    </xf>
    <xf numFmtId="3" fontId="12" fillId="4" borderId="6" xfId="2" applyNumberFormat="1" applyFont="1" applyFill="1" applyBorder="1" applyAlignment="1">
      <alignment vertical="center"/>
    </xf>
    <xf numFmtId="3" fontId="12" fillId="4" borderId="7" xfId="2" applyNumberFormat="1" applyFont="1" applyFill="1" applyBorder="1" applyAlignment="1">
      <alignment horizontal="center" vertical="center"/>
    </xf>
    <xf numFmtId="3" fontId="12" fillId="4" borderId="11" xfId="2" applyNumberFormat="1" applyFont="1" applyFill="1" applyBorder="1" applyAlignment="1">
      <alignment horizontal="center" vertical="center"/>
    </xf>
    <xf numFmtId="164" fontId="13" fillId="4" borderId="9" xfId="1" applyNumberFormat="1" applyFont="1" applyFill="1" applyBorder="1" applyAlignment="1">
      <alignment horizontal="right" vertical="center"/>
    </xf>
    <xf numFmtId="165" fontId="13" fillId="4" borderId="9" xfId="1" applyNumberFormat="1" applyFont="1" applyFill="1" applyBorder="1" applyAlignment="1">
      <alignment horizontal="right" vertical="center"/>
    </xf>
    <xf numFmtId="166" fontId="12" fillId="4" borderId="8" xfId="2" applyNumberFormat="1" applyFont="1" applyFill="1" applyBorder="1" applyAlignment="1">
      <alignment horizontal="right" vertical="center"/>
    </xf>
    <xf numFmtId="166" fontId="12" fillId="4" borderId="10" xfId="2" applyNumberFormat="1" applyFont="1" applyFill="1" applyBorder="1" applyAlignment="1">
      <alignment horizontal="right" vertical="center"/>
    </xf>
    <xf numFmtId="3" fontId="12" fillId="4" borderId="7" xfId="2" applyNumberFormat="1" applyFont="1" applyFill="1" applyBorder="1" applyAlignment="1">
      <alignment horizontal="right" vertical="center"/>
    </xf>
    <xf numFmtId="3" fontId="12" fillId="4" borderId="8" xfId="2" applyNumberFormat="1" applyFont="1" applyFill="1" applyBorder="1" applyAlignment="1">
      <alignment horizontal="right" vertical="center"/>
    </xf>
    <xf numFmtId="3" fontId="2" fillId="4" borderId="7" xfId="2" applyNumberFormat="1" applyFont="1" applyFill="1" applyBorder="1" applyAlignment="1">
      <alignment horizontal="right" vertical="center"/>
    </xf>
    <xf numFmtId="3" fontId="2" fillId="4" borderId="8" xfId="2" applyNumberFormat="1" applyFont="1" applyFill="1" applyBorder="1" applyAlignment="1">
      <alignment horizontal="right" vertical="center"/>
    </xf>
    <xf numFmtId="3" fontId="12" fillId="3" borderId="4" xfId="2" applyNumberFormat="1" applyFont="1" applyFill="1" applyBorder="1" applyAlignment="1">
      <alignment vertical="center"/>
    </xf>
    <xf numFmtId="3" fontId="12" fillId="3" borderId="14" xfId="2" applyNumberFormat="1" applyFont="1" applyFill="1" applyBorder="1" applyAlignment="1">
      <alignment horizontal="center" vertical="center"/>
    </xf>
    <xf numFmtId="3" fontId="12" fillId="3" borderId="15" xfId="2" applyNumberFormat="1" applyFont="1" applyFill="1" applyBorder="1" applyAlignment="1">
      <alignment horizontal="center" vertical="center"/>
    </xf>
    <xf numFmtId="164" fontId="13" fillId="3" borderId="0" xfId="1" applyNumberFormat="1" applyFont="1" applyFill="1" applyBorder="1" applyAlignment="1">
      <alignment horizontal="right" vertical="center"/>
    </xf>
    <xf numFmtId="165" fontId="13" fillId="3" borderId="0" xfId="1" applyNumberFormat="1" applyFont="1" applyFill="1" applyBorder="1" applyAlignment="1">
      <alignment horizontal="right" vertical="center"/>
    </xf>
    <xf numFmtId="166" fontId="12" fillId="3" borderId="15" xfId="2" applyNumberFormat="1" applyFont="1" applyFill="1" applyBorder="1" applyAlignment="1">
      <alignment horizontal="right" vertical="center"/>
    </xf>
    <xf numFmtId="166" fontId="12" fillId="3" borderId="0" xfId="2" applyNumberFormat="1" applyFont="1" applyFill="1" applyBorder="1" applyAlignment="1">
      <alignment horizontal="right" vertical="center"/>
    </xf>
    <xf numFmtId="3" fontId="12" fillId="3" borderId="16" xfId="2" applyNumberFormat="1" applyFont="1" applyFill="1" applyBorder="1" applyAlignment="1">
      <alignment horizontal="right" vertical="center"/>
    </xf>
    <xf numFmtId="164" fontId="13" fillId="3" borderId="18" xfId="1" applyNumberFormat="1" applyFont="1" applyFill="1" applyBorder="1" applyAlignment="1">
      <alignment horizontal="right" vertical="center"/>
    </xf>
    <xf numFmtId="166" fontId="12" fillId="3" borderId="5" xfId="2" applyNumberFormat="1" applyFont="1" applyFill="1" applyBorder="1" applyAlignment="1">
      <alignment horizontal="right" vertical="center"/>
    </xf>
    <xf numFmtId="3" fontId="12" fillId="3" borderId="14" xfId="2" applyNumberFormat="1" applyFont="1" applyFill="1" applyBorder="1" applyAlignment="1">
      <alignment horizontal="right" vertical="center"/>
    </xf>
    <xf numFmtId="3" fontId="12" fillId="3" borderId="15" xfId="2" applyNumberFormat="1" applyFont="1" applyFill="1" applyBorder="1" applyAlignment="1">
      <alignment horizontal="right" vertical="center"/>
    </xf>
    <xf numFmtId="3" fontId="10" fillId="0" borderId="4" xfId="2" applyNumberFormat="1" applyFont="1" applyFill="1" applyBorder="1" applyAlignment="1">
      <alignment vertical="center"/>
    </xf>
    <xf numFmtId="3" fontId="2" fillId="0" borderId="14" xfId="2" applyNumberFormat="1" applyFont="1" applyFill="1" applyBorder="1" applyAlignment="1">
      <alignment horizontal="center" vertical="center"/>
    </xf>
    <xf numFmtId="3" fontId="2" fillId="0" borderId="4" xfId="2" applyNumberFormat="1" applyFont="1" applyFill="1" applyBorder="1" applyAlignment="1">
      <alignment horizontal="right" vertical="center"/>
    </xf>
    <xf numFmtId="3" fontId="2" fillId="0" borderId="16" xfId="2" applyNumberFormat="1" applyFont="1" applyFill="1" applyBorder="1" applyAlignment="1">
      <alignment horizontal="right" vertical="center"/>
    </xf>
    <xf numFmtId="3" fontId="2" fillId="0" borderId="4" xfId="2" applyNumberFormat="1" applyFont="1" applyBorder="1" applyAlignment="1">
      <alignment horizontal="right" vertical="center"/>
    </xf>
    <xf numFmtId="3" fontId="2" fillId="0" borderId="16" xfId="2" applyNumberFormat="1" applyFont="1" applyBorder="1" applyAlignment="1">
      <alignment horizontal="right" vertical="center"/>
    </xf>
    <xf numFmtId="3" fontId="10" fillId="0" borderId="6" xfId="2" applyNumberFormat="1" applyFont="1" applyFill="1" applyBorder="1" applyAlignment="1">
      <alignment vertical="center"/>
    </xf>
    <xf numFmtId="3" fontId="2" fillId="0" borderId="7" xfId="2" applyNumberFormat="1" applyFont="1" applyFill="1" applyBorder="1" applyAlignment="1">
      <alignment horizontal="center" vertical="center"/>
    </xf>
    <xf numFmtId="3" fontId="2" fillId="0" borderId="8" xfId="2" applyNumberFormat="1" applyFont="1" applyFill="1" applyBorder="1" applyAlignment="1">
      <alignment horizontal="center" vertical="center"/>
    </xf>
    <xf numFmtId="164" fontId="3" fillId="0" borderId="9" xfId="1" applyNumberFormat="1" applyFont="1" applyFill="1" applyBorder="1" applyAlignment="1">
      <alignment horizontal="right" vertical="center"/>
    </xf>
    <xf numFmtId="165" fontId="3" fillId="0" borderId="9" xfId="1" applyNumberFormat="1" applyFont="1" applyFill="1" applyBorder="1" applyAlignment="1">
      <alignment horizontal="right" vertical="center"/>
    </xf>
    <xf numFmtId="166" fontId="2" fillId="0" borderId="8" xfId="2" quotePrefix="1" applyNumberFormat="1" applyFont="1" applyFill="1" applyBorder="1" applyAlignment="1">
      <alignment horizontal="right" vertical="center"/>
    </xf>
    <xf numFmtId="166" fontId="2" fillId="0" borderId="10" xfId="2" quotePrefix="1" applyNumberFormat="1" applyFont="1" applyFill="1" applyBorder="1" applyAlignment="1">
      <alignment horizontal="right" vertical="center"/>
    </xf>
    <xf numFmtId="3" fontId="2" fillId="0" borderId="7" xfId="2" applyNumberFormat="1" applyFont="1" applyFill="1" applyBorder="1" applyAlignment="1">
      <alignment horizontal="right" vertical="center"/>
    </xf>
    <xf numFmtId="3" fontId="2" fillId="0" borderId="11" xfId="2" applyNumberFormat="1" applyFont="1" applyFill="1" applyBorder="1" applyAlignment="1">
      <alignment horizontal="right" vertical="center"/>
    </xf>
    <xf numFmtId="3" fontId="2" fillId="0" borderId="8" xfId="2" applyNumberFormat="1" applyFont="1" applyFill="1" applyBorder="1" applyAlignment="1">
      <alignment horizontal="right" vertical="center"/>
    </xf>
    <xf numFmtId="0" fontId="1" fillId="0" borderId="0" xfId="2" applyFont="1" applyAlignment="1">
      <alignment vertical="center"/>
    </xf>
    <xf numFmtId="164" fontId="9" fillId="0" borderId="0" xfId="2" applyNumberFormat="1" applyFont="1" applyAlignment="1">
      <alignment vertical="center"/>
    </xf>
    <xf numFmtId="165" fontId="9" fillId="0" borderId="0" xfId="2" applyNumberFormat="1" applyFont="1" applyAlignment="1">
      <alignment vertical="center"/>
    </xf>
    <xf numFmtId="0" fontId="1" fillId="0" borderId="0" xfId="2" applyFont="1" applyBorder="1" applyAlignment="1">
      <alignment vertical="center"/>
    </xf>
    <xf numFmtId="0" fontId="1" fillId="0" borderId="0" xfId="2" applyFont="1" applyFill="1" applyBorder="1" applyAlignment="1">
      <alignment vertical="center"/>
    </xf>
    <xf numFmtId="3" fontId="1" fillId="0" borderId="0" xfId="2" applyNumberFormat="1" applyFont="1" applyAlignment="1">
      <alignment vertical="center"/>
    </xf>
    <xf numFmtId="3" fontId="1" fillId="0" borderId="0" xfId="2" applyNumberFormat="1" applyFont="1" applyBorder="1" applyAlignment="1">
      <alignment vertical="center"/>
    </xf>
    <xf numFmtId="0" fontId="1" fillId="0" borderId="0" xfId="2" applyFont="1" applyAlignment="1">
      <alignment horizontal="center" vertical="center"/>
    </xf>
    <xf numFmtId="3" fontId="2" fillId="2" borderId="3" xfId="2" applyNumberFormat="1" applyFont="1" applyFill="1" applyBorder="1" applyAlignment="1">
      <alignment vertical="center"/>
    </xf>
    <xf numFmtId="164" fontId="14" fillId="2" borderId="2" xfId="2" applyNumberFormat="1" applyFont="1" applyFill="1" applyBorder="1" applyAlignment="1">
      <alignment horizontal="centerContinuous" vertical="center"/>
    </xf>
    <xf numFmtId="165" fontId="3" fillId="2" borderId="3" xfId="2" applyNumberFormat="1" applyFont="1" applyFill="1" applyBorder="1" applyAlignment="1">
      <alignment horizontal="centerContinuous" vertical="center"/>
    </xf>
    <xf numFmtId="0" fontId="1" fillId="2" borderId="2" xfId="2" applyFont="1" applyFill="1" applyBorder="1" applyAlignment="1">
      <alignment vertical="center"/>
    </xf>
    <xf numFmtId="3" fontId="10" fillId="2" borderId="5" xfId="2" applyNumberFormat="1" applyFont="1" applyFill="1" applyBorder="1" applyAlignment="1">
      <alignment horizontal="centerContinuous" vertical="center"/>
    </xf>
    <xf numFmtId="0" fontId="2" fillId="2" borderId="4" xfId="2" applyFont="1" applyFill="1" applyBorder="1" applyAlignment="1">
      <alignment horizontal="centerContinuous" vertical="center"/>
    </xf>
    <xf numFmtId="0" fontId="1" fillId="2" borderId="0" xfId="2" applyFont="1" applyFill="1" applyBorder="1" applyAlignment="1">
      <alignment horizontal="centerContinuous" vertical="center"/>
    </xf>
    <xf numFmtId="49" fontId="14" fillId="2" borderId="0" xfId="2" applyNumberFormat="1" applyFont="1" applyFill="1" applyBorder="1" applyAlignment="1">
      <alignment horizontal="centerContinuous" vertical="center"/>
    </xf>
    <xf numFmtId="49" fontId="3" fillId="2" borderId="5" xfId="2" applyNumberFormat="1" applyFont="1" applyFill="1" applyBorder="1" applyAlignment="1">
      <alignment horizontal="centerContinuous" vertical="center"/>
    </xf>
    <xf numFmtId="49" fontId="14" fillId="2" borderId="0" xfId="2" applyNumberFormat="1" applyFont="1" applyFill="1" applyBorder="1" applyAlignment="1">
      <alignment horizontal="centerContinuous" vertical="center" wrapText="1"/>
    </xf>
    <xf numFmtId="49" fontId="3" fillId="2" borderId="5" xfId="2" applyNumberFormat="1" applyFont="1" applyFill="1" applyBorder="1" applyAlignment="1">
      <alignment horizontal="centerContinuous" vertical="center" wrapText="1"/>
    </xf>
    <xf numFmtId="3" fontId="2" fillId="2" borderId="10" xfId="2" applyNumberFormat="1" applyFont="1" applyFill="1" applyBorder="1" applyAlignment="1">
      <alignment horizontal="centerContinuous" vertical="center"/>
    </xf>
    <xf numFmtId="164" fontId="15" fillId="2" borderId="9" xfId="2" applyNumberFormat="1" applyFont="1" applyFill="1" applyBorder="1" applyAlignment="1">
      <alignment horizontal="centerContinuous" vertical="center"/>
    </xf>
    <xf numFmtId="165" fontId="7" fillId="2" borderId="10" xfId="2" applyNumberFormat="1" applyFont="1" applyFill="1" applyBorder="1" applyAlignment="1">
      <alignment horizontal="centerContinuous" vertical="center"/>
    </xf>
    <xf numFmtId="164" fontId="7" fillId="2" borderId="9" xfId="2" applyNumberFormat="1" applyFont="1" applyFill="1" applyBorder="1" applyAlignment="1">
      <alignment horizontal="centerContinuous" vertical="center"/>
    </xf>
    <xf numFmtId="3" fontId="1" fillId="0" borderId="5" xfId="2" applyNumberFormat="1" applyFont="1" applyBorder="1" applyAlignment="1">
      <alignment vertical="center"/>
    </xf>
    <xf numFmtId="0" fontId="1" fillId="0" borderId="14" xfId="2" applyFont="1" applyBorder="1" applyAlignment="1">
      <alignment horizontal="center" vertical="center"/>
    </xf>
    <xf numFmtId="164" fontId="9" fillId="0" borderId="0" xfId="2" applyNumberFormat="1" applyFont="1" applyBorder="1" applyAlignment="1">
      <alignment vertical="center"/>
    </xf>
    <xf numFmtId="165" fontId="9" fillId="0" borderId="5" xfId="2" applyNumberFormat="1" applyFont="1" applyBorder="1" applyAlignment="1">
      <alignment vertical="center"/>
    </xf>
    <xf numFmtId="0" fontId="1" fillId="0" borderId="12" xfId="2" applyFont="1" applyBorder="1" applyAlignment="1">
      <alignment vertical="center"/>
    </xf>
    <xf numFmtId="0" fontId="1" fillId="0" borderId="15" xfId="2" applyFont="1" applyBorder="1" applyAlignment="1">
      <alignment vertical="center"/>
    </xf>
    <xf numFmtId="0" fontId="1" fillId="0" borderId="14" xfId="2" applyFont="1" applyBorder="1" applyAlignment="1">
      <alignment vertical="center"/>
    </xf>
    <xf numFmtId="0" fontId="1" fillId="0" borderId="16" xfId="2" applyFont="1" applyBorder="1" applyAlignment="1">
      <alignment vertical="center"/>
    </xf>
    <xf numFmtId="3" fontId="2" fillId="3" borderId="4" xfId="2" applyNumberFormat="1" applyFont="1" applyFill="1" applyBorder="1" applyAlignment="1">
      <alignment vertical="center"/>
    </xf>
    <xf numFmtId="3" fontId="2" fillId="3" borderId="5" xfId="2" applyNumberFormat="1" applyFont="1" applyFill="1" applyBorder="1" applyAlignment="1">
      <alignment vertical="center"/>
    </xf>
    <xf numFmtId="3" fontId="2" fillId="3" borderId="14" xfId="2" applyNumberFormat="1" applyFont="1" applyFill="1" applyBorder="1" applyAlignment="1">
      <alignment horizontal="right" vertical="center"/>
    </xf>
    <xf numFmtId="3" fontId="2" fillId="3" borderId="16" xfId="2" applyNumberFormat="1" applyFont="1" applyFill="1" applyBorder="1" applyAlignment="1">
      <alignment horizontal="right" vertical="center"/>
    </xf>
    <xf numFmtId="164" fontId="3" fillId="3" borderId="0" xfId="1" applyNumberFormat="1" applyFont="1" applyFill="1" applyBorder="1" applyAlignment="1">
      <alignment horizontal="right" vertical="center"/>
    </xf>
    <xf numFmtId="165" fontId="3" fillId="3" borderId="5" xfId="1" applyNumberFormat="1" applyFont="1" applyFill="1" applyBorder="1" applyAlignment="1">
      <alignment horizontal="right" vertical="center"/>
    </xf>
    <xf numFmtId="3" fontId="2" fillId="3" borderId="15" xfId="2" applyNumberFormat="1" applyFont="1" applyFill="1" applyBorder="1" applyAlignment="1">
      <alignment horizontal="right" vertical="center"/>
    </xf>
    <xf numFmtId="0" fontId="1" fillId="0" borderId="14" xfId="2" applyFont="1" applyBorder="1" applyAlignment="1">
      <alignment horizontal="right" vertical="center"/>
    </xf>
    <xf numFmtId="0" fontId="1" fillId="0" borderId="16" xfId="2" applyFont="1" applyBorder="1" applyAlignment="1">
      <alignment horizontal="right" vertical="center"/>
    </xf>
    <xf numFmtId="165" fontId="9" fillId="0" borderId="5" xfId="2" applyNumberFormat="1" applyFont="1" applyBorder="1" applyAlignment="1">
      <alignment horizontal="right" vertical="center"/>
    </xf>
    <xf numFmtId="3" fontId="2" fillId="4" borderId="4" xfId="2" applyNumberFormat="1" applyFont="1" applyFill="1" applyBorder="1" applyAlignment="1">
      <alignment vertical="center"/>
    </xf>
    <xf numFmtId="3" fontId="2" fillId="4" borderId="5" xfId="2" applyNumberFormat="1" applyFont="1" applyFill="1" applyBorder="1" applyAlignment="1">
      <alignment vertical="center"/>
    </xf>
    <xf numFmtId="3" fontId="2" fillId="4" borderId="16" xfId="2" applyNumberFormat="1" applyFont="1" applyFill="1" applyBorder="1" applyAlignment="1">
      <alignment horizontal="right" vertical="center"/>
    </xf>
    <xf numFmtId="164" fontId="3" fillId="4" borderId="0" xfId="1" applyNumberFormat="1" applyFont="1" applyFill="1" applyBorder="1" applyAlignment="1">
      <alignment horizontal="right" vertical="center"/>
    </xf>
    <xf numFmtId="165" fontId="3" fillId="4" borderId="5" xfId="1" applyNumberFormat="1" applyFont="1" applyFill="1" applyBorder="1" applyAlignment="1">
      <alignment horizontal="right" vertical="center"/>
    </xf>
    <xf numFmtId="3" fontId="2" fillId="0" borderId="5" xfId="2" applyNumberFormat="1" applyFont="1" applyFill="1" applyBorder="1" applyAlignment="1">
      <alignment vertical="center"/>
    </xf>
    <xf numFmtId="165" fontId="3" fillId="0" borderId="5" xfId="1" applyNumberFormat="1" applyFont="1" applyBorder="1" applyAlignment="1">
      <alignment horizontal="right" vertical="center"/>
    </xf>
    <xf numFmtId="3" fontId="1" fillId="0" borderId="5" xfId="2" applyNumberFormat="1" applyFont="1" applyFill="1" applyBorder="1" applyAlignment="1">
      <alignment vertical="center"/>
    </xf>
    <xf numFmtId="3" fontId="1" fillId="0" borderId="16" xfId="2" applyNumberFormat="1" applyFont="1" applyFill="1" applyBorder="1" applyAlignment="1">
      <alignment horizontal="right" vertical="center"/>
    </xf>
    <xf numFmtId="165" fontId="9" fillId="0" borderId="5" xfId="1" applyNumberFormat="1" applyFont="1" applyFill="1" applyBorder="1" applyAlignment="1">
      <alignment horizontal="right" vertical="center"/>
    </xf>
    <xf numFmtId="165" fontId="3" fillId="0" borderId="5" xfId="1" applyNumberFormat="1" applyFont="1" applyFill="1" applyBorder="1" applyAlignment="1">
      <alignment horizontal="right" vertical="center"/>
    </xf>
    <xf numFmtId="167" fontId="9" fillId="0" borderId="5" xfId="1" applyNumberFormat="1" applyFont="1" applyFill="1" applyBorder="1" applyAlignment="1">
      <alignment horizontal="right" vertical="center"/>
    </xf>
    <xf numFmtId="3" fontId="2" fillId="5" borderId="23" xfId="2" applyNumberFormat="1" applyFont="1" applyFill="1" applyBorder="1" applyAlignment="1">
      <alignment vertical="center"/>
    </xf>
    <xf numFmtId="3" fontId="2" fillId="5" borderId="24" xfId="2" applyNumberFormat="1" applyFont="1" applyFill="1" applyBorder="1" applyAlignment="1">
      <alignment vertical="center"/>
    </xf>
    <xf numFmtId="3" fontId="2" fillId="5" borderId="25" xfId="2" applyNumberFormat="1" applyFont="1" applyFill="1" applyBorder="1" applyAlignment="1">
      <alignment horizontal="right" vertical="center"/>
    </xf>
    <xf numFmtId="3" fontId="2" fillId="5" borderId="26" xfId="2" applyNumberFormat="1" applyFont="1" applyFill="1" applyBorder="1" applyAlignment="1">
      <alignment horizontal="right" vertical="center"/>
    </xf>
    <xf numFmtId="164" fontId="3" fillId="5" borderId="27" xfId="1" applyNumberFormat="1" applyFont="1" applyFill="1" applyBorder="1" applyAlignment="1">
      <alignment horizontal="right" vertical="center"/>
    </xf>
    <xf numFmtId="165" fontId="3" fillId="5" borderId="24" xfId="1" applyNumberFormat="1" applyFont="1" applyFill="1" applyBorder="1" applyAlignment="1">
      <alignment horizontal="right" vertical="center"/>
    </xf>
    <xf numFmtId="3" fontId="2" fillId="5" borderId="28" xfId="2" applyNumberFormat="1" applyFont="1" applyFill="1" applyBorder="1" applyAlignment="1">
      <alignment horizontal="right" vertical="center"/>
    </xf>
    <xf numFmtId="3" fontId="2" fillId="5" borderId="7" xfId="2" applyNumberFormat="1" applyFont="1" applyFill="1" applyBorder="1" applyAlignment="1">
      <alignment horizontal="right" vertical="center"/>
    </xf>
    <xf numFmtId="3" fontId="2" fillId="5" borderId="8" xfId="2" applyNumberFormat="1" applyFont="1" applyFill="1" applyBorder="1" applyAlignment="1">
      <alignment horizontal="right" vertical="center"/>
    </xf>
    <xf numFmtId="3" fontId="2" fillId="0" borderId="5" xfId="2" applyNumberFormat="1" applyFont="1" applyBorder="1" applyAlignment="1">
      <alignment vertical="center"/>
    </xf>
    <xf numFmtId="165" fontId="9" fillId="0" borderId="5" xfId="1" applyNumberFormat="1" applyFont="1" applyBorder="1" applyAlignment="1">
      <alignment horizontal="right" vertical="center"/>
    </xf>
    <xf numFmtId="3" fontId="2" fillId="5" borderId="5" xfId="2" applyNumberFormat="1" applyFont="1" applyFill="1" applyBorder="1" applyAlignment="1">
      <alignment vertical="center"/>
    </xf>
    <xf numFmtId="3" fontId="2" fillId="5" borderId="16" xfId="2" applyNumberFormat="1" applyFont="1" applyFill="1" applyBorder="1" applyAlignment="1">
      <alignment horizontal="right" vertical="center"/>
    </xf>
    <xf numFmtId="165" fontId="3" fillId="5" borderId="5" xfId="1" applyNumberFormat="1" applyFont="1" applyFill="1" applyBorder="1" applyAlignment="1">
      <alignment horizontal="right" vertical="center"/>
    </xf>
    <xf numFmtId="0" fontId="1" fillId="0" borderId="4" xfId="2" applyBorder="1"/>
    <xf numFmtId="0" fontId="1" fillId="0" borderId="0" xfId="2" applyBorder="1"/>
    <xf numFmtId="0" fontId="1" fillId="0" borderId="0" xfId="2"/>
    <xf numFmtId="3" fontId="16" fillId="7" borderId="5" xfId="2" applyNumberFormat="1" applyFont="1" applyFill="1" applyBorder="1" applyAlignment="1">
      <alignment vertical="center"/>
    </xf>
    <xf numFmtId="3" fontId="17" fillId="0" borderId="5" xfId="2" applyNumberFormat="1" applyFont="1" applyFill="1" applyBorder="1" applyAlignment="1">
      <alignment vertical="center"/>
    </xf>
    <xf numFmtId="3" fontId="2" fillId="5" borderId="0" xfId="2" applyNumberFormat="1" applyFont="1" applyFill="1" applyBorder="1" applyAlignment="1">
      <alignment vertical="center"/>
    </xf>
    <xf numFmtId="3" fontId="1" fillId="0" borderId="0" xfId="2" applyNumberFormat="1" applyFont="1" applyFill="1" applyBorder="1" applyAlignment="1">
      <alignment vertical="center"/>
    </xf>
    <xf numFmtId="3" fontId="18" fillId="0" borderId="4" xfId="2" applyNumberFormat="1" applyFont="1" applyBorder="1" applyAlignment="1">
      <alignment vertical="center"/>
    </xf>
    <xf numFmtId="3" fontId="18" fillId="0" borderId="0" xfId="2" applyNumberFormat="1" applyFont="1" applyBorder="1" applyAlignment="1">
      <alignment horizontal="left" vertical="center"/>
    </xf>
    <xf numFmtId="3" fontId="18" fillId="0" borderId="14" xfId="2" applyNumberFormat="1" applyFont="1" applyFill="1" applyBorder="1" applyAlignment="1">
      <alignment horizontal="right" vertical="center"/>
    </xf>
    <xf numFmtId="3" fontId="18" fillId="0" borderId="15" xfId="2" applyNumberFormat="1" applyFont="1" applyFill="1" applyBorder="1" applyAlignment="1">
      <alignment horizontal="right" vertical="center"/>
    </xf>
    <xf numFmtId="164" fontId="18" fillId="0" borderId="0" xfId="1" applyNumberFormat="1" applyFont="1" applyBorder="1" applyAlignment="1">
      <alignment horizontal="right" vertical="center"/>
    </xf>
    <xf numFmtId="165" fontId="18" fillId="0" borderId="5" xfId="1" applyNumberFormat="1" applyFont="1" applyBorder="1" applyAlignment="1">
      <alignment horizontal="right" vertical="center"/>
    </xf>
    <xf numFmtId="0" fontId="18" fillId="0" borderId="0" xfId="2" applyFont="1" applyFill="1" applyAlignment="1">
      <alignment vertical="center"/>
    </xf>
    <xf numFmtId="3" fontId="2" fillId="4" borderId="0" xfId="2" applyNumberFormat="1" applyFont="1" applyFill="1" applyBorder="1" applyAlignment="1">
      <alignment vertical="center"/>
    </xf>
    <xf numFmtId="3" fontId="2" fillId="4" borderId="23" xfId="2" applyNumberFormat="1" applyFont="1" applyFill="1" applyBorder="1" applyAlignment="1">
      <alignment vertical="center"/>
    </xf>
    <xf numFmtId="3" fontId="2" fillId="4" borderId="27" xfId="2" applyNumberFormat="1" applyFont="1" applyFill="1" applyBorder="1" applyAlignment="1">
      <alignment vertical="center"/>
    </xf>
    <xf numFmtId="3" fontId="2" fillId="4" borderId="25" xfId="2" applyNumberFormat="1" applyFont="1" applyFill="1" applyBorder="1" applyAlignment="1">
      <alignment horizontal="right" vertical="center"/>
    </xf>
    <xf numFmtId="3" fontId="2" fillId="4" borderId="28" xfId="2" applyNumberFormat="1" applyFont="1" applyFill="1" applyBorder="1" applyAlignment="1">
      <alignment horizontal="right" vertical="center"/>
    </xf>
    <xf numFmtId="164" fontId="3" fillId="4" borderId="27" xfId="1" applyNumberFormat="1" applyFont="1" applyFill="1" applyBorder="1" applyAlignment="1">
      <alignment horizontal="right" vertical="center"/>
    </xf>
    <xf numFmtId="165" fontId="3" fillId="4" borderId="24" xfId="1" applyNumberFormat="1" applyFont="1" applyFill="1" applyBorder="1" applyAlignment="1">
      <alignment horizontal="right" vertical="center"/>
    </xf>
    <xf numFmtId="3" fontId="2" fillId="3" borderId="0" xfId="2" applyNumberFormat="1" applyFont="1" applyFill="1" applyBorder="1" applyAlignment="1">
      <alignment vertical="center"/>
    </xf>
    <xf numFmtId="3" fontId="2" fillId="2" borderId="6" xfId="2" applyNumberFormat="1" applyFont="1" applyFill="1" applyBorder="1" applyAlignment="1">
      <alignment vertical="center"/>
    </xf>
    <xf numFmtId="3" fontId="2" fillId="2" borderId="10" xfId="2" applyNumberFormat="1" applyFont="1" applyFill="1" applyBorder="1" applyAlignment="1">
      <alignment vertical="center"/>
    </xf>
    <xf numFmtId="3" fontId="2" fillId="2" borderId="7" xfId="2" applyNumberFormat="1" applyFont="1" applyFill="1" applyBorder="1" applyAlignment="1">
      <alignment horizontal="right" vertical="center"/>
    </xf>
    <xf numFmtId="3" fontId="2" fillId="2" borderId="11" xfId="2" applyNumberFormat="1" applyFont="1" applyFill="1" applyBorder="1" applyAlignment="1">
      <alignment horizontal="right" vertical="center"/>
    </xf>
    <xf numFmtId="164" fontId="3" fillId="2" borderId="9" xfId="1" applyNumberFormat="1" applyFont="1" applyFill="1" applyBorder="1" applyAlignment="1">
      <alignment horizontal="right" vertical="center"/>
    </xf>
    <xf numFmtId="165" fontId="3" fillId="2" borderId="10" xfId="1" applyNumberFormat="1" applyFont="1" applyFill="1" applyBorder="1" applyAlignment="1">
      <alignment horizontal="right" vertical="center"/>
    </xf>
    <xf numFmtId="3" fontId="2" fillId="2" borderId="8" xfId="2" applyNumberFormat="1" applyFont="1" applyFill="1" applyBorder="1" applyAlignment="1">
      <alignment horizontal="right" vertical="center"/>
    </xf>
    <xf numFmtId="3" fontId="19" fillId="0" borderId="0" xfId="2" applyNumberFormat="1" applyFont="1" applyBorder="1" applyAlignment="1">
      <alignment vertical="center"/>
    </xf>
    <xf numFmtId="0" fontId="19" fillId="0" borderId="0" xfId="2" applyFont="1" applyBorder="1" applyAlignment="1">
      <alignment horizontal="center" vertical="center"/>
    </xf>
    <xf numFmtId="164" fontId="20" fillId="0" borderId="0" xfId="2" applyNumberFormat="1" applyFont="1" applyBorder="1" applyAlignment="1">
      <alignment vertical="center"/>
    </xf>
    <xf numFmtId="165" fontId="20" fillId="0" borderId="0" xfId="2" applyNumberFormat="1" applyFont="1" applyBorder="1" applyAlignment="1">
      <alignment vertical="center"/>
    </xf>
    <xf numFmtId="0" fontId="19" fillId="0" borderId="0" xfId="2" applyFont="1" applyFill="1" applyBorder="1" applyAlignment="1">
      <alignment vertical="center"/>
    </xf>
    <xf numFmtId="0" fontId="19" fillId="0" borderId="0" xfId="2" applyFont="1" applyBorder="1" applyAlignment="1">
      <alignment vertical="center"/>
    </xf>
    <xf numFmtId="3" fontId="21" fillId="0" borderId="0" xfId="2" applyNumberFormat="1" applyFont="1" applyFill="1" applyBorder="1" applyAlignment="1">
      <alignment vertical="center"/>
    </xf>
    <xf numFmtId="3" fontId="22" fillId="0" borderId="0" xfId="2" applyNumberFormat="1" applyFont="1" applyBorder="1" applyAlignment="1">
      <alignment vertical="center"/>
    </xf>
    <xf numFmtId="3" fontId="21" fillId="0" borderId="0" xfId="2" applyNumberFormat="1" applyFont="1" applyFill="1" applyBorder="1" applyAlignment="1">
      <alignment horizontal="right" vertical="center"/>
    </xf>
    <xf numFmtId="164" fontId="23" fillId="0" borderId="0" xfId="1" applyNumberFormat="1" applyFont="1" applyFill="1" applyBorder="1" applyAlignment="1">
      <alignment horizontal="right" vertical="center"/>
    </xf>
    <xf numFmtId="165" fontId="23" fillId="0" borderId="0" xfId="1" applyNumberFormat="1" applyFont="1" applyFill="1" applyBorder="1" applyAlignment="1">
      <alignment horizontal="right" vertical="center"/>
    </xf>
    <xf numFmtId="0" fontId="19" fillId="0" borderId="0" xfId="2" applyFont="1" applyFill="1" applyAlignment="1">
      <alignment vertical="center"/>
    </xf>
    <xf numFmtId="3" fontId="24" fillId="0" borderId="0" xfId="2" applyNumberFormat="1" applyFont="1" applyBorder="1" applyAlignment="1">
      <alignment vertical="center"/>
    </xf>
    <xf numFmtId="0" fontId="24" fillId="0" borderId="0" xfId="2" applyFont="1" applyBorder="1" applyAlignment="1">
      <alignment horizontal="center" vertical="center"/>
    </xf>
    <xf numFmtId="3" fontId="25" fillId="0" borderId="0" xfId="2" applyNumberFormat="1" applyFont="1" applyBorder="1" applyAlignment="1">
      <alignment vertical="center"/>
    </xf>
    <xf numFmtId="168" fontId="25" fillId="0" borderId="0" xfId="2" applyNumberFormat="1" applyFont="1" applyBorder="1" applyAlignment="1">
      <alignment vertical="center"/>
    </xf>
    <xf numFmtId="0" fontId="24" fillId="0" borderId="0" xfId="2" applyFont="1" applyBorder="1" applyAlignment="1">
      <alignment vertical="center"/>
    </xf>
    <xf numFmtId="0" fontId="25" fillId="0" borderId="0" xfId="2" applyFont="1" applyBorder="1" applyAlignment="1">
      <alignment vertical="center"/>
    </xf>
    <xf numFmtId="0" fontId="24" fillId="0" borderId="0" xfId="2" applyFont="1" applyFill="1" applyBorder="1" applyAlignment="1">
      <alignment vertical="center"/>
    </xf>
    <xf numFmtId="37" fontId="1" fillId="0" borderId="0" xfId="2" applyNumberFormat="1" applyFont="1" applyAlignment="1">
      <alignment horizontal="center" vertical="center"/>
    </xf>
    <xf numFmtId="3" fontId="1" fillId="0" borderId="0" xfId="2" applyNumberFormat="1" applyFont="1" applyAlignment="1">
      <alignment horizontal="center" vertical="center"/>
    </xf>
    <xf numFmtId="164" fontId="9" fillId="0" borderId="0" xfId="2" applyNumberFormat="1" applyFont="1" applyFill="1" applyAlignment="1">
      <alignment vertical="center"/>
    </xf>
    <xf numFmtId="0" fontId="26" fillId="0" borderId="0" xfId="2" applyFont="1" applyFill="1" applyBorder="1" applyAlignment="1">
      <alignment horizontal="centerContinuous" vertical="center"/>
    </xf>
    <xf numFmtId="3" fontId="26" fillId="0" borderId="0" xfId="2" applyNumberFormat="1" applyFont="1" applyFill="1" applyBorder="1" applyAlignment="1">
      <alignment horizontal="centerContinuous" vertical="center"/>
    </xf>
    <xf numFmtId="0" fontId="26" fillId="0" borderId="0" xfId="2" applyFont="1" applyAlignment="1">
      <alignment horizontal="centerContinuous" vertical="center"/>
    </xf>
    <xf numFmtId="0" fontId="27" fillId="0" borderId="0" xfId="2" applyFont="1" applyFill="1" applyBorder="1" applyAlignment="1">
      <alignment horizontal="centerContinuous" vertical="center"/>
    </xf>
    <xf numFmtId="0" fontId="27" fillId="0" borderId="0" xfId="2" applyFont="1" applyFill="1" applyBorder="1" applyAlignment="1">
      <alignment vertical="center"/>
    </xf>
    <xf numFmtId="0" fontId="28" fillId="0" borderId="0" xfId="2" applyFont="1" applyFill="1" applyBorder="1" applyAlignment="1">
      <alignment horizontal="centerContinuous" vertical="center"/>
    </xf>
    <xf numFmtId="3" fontId="11" fillId="0" borderId="0" xfId="2" applyNumberFormat="1" applyFont="1" applyFill="1" applyBorder="1" applyAlignment="1">
      <alignment horizontal="centerContinuous" vertical="center"/>
    </xf>
    <xf numFmtId="0" fontId="11" fillId="0" borderId="0" xfId="2" applyFont="1" applyFill="1" applyBorder="1" applyAlignment="1">
      <alignment horizontal="centerContinuous" vertical="center"/>
    </xf>
    <xf numFmtId="0" fontId="11" fillId="0" borderId="0" xfId="2" applyFont="1" applyAlignment="1">
      <alignment horizontal="centerContinuous" vertical="center"/>
    </xf>
    <xf numFmtId="0" fontId="29" fillId="0" borderId="0" xfId="2" applyFont="1" applyFill="1" applyBorder="1" applyAlignment="1">
      <alignment horizontal="centerContinuous" vertical="center"/>
    </xf>
    <xf numFmtId="0" fontId="29" fillId="0" borderId="0" xfId="2" applyFont="1" applyFill="1" applyBorder="1" applyAlignment="1">
      <alignment vertical="center"/>
    </xf>
    <xf numFmtId="0" fontId="13" fillId="0" borderId="0" xfId="2" applyFont="1" applyFill="1" applyBorder="1" applyAlignment="1">
      <alignment horizontal="centerContinuous" vertical="center"/>
    </xf>
    <xf numFmtId="3" fontId="2" fillId="0" borderId="0" xfId="2" applyNumberFormat="1" applyFont="1" applyFill="1" applyBorder="1" applyAlignment="1">
      <alignment horizontal="centerContinuous" vertical="center"/>
    </xf>
    <xf numFmtId="0" fontId="2" fillId="0" borderId="0" xfId="2" applyFont="1" applyFill="1" applyBorder="1" applyAlignment="1">
      <alignment horizontal="centerContinuous" vertical="center"/>
    </xf>
    <xf numFmtId="0" fontId="2" fillId="0" borderId="0" xfId="2" applyFont="1" applyAlignment="1">
      <alignment horizontal="centerContinuous" vertical="center"/>
    </xf>
    <xf numFmtId="0" fontId="1" fillId="0" borderId="0" xfId="2" applyFont="1" applyFill="1" applyBorder="1" applyAlignment="1">
      <alignment horizontal="centerContinuous" vertical="center"/>
    </xf>
    <xf numFmtId="0" fontId="30" fillId="8" borderId="1" xfId="2" applyFont="1" applyFill="1" applyBorder="1" applyAlignment="1">
      <alignment horizontal="centerContinuous" vertical="center"/>
    </xf>
    <xf numFmtId="0" fontId="31" fillId="8" borderId="2" xfId="2" applyFont="1" applyFill="1" applyBorder="1" applyAlignment="1">
      <alignment horizontal="centerContinuous" vertical="center"/>
    </xf>
    <xf numFmtId="0" fontId="30" fillId="8" borderId="2" xfId="2" applyFont="1" applyFill="1" applyBorder="1" applyAlignment="1">
      <alignment horizontal="centerContinuous" vertical="center"/>
    </xf>
    <xf numFmtId="0" fontId="1" fillId="9" borderId="2" xfId="2" applyFont="1" applyFill="1" applyBorder="1" applyAlignment="1">
      <alignment vertical="center"/>
    </xf>
    <xf numFmtId="0" fontId="30" fillId="8" borderId="2" xfId="2" applyFont="1" applyFill="1" applyBorder="1" applyAlignment="1">
      <alignment horizontal="centerContinuous" vertical="center" wrapText="1"/>
    </xf>
    <xf numFmtId="0" fontId="30" fillId="8" borderId="3" xfId="2" applyFont="1" applyFill="1" applyBorder="1" applyAlignment="1">
      <alignment horizontal="centerContinuous" vertical="center"/>
    </xf>
    <xf numFmtId="0" fontId="2" fillId="8" borderId="4" xfId="2" applyFont="1" applyFill="1" applyBorder="1" applyAlignment="1">
      <alignment vertical="center"/>
    </xf>
    <xf numFmtId="3" fontId="2" fillId="8" borderId="0" xfId="2" applyNumberFormat="1" applyFont="1" applyFill="1" applyBorder="1" applyAlignment="1">
      <alignment horizontal="left" vertical="center"/>
    </xf>
    <xf numFmtId="0" fontId="2" fillId="8" borderId="29" xfId="2" applyFont="1" applyFill="1" applyBorder="1" applyAlignment="1">
      <alignment horizontal="centerContinuous" vertical="center"/>
    </xf>
    <xf numFmtId="0" fontId="2" fillId="9" borderId="0" xfId="2" applyFont="1" applyFill="1" applyBorder="1"/>
    <xf numFmtId="0" fontId="2" fillId="8" borderId="30" xfId="2" applyFont="1" applyFill="1" applyBorder="1" applyAlignment="1">
      <alignment horizontal="centerContinuous" vertical="center"/>
    </xf>
    <xf numFmtId="0" fontId="2" fillId="0" borderId="0" xfId="2" applyFont="1" applyFill="1" applyBorder="1" applyAlignment="1">
      <alignment vertical="center"/>
    </xf>
    <xf numFmtId="3" fontId="2" fillId="8" borderId="4" xfId="2" applyNumberFormat="1" applyFont="1" applyFill="1" applyBorder="1" applyAlignment="1">
      <alignment vertical="center"/>
    </xf>
    <xf numFmtId="0" fontId="2" fillId="8" borderId="0" xfId="2" applyFont="1" applyFill="1" applyBorder="1" applyAlignment="1">
      <alignment vertical="center"/>
    </xf>
    <xf numFmtId="3" fontId="2" fillId="8" borderId="0" xfId="2" applyNumberFormat="1" applyFont="1" applyFill="1" applyBorder="1" applyAlignment="1">
      <alignment horizontal="right" vertical="center"/>
    </xf>
    <xf numFmtId="3" fontId="14" fillId="8" borderId="15" xfId="2" applyNumberFormat="1" applyFont="1" applyFill="1" applyBorder="1" applyAlignment="1">
      <alignment horizontal="center" vertical="center" wrapText="1"/>
    </xf>
    <xf numFmtId="3" fontId="14" fillId="8" borderId="0" xfId="2" applyNumberFormat="1" applyFont="1" applyFill="1" applyBorder="1" applyAlignment="1">
      <alignment horizontal="center" vertical="center" wrapText="1"/>
    </xf>
    <xf numFmtId="3" fontId="14" fillId="8" borderId="31" xfId="2" applyNumberFormat="1" applyFont="1" applyFill="1" applyBorder="1" applyAlignment="1">
      <alignment horizontal="center" vertical="center" wrapText="1"/>
    </xf>
    <xf numFmtId="3" fontId="14" fillId="8" borderId="5" xfId="2" applyNumberFormat="1" applyFont="1" applyFill="1" applyBorder="1" applyAlignment="1">
      <alignment horizontal="center" vertical="center" wrapText="1"/>
    </xf>
    <xf numFmtId="0" fontId="2" fillId="4" borderId="4" xfId="2" applyFont="1" applyFill="1" applyBorder="1" applyAlignment="1">
      <alignment vertical="center"/>
    </xf>
    <xf numFmtId="3" fontId="2" fillId="4" borderId="0" xfId="2" applyNumberFormat="1" applyFont="1" applyFill="1" applyBorder="1" applyAlignment="1">
      <alignment horizontal="center" vertical="center" wrapText="1"/>
    </xf>
    <xf numFmtId="3" fontId="2" fillId="4" borderId="0" xfId="2" applyNumberFormat="1" applyFont="1" applyFill="1" applyBorder="1" applyAlignment="1">
      <alignment horizontal="right" vertical="center"/>
    </xf>
    <xf numFmtId="3" fontId="32" fillId="4" borderId="15" xfId="2" applyNumberFormat="1" applyFont="1" applyFill="1" applyBorder="1" applyAlignment="1">
      <alignment horizontal="center" vertical="center" wrapText="1"/>
    </xf>
    <xf numFmtId="3" fontId="32" fillId="4" borderId="0" xfId="2" applyNumberFormat="1" applyFont="1" applyFill="1" applyBorder="1" applyAlignment="1">
      <alignment horizontal="center" vertical="center" wrapText="1"/>
    </xf>
    <xf numFmtId="3" fontId="32" fillId="4" borderId="5" xfId="2" applyNumberFormat="1" applyFont="1" applyFill="1" applyBorder="1" applyAlignment="1">
      <alignment horizontal="center" vertical="center" wrapText="1"/>
    </xf>
    <xf numFmtId="0" fontId="15" fillId="4" borderId="4" xfId="2" applyFont="1" applyFill="1" applyBorder="1" applyAlignment="1">
      <alignment vertical="center"/>
    </xf>
    <xf numFmtId="3" fontId="1" fillId="8" borderId="0" xfId="2" applyNumberFormat="1" applyFont="1" applyFill="1" applyBorder="1" applyAlignment="1">
      <alignment vertical="center"/>
    </xf>
    <xf numFmtId="3" fontId="1" fillId="8" borderId="0" xfId="2" applyNumberFormat="1" applyFont="1" applyFill="1" applyBorder="1" applyAlignment="1">
      <alignment horizontal="right" vertical="center"/>
    </xf>
    <xf numFmtId="166" fontId="9" fillId="8" borderId="15" xfId="1" applyNumberFormat="1" applyFont="1" applyFill="1" applyBorder="1" applyAlignment="1">
      <alignment horizontal="right" vertical="center"/>
    </xf>
    <xf numFmtId="166" fontId="9" fillId="8" borderId="0" xfId="1" applyNumberFormat="1" applyFont="1" applyFill="1" applyBorder="1" applyAlignment="1">
      <alignment horizontal="right" vertical="center"/>
    </xf>
    <xf numFmtId="0" fontId="1" fillId="9" borderId="0" xfId="2" applyFont="1" applyFill="1" applyBorder="1"/>
    <xf numFmtId="166" fontId="9" fillId="8" borderId="5" xfId="1" applyNumberFormat="1" applyFont="1" applyFill="1" applyBorder="1" applyAlignment="1">
      <alignment horizontal="right" vertical="center"/>
    </xf>
    <xf numFmtId="0" fontId="33" fillId="4" borderId="4" xfId="2" applyFont="1" applyFill="1" applyBorder="1" applyAlignment="1">
      <alignment vertical="center"/>
    </xf>
    <xf numFmtId="166" fontId="34" fillId="8" borderId="15" xfId="1" applyNumberFormat="1" applyFont="1" applyFill="1" applyBorder="1" applyAlignment="1">
      <alignment horizontal="right" vertical="center"/>
    </xf>
    <xf numFmtId="166" fontId="34" fillId="8" borderId="5" xfId="1" applyNumberFormat="1" applyFont="1" applyFill="1" applyBorder="1" applyAlignment="1">
      <alignment horizontal="right" vertical="center"/>
    </xf>
    <xf numFmtId="0" fontId="33" fillId="4" borderId="6" xfId="2" applyFont="1" applyFill="1" applyBorder="1" applyAlignment="1">
      <alignment vertical="center"/>
    </xf>
    <xf numFmtId="3" fontId="1" fillId="8" borderId="9" xfId="2" applyNumberFormat="1" applyFont="1" applyFill="1" applyBorder="1" applyAlignment="1">
      <alignment vertical="center"/>
    </xf>
    <xf numFmtId="3" fontId="1" fillId="8" borderId="9" xfId="2" applyNumberFormat="1" applyFont="1" applyFill="1" applyBorder="1" applyAlignment="1">
      <alignment horizontal="right" vertical="center"/>
    </xf>
    <xf numFmtId="166" fontId="34" fillId="8" borderId="8" xfId="1" applyNumberFormat="1" applyFont="1" applyFill="1" applyBorder="1" applyAlignment="1">
      <alignment horizontal="right" vertical="center"/>
    </xf>
    <xf numFmtId="0" fontId="1" fillId="9" borderId="9" xfId="2" applyFont="1" applyFill="1" applyBorder="1"/>
    <xf numFmtId="166" fontId="34" fillId="8" borderId="10" xfId="1" applyNumberFormat="1" applyFont="1" applyFill="1" applyBorder="1" applyAlignment="1">
      <alignment horizontal="right" vertical="center"/>
    </xf>
    <xf numFmtId="3" fontId="1" fillId="0" borderId="0" xfId="2" applyNumberFormat="1" applyFont="1" applyFill="1" applyBorder="1" applyAlignment="1">
      <alignment horizontal="right" vertical="center"/>
    </xf>
    <xf numFmtId="166" fontId="1" fillId="0" borderId="0" xfId="1" applyNumberFormat="1" applyFont="1" applyFill="1" applyBorder="1" applyAlignment="1">
      <alignment horizontal="center" vertical="center"/>
    </xf>
    <xf numFmtId="166" fontId="17" fillId="0" borderId="0" xfId="1" applyNumberFormat="1" applyFont="1" applyFill="1" applyBorder="1" applyAlignment="1">
      <alignment horizontal="center" vertical="center"/>
    </xf>
    <xf numFmtId="0" fontId="1" fillId="0" borderId="0" xfId="2" applyFont="1"/>
    <xf numFmtId="0" fontId="1" fillId="0" borderId="0" xfId="2" applyFont="1" applyFill="1" applyBorder="1" applyAlignment="1">
      <alignment horizontal="center" vertical="center"/>
    </xf>
    <xf numFmtId="0" fontId="17" fillId="0" borderId="0" xfId="2" applyFont="1" applyFill="1" applyBorder="1" applyAlignment="1">
      <alignment horizontal="center" vertical="center"/>
    </xf>
    <xf numFmtId="3" fontId="1" fillId="0" borderId="0" xfId="2" applyNumberFormat="1" applyFont="1" applyFill="1" applyBorder="1" applyAlignment="1">
      <alignment horizontal="center" vertical="center"/>
    </xf>
    <xf numFmtId="1" fontId="1" fillId="0" borderId="0" xfId="2" applyNumberFormat="1" applyFont="1" applyFill="1" applyBorder="1" applyAlignment="1">
      <alignment horizontal="center" vertical="center"/>
    </xf>
    <xf numFmtId="3" fontId="1" fillId="0" borderId="0" xfId="2" applyNumberFormat="1" applyFont="1"/>
    <xf numFmtId="3" fontId="1" fillId="0" borderId="0" xfId="2" applyNumberFormat="1" applyFont="1" applyFill="1"/>
    <xf numFmtId="0" fontId="2" fillId="10" borderId="0" xfId="2" applyFont="1" applyFill="1" applyBorder="1" applyAlignment="1">
      <alignment vertical="center"/>
    </xf>
    <xf numFmtId="3" fontId="1" fillId="10" borderId="0" xfId="2" applyNumberFormat="1" applyFont="1" applyFill="1" applyBorder="1" applyAlignment="1">
      <alignment vertical="center"/>
    </xf>
    <xf numFmtId="3" fontId="1" fillId="10" borderId="0" xfId="2" applyNumberFormat="1" applyFont="1" applyFill="1" applyBorder="1" applyAlignment="1">
      <alignment horizontal="center" vertical="center"/>
    </xf>
    <xf numFmtId="3" fontId="1" fillId="10" borderId="0" xfId="2" applyNumberFormat="1" applyFont="1" applyFill="1"/>
    <xf numFmtId="49" fontId="3" fillId="2" borderId="0" xfId="2" applyNumberFormat="1" applyFont="1" applyFill="1" applyBorder="1" applyAlignment="1">
      <alignment horizontal="center" vertical="center" wrapText="1"/>
    </xf>
    <xf numFmtId="49" fontId="7" fillId="2" borderId="0" xfId="2" applyNumberFormat="1" applyFont="1" applyFill="1" applyBorder="1" applyAlignment="1">
      <alignment horizontal="center" vertical="center" wrapText="1"/>
    </xf>
    <xf numFmtId="0" fontId="2" fillId="9" borderId="0" xfId="2" applyFont="1" applyFill="1" applyBorder="1" applyAlignment="1">
      <alignment horizontal="center" vertical="center"/>
    </xf>
    <xf numFmtId="0" fontId="2" fillId="9" borderId="15" xfId="2" applyFont="1" applyFill="1" applyBorder="1" applyAlignment="1">
      <alignment horizontal="center" vertical="center"/>
    </xf>
  </cellXfs>
  <cellStyles count="3">
    <cellStyle name="Normal" xfId="0" builtinId="0"/>
    <cellStyle name="Normal 2" xfId="2"/>
    <cellStyle name="Percent" xfId="1"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francisco.pesante/Local%20Settings/Temporary%20Internet%20Files/Content.Outlook/28O6F85Q/AS%20OF%20MAY%202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silvestrini/CTPR/Origen/RAFAEL%20SILVESTRINI/INFORMES%20DE%20ORIGEN/ORIGEN%20GEOGRAFICO%202009/AS%20OF%20MAY%20200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francisco.pesante/Local%20Settings/Temporary%20Internet%20Files/Content.Outlook/28O6F85Q/AS%20OF%20APRIL%2020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DE MAY-10"/>
      <sheetName val="MAY-10"/>
      <sheetName val="MAY-10 Summary"/>
      <sheetName val="Top 20 US MAY-10"/>
    </sheetNames>
    <sheetDataSet>
      <sheetData sheetId="0">
        <row r="6">
          <cell r="C6">
            <v>2087.9208844019186</v>
          </cell>
        </row>
        <row r="7">
          <cell r="C7">
            <v>189.91166723641248</v>
          </cell>
        </row>
        <row r="8">
          <cell r="C8">
            <v>624.67120126893781</v>
          </cell>
        </row>
        <row r="9">
          <cell r="C9">
            <v>316.19650588443511</v>
          </cell>
        </row>
        <row r="10">
          <cell r="C10">
            <v>1797.3762210987229</v>
          </cell>
        </row>
        <row r="11">
          <cell r="C11">
            <v>2271.2164073375579</v>
          </cell>
        </row>
        <row r="12">
          <cell r="C12">
            <v>767.24132711451261</v>
          </cell>
        </row>
        <row r="13">
          <cell r="C13">
            <v>268.98649394340327</v>
          </cell>
        </row>
        <row r="14">
          <cell r="C14">
            <v>8303.9639054483177</v>
          </cell>
        </row>
        <row r="15">
          <cell r="C15">
            <v>15164.309149136463</v>
          </cell>
        </row>
        <row r="16">
          <cell r="C16">
            <v>1401.2249130964435</v>
          </cell>
        </row>
        <row r="17">
          <cell r="C17">
            <v>3762.3580280456454</v>
          </cell>
        </row>
        <row r="18">
          <cell r="C18">
            <v>163.10609774753979</v>
          </cell>
        </row>
        <row r="19">
          <cell r="C19">
            <v>249.57618715692405</v>
          </cell>
        </row>
        <row r="20">
          <cell r="C20">
            <v>1885.9685059249077</v>
          </cell>
        </row>
        <row r="21">
          <cell r="C21">
            <v>1884.0515696961843</v>
          </cell>
        </row>
        <row r="22">
          <cell r="C22">
            <v>243.45690648167621</v>
          </cell>
        </row>
        <row r="23">
          <cell r="C23">
            <v>538.39897728682899</v>
          </cell>
        </row>
        <row r="24">
          <cell r="C24">
            <v>757.01245005238093</v>
          </cell>
        </row>
        <row r="25">
          <cell r="C25">
            <v>16157.600727973026</v>
          </cell>
        </row>
        <row r="26">
          <cell r="C26">
            <v>4975.6480650515787</v>
          </cell>
        </row>
        <row r="27">
          <cell r="C27">
            <v>302.62366101462987</v>
          </cell>
        </row>
        <row r="28">
          <cell r="C28">
            <v>480.96061554967918</v>
          </cell>
        </row>
        <row r="29">
          <cell r="C29">
            <v>243.01258464935074</v>
          </cell>
        </row>
        <row r="30">
          <cell r="C30">
            <v>189.4514941079324</v>
          </cell>
        </row>
        <row r="31">
          <cell r="C31">
            <v>1605.6859342346331</v>
          </cell>
        </row>
        <row r="32">
          <cell r="C32">
            <v>335.12741419513321</v>
          </cell>
        </row>
        <row r="33">
          <cell r="C33">
            <v>403.74971898000177</v>
          </cell>
        </row>
        <row r="34">
          <cell r="C34">
            <v>1277.8415678753063</v>
          </cell>
        </row>
        <row r="35">
          <cell r="C35">
            <v>5189.4420180006891</v>
          </cell>
        </row>
        <row r="36">
          <cell r="C36">
            <v>86.974123349198692</v>
          </cell>
        </row>
        <row r="37">
          <cell r="C37">
            <v>907.80595288939173</v>
          </cell>
        </row>
        <row r="38">
          <cell r="C38">
            <v>6429.0276993203615</v>
          </cell>
        </row>
        <row r="39">
          <cell r="C39">
            <v>1127.6192634245288</v>
          </cell>
        </row>
        <row r="40">
          <cell r="C40">
            <v>61.25590892418505</v>
          </cell>
        </row>
        <row r="41">
          <cell r="C41">
            <v>107.60148670746568</v>
          </cell>
        </row>
        <row r="42">
          <cell r="C42">
            <v>5104.2819959091894</v>
          </cell>
        </row>
        <row r="43">
          <cell r="C43">
            <v>263.16755438856381</v>
          </cell>
        </row>
        <row r="44">
          <cell r="C44">
            <v>274.76014404588204</v>
          </cell>
        </row>
        <row r="45">
          <cell r="C45">
            <v>956.96830012556347</v>
          </cell>
        </row>
        <row r="46">
          <cell r="C46">
            <v>959.15034366519717</v>
          </cell>
        </row>
        <row r="47">
          <cell r="C47">
            <v>58.776055793283319</v>
          </cell>
        </row>
        <row r="48">
          <cell r="C48">
            <v>136.32652752398425</v>
          </cell>
        </row>
        <row r="49">
          <cell r="C49">
            <v>330.2720236254508</v>
          </cell>
        </row>
        <row r="50">
          <cell r="C50">
            <v>62.504766388090999</v>
          </cell>
        </row>
        <row r="51">
          <cell r="C51">
            <v>299.68097983707861</v>
          </cell>
        </row>
        <row r="52">
          <cell r="C52">
            <v>54.340520748576076</v>
          </cell>
        </row>
        <row r="53">
          <cell r="C53">
            <v>485.46597738591004</v>
          </cell>
        </row>
        <row r="54">
          <cell r="C54">
            <v>2378.4401160295338</v>
          </cell>
        </row>
        <row r="55">
          <cell r="C55">
            <v>687.07295715507917</v>
          </cell>
        </row>
        <row r="56">
          <cell r="C56">
            <v>47.416102772309586</v>
          </cell>
        </row>
        <row r="57">
          <cell r="C57">
            <v>830</v>
          </cell>
        </row>
        <row r="58">
          <cell r="C58">
            <v>1267</v>
          </cell>
        </row>
        <row r="60">
          <cell r="C60">
            <v>832</v>
          </cell>
        </row>
        <row r="80">
          <cell r="C80">
            <v>734</v>
          </cell>
        </row>
        <row r="83">
          <cell r="C83">
            <v>15</v>
          </cell>
        </row>
        <row r="84">
          <cell r="C84">
            <v>69</v>
          </cell>
        </row>
        <row r="85">
          <cell r="C85">
            <v>19</v>
          </cell>
        </row>
        <row r="86">
          <cell r="C86">
            <v>30</v>
          </cell>
        </row>
        <row r="87">
          <cell r="C87">
            <v>11</v>
          </cell>
        </row>
        <row r="88">
          <cell r="C88">
            <v>8</v>
          </cell>
        </row>
        <row r="89">
          <cell r="C89">
            <v>68</v>
          </cell>
        </row>
        <row r="90">
          <cell r="C90">
            <v>39</v>
          </cell>
        </row>
        <row r="93">
          <cell r="C93">
            <v>129</v>
          </cell>
        </row>
        <row r="94">
          <cell r="C94">
            <v>13</v>
          </cell>
        </row>
        <row r="95">
          <cell r="C95">
            <v>140</v>
          </cell>
        </row>
        <row r="96">
          <cell r="C96">
            <v>35</v>
          </cell>
        </row>
        <row r="97">
          <cell r="C97">
            <v>153</v>
          </cell>
        </row>
        <row r="98">
          <cell r="C98">
            <v>16</v>
          </cell>
        </row>
        <row r="99">
          <cell r="C99">
            <v>0</v>
          </cell>
        </row>
        <row r="100">
          <cell r="C100">
            <v>0</v>
          </cell>
        </row>
        <row r="101">
          <cell r="C101">
            <v>3</v>
          </cell>
        </row>
        <row r="102">
          <cell r="C102">
            <v>34</v>
          </cell>
        </row>
        <row r="103">
          <cell r="C103">
            <v>4</v>
          </cell>
        </row>
        <row r="104">
          <cell r="C104">
            <v>15</v>
          </cell>
        </row>
        <row r="105">
          <cell r="C105">
            <v>124</v>
          </cell>
        </row>
        <row r="106">
          <cell r="C106">
            <v>17</v>
          </cell>
        </row>
        <row r="109">
          <cell r="C109">
            <v>0</v>
          </cell>
        </row>
        <row r="110">
          <cell r="C110">
            <v>420</v>
          </cell>
        </row>
        <row r="112">
          <cell r="C112">
            <v>42</v>
          </cell>
        </row>
        <row r="113">
          <cell r="C113">
            <v>3</v>
          </cell>
        </row>
        <row r="114">
          <cell r="C114">
            <v>43</v>
          </cell>
        </row>
        <row r="115">
          <cell r="C115">
            <v>0</v>
          </cell>
        </row>
        <row r="116">
          <cell r="C116">
            <v>0</v>
          </cell>
        </row>
        <row r="117">
          <cell r="C117">
            <v>56</v>
          </cell>
        </row>
        <row r="118">
          <cell r="C118">
            <v>5</v>
          </cell>
        </row>
        <row r="119">
          <cell r="C119">
            <v>663</v>
          </cell>
        </row>
        <row r="121">
          <cell r="C121">
            <v>60</v>
          </cell>
        </row>
        <row r="122">
          <cell r="C122">
            <v>83</v>
          </cell>
        </row>
        <row r="123">
          <cell r="C123">
            <v>18</v>
          </cell>
        </row>
        <row r="124">
          <cell r="C124">
            <v>108</v>
          </cell>
        </row>
        <row r="125">
          <cell r="C125">
            <v>9</v>
          </cell>
        </row>
        <row r="126">
          <cell r="C126">
            <v>19</v>
          </cell>
        </row>
        <row r="127">
          <cell r="C127">
            <v>25</v>
          </cell>
        </row>
        <row r="128">
          <cell r="C128">
            <v>5</v>
          </cell>
        </row>
        <row r="129">
          <cell r="C129">
            <v>42</v>
          </cell>
        </row>
        <row r="130">
          <cell r="C130">
            <v>2</v>
          </cell>
        </row>
        <row r="131">
          <cell r="C131">
            <v>32</v>
          </cell>
        </row>
        <row r="132">
          <cell r="C132">
            <v>44</v>
          </cell>
        </row>
        <row r="133">
          <cell r="C133">
            <v>1</v>
          </cell>
        </row>
        <row r="134">
          <cell r="C134">
            <v>10</v>
          </cell>
        </row>
        <row r="135">
          <cell r="C135">
            <v>0</v>
          </cell>
        </row>
        <row r="136">
          <cell r="C136">
            <v>12</v>
          </cell>
        </row>
        <row r="137">
          <cell r="C137">
            <v>35</v>
          </cell>
        </row>
        <row r="138">
          <cell r="C138">
            <v>0</v>
          </cell>
        </row>
        <row r="139">
          <cell r="C139">
            <v>0</v>
          </cell>
        </row>
        <row r="140">
          <cell r="C140">
            <v>5</v>
          </cell>
        </row>
        <row r="141">
          <cell r="C141">
            <v>42</v>
          </cell>
        </row>
        <row r="142">
          <cell r="C142">
            <v>5</v>
          </cell>
        </row>
        <row r="143">
          <cell r="C143">
            <v>23</v>
          </cell>
        </row>
        <row r="144">
          <cell r="C144">
            <v>23</v>
          </cell>
        </row>
        <row r="145">
          <cell r="C145">
            <v>4</v>
          </cell>
        </row>
        <row r="146">
          <cell r="C146">
            <v>46</v>
          </cell>
        </row>
        <row r="147">
          <cell r="C147">
            <v>2</v>
          </cell>
        </row>
        <row r="148">
          <cell r="C148">
            <v>132</v>
          </cell>
        </row>
        <row r="151">
          <cell r="C151">
            <v>0</v>
          </cell>
        </row>
        <row r="152">
          <cell r="C152">
            <v>8</v>
          </cell>
        </row>
        <row r="153">
          <cell r="C153">
            <v>25</v>
          </cell>
        </row>
        <row r="154">
          <cell r="C154">
            <v>2</v>
          </cell>
        </row>
        <row r="155">
          <cell r="C155">
            <v>7</v>
          </cell>
        </row>
        <row r="156">
          <cell r="C156">
            <v>21</v>
          </cell>
        </row>
        <row r="157">
          <cell r="C157">
            <v>19</v>
          </cell>
        </row>
        <row r="158">
          <cell r="C158">
            <v>97</v>
          </cell>
        </row>
        <row r="159">
          <cell r="C159">
            <v>159</v>
          </cell>
        </row>
        <row r="160">
          <cell r="C160">
            <v>0</v>
          </cell>
        </row>
        <row r="161">
          <cell r="C161">
            <v>2</v>
          </cell>
        </row>
        <row r="162">
          <cell r="C162">
            <v>2</v>
          </cell>
        </row>
        <row r="163">
          <cell r="C163">
            <v>1</v>
          </cell>
        </row>
        <row r="164">
          <cell r="C164">
            <v>28</v>
          </cell>
        </row>
        <row r="165">
          <cell r="C165">
            <v>46</v>
          </cell>
        </row>
        <row r="166">
          <cell r="C166">
            <v>4</v>
          </cell>
        </row>
        <row r="167">
          <cell r="C167">
            <v>0</v>
          </cell>
        </row>
        <row r="168">
          <cell r="C168">
            <v>95</v>
          </cell>
        </row>
        <row r="169">
          <cell r="C169">
            <v>15</v>
          </cell>
        </row>
        <row r="170">
          <cell r="C170">
            <v>8</v>
          </cell>
        </row>
        <row r="171">
          <cell r="C171">
            <v>3</v>
          </cell>
        </row>
        <row r="172">
          <cell r="C172">
            <v>1</v>
          </cell>
        </row>
        <row r="173">
          <cell r="C173">
            <v>0</v>
          </cell>
        </row>
        <row r="174">
          <cell r="C174">
            <v>2</v>
          </cell>
        </row>
        <row r="175">
          <cell r="C175">
            <v>210</v>
          </cell>
        </row>
        <row r="176">
          <cell r="C176">
            <v>38</v>
          </cell>
        </row>
        <row r="177">
          <cell r="C177">
            <v>36</v>
          </cell>
        </row>
        <row r="178">
          <cell r="C178">
            <v>1</v>
          </cell>
        </row>
        <row r="180">
          <cell r="C180">
            <v>8</v>
          </cell>
        </row>
        <row r="181">
          <cell r="C181">
            <v>0</v>
          </cell>
        </row>
        <row r="182">
          <cell r="C182">
            <v>0</v>
          </cell>
        </row>
        <row r="183">
          <cell r="C183">
            <v>0</v>
          </cell>
        </row>
        <row r="184">
          <cell r="C184">
            <v>90</v>
          </cell>
        </row>
        <row r="185">
          <cell r="C185">
            <v>12</v>
          </cell>
        </row>
        <row r="187">
          <cell r="C187">
            <v>0</v>
          </cell>
        </row>
        <row r="188">
          <cell r="C188">
            <v>0</v>
          </cell>
        </row>
        <row r="189">
          <cell r="C189">
            <v>0</v>
          </cell>
        </row>
        <row r="190">
          <cell r="C190">
            <v>0</v>
          </cell>
        </row>
        <row r="191">
          <cell r="C191">
            <v>0</v>
          </cell>
        </row>
        <row r="192">
          <cell r="C192">
            <v>0</v>
          </cell>
        </row>
        <row r="193">
          <cell r="C193">
            <v>0</v>
          </cell>
        </row>
        <row r="194">
          <cell r="C194">
            <v>0</v>
          </cell>
        </row>
        <row r="197">
          <cell r="C197">
            <v>1</v>
          </cell>
        </row>
        <row r="198">
          <cell r="C198">
            <v>0</v>
          </cell>
        </row>
        <row r="199">
          <cell r="C199">
            <v>0</v>
          </cell>
        </row>
        <row r="200">
          <cell r="C200">
            <v>135</v>
          </cell>
        </row>
        <row r="203">
          <cell r="C203">
            <v>35</v>
          </cell>
        </row>
        <row r="204">
          <cell r="C204">
            <v>14</v>
          </cell>
        </row>
        <row r="205">
          <cell r="C205">
            <v>31</v>
          </cell>
        </row>
        <row r="206">
          <cell r="C206">
            <v>53</v>
          </cell>
        </row>
        <row r="207">
          <cell r="C207">
            <v>4</v>
          </cell>
        </row>
        <row r="208">
          <cell r="C208">
            <v>3</v>
          </cell>
        </row>
        <row r="209">
          <cell r="C209">
            <v>1</v>
          </cell>
        </row>
        <row r="210">
          <cell r="C210">
            <v>100</v>
          </cell>
        </row>
        <row r="213">
          <cell r="C213">
            <v>74</v>
          </cell>
        </row>
        <row r="214">
          <cell r="C214">
            <v>94</v>
          </cell>
        </row>
        <row r="215">
          <cell r="C215">
            <v>0</v>
          </cell>
        </row>
        <row r="216">
          <cell r="C216">
            <v>0</v>
          </cell>
        </row>
        <row r="217">
          <cell r="C217">
            <v>29</v>
          </cell>
        </row>
        <row r="218">
          <cell r="C218">
            <v>4</v>
          </cell>
        </row>
        <row r="219">
          <cell r="C219">
            <v>7</v>
          </cell>
        </row>
        <row r="220">
          <cell r="C220">
            <v>24</v>
          </cell>
        </row>
        <row r="222">
          <cell r="C222">
            <v>1677</v>
          </cell>
        </row>
        <row r="224">
          <cell r="C224">
            <v>54940</v>
          </cell>
        </row>
        <row r="226">
          <cell r="C226">
            <v>482</v>
          </cell>
        </row>
      </sheetData>
      <sheetData sheetId="1"/>
      <sheetData sheetId="2" refreshError="1"/>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DE JUL-08 "/>
      <sheetName val="top 20 us JUL-08"/>
      <sheetName val="JUL-08"/>
      <sheetName val="JUL-08 Summary"/>
      <sheetName val="CODE AUG-08 "/>
      <sheetName val="Top 20 US AUG-08"/>
      <sheetName val="AUG-08"/>
      <sheetName val="AUG-08 Summary"/>
      <sheetName val="CODE SEP-08 "/>
      <sheetName val="Top 20 US SEP-08"/>
      <sheetName val="SEP-08"/>
      <sheetName val="SEP-08 Summary"/>
      <sheetName val="CODE- OCT 2008"/>
      <sheetName val="Top 20 US OCT-08"/>
      <sheetName val="OCT-08"/>
      <sheetName val="OCT-08 Summary"/>
      <sheetName val="CODE NOV-08 "/>
      <sheetName val="Top 20 US NOV-08"/>
      <sheetName val="NOV-08"/>
      <sheetName val="NOV-08 Summary"/>
      <sheetName val="CODE DEC-08 "/>
      <sheetName val="Top 20 US DEC-08"/>
      <sheetName val="DEC-08"/>
      <sheetName val="DEC-08 Summary"/>
      <sheetName val="CODE JAN-09"/>
      <sheetName val="Top 20 US JAN-09"/>
      <sheetName val="JAN-09 OLD"/>
      <sheetName val="JAN-09 Summary OLD"/>
      <sheetName val="JAN-09 SUMMARY NEW"/>
      <sheetName val="Top 20 US FEB-09"/>
      <sheetName val="JAN-09 NEW"/>
      <sheetName val="CODE  FEB-09"/>
      <sheetName val="FEB-09"/>
      <sheetName val="FEB-09 Summary"/>
      <sheetName val="CODE MAR-09"/>
      <sheetName val="Top 20 US MAR-09"/>
      <sheetName val="MAR-09"/>
      <sheetName val="MAR-09 Summary"/>
      <sheetName val="CODE APR-09"/>
      <sheetName val="Top 20 US APR-09"/>
      <sheetName val="APR-09"/>
      <sheetName val="APR-09 Summary"/>
      <sheetName val="CODE MAY-09"/>
      <sheetName val="Top 20 US MAY-09"/>
      <sheetName val="MAY-09"/>
      <sheetName val="MAY-09 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B10">
            <v>1977</v>
          </cell>
        </row>
        <row r="11">
          <cell r="B11">
            <v>118</v>
          </cell>
        </row>
        <row r="12">
          <cell r="B12">
            <v>637</v>
          </cell>
        </row>
        <row r="13">
          <cell r="B13">
            <v>512</v>
          </cell>
        </row>
        <row r="14">
          <cell r="B14">
            <v>2181</v>
          </cell>
        </row>
        <row r="15">
          <cell r="B15">
            <v>2220</v>
          </cell>
        </row>
        <row r="16">
          <cell r="B16">
            <v>964</v>
          </cell>
        </row>
        <row r="17">
          <cell r="B17">
            <v>179</v>
          </cell>
        </row>
        <row r="18">
          <cell r="B18">
            <v>8653</v>
          </cell>
        </row>
        <row r="19">
          <cell r="B19">
            <v>16093</v>
          </cell>
        </row>
        <row r="20">
          <cell r="B20">
            <v>1432</v>
          </cell>
        </row>
        <row r="21">
          <cell r="B21">
            <v>3678</v>
          </cell>
        </row>
        <row r="22">
          <cell r="B22">
            <v>161</v>
          </cell>
        </row>
        <row r="23">
          <cell r="B23">
            <v>261</v>
          </cell>
        </row>
        <row r="24">
          <cell r="B24">
            <v>1799</v>
          </cell>
        </row>
        <row r="25">
          <cell r="B25">
            <v>1428</v>
          </cell>
        </row>
        <row r="26">
          <cell r="B26">
            <v>318</v>
          </cell>
        </row>
        <row r="29">
          <cell r="B29">
            <v>668</v>
          </cell>
        </row>
        <row r="30">
          <cell r="B30">
            <v>795</v>
          </cell>
        </row>
        <row r="31">
          <cell r="B31">
            <v>15413</v>
          </cell>
        </row>
        <row r="32">
          <cell r="B32">
            <v>4502</v>
          </cell>
        </row>
        <row r="33">
          <cell r="B33">
            <v>350</v>
          </cell>
        </row>
        <row r="34">
          <cell r="B34">
            <v>492</v>
          </cell>
        </row>
        <row r="35">
          <cell r="B35">
            <v>268</v>
          </cell>
        </row>
        <row r="36">
          <cell r="B36">
            <v>185</v>
          </cell>
        </row>
        <row r="37">
          <cell r="B37">
            <v>1636</v>
          </cell>
        </row>
        <row r="38">
          <cell r="B38">
            <v>337</v>
          </cell>
        </row>
        <row r="39">
          <cell r="B39">
            <v>453</v>
          </cell>
        </row>
        <row r="40">
          <cell r="B40">
            <v>1214</v>
          </cell>
        </row>
        <row r="41">
          <cell r="B41">
            <v>5485</v>
          </cell>
        </row>
        <row r="44">
          <cell r="B44">
            <v>99</v>
          </cell>
        </row>
        <row r="45">
          <cell r="B45">
            <v>837</v>
          </cell>
        </row>
        <row r="46">
          <cell r="B46">
            <v>6773</v>
          </cell>
        </row>
        <row r="47">
          <cell r="B47">
            <v>1141</v>
          </cell>
        </row>
        <row r="48">
          <cell r="B48">
            <v>68</v>
          </cell>
        </row>
        <row r="49">
          <cell r="B49">
            <v>109</v>
          </cell>
        </row>
        <row r="50">
          <cell r="B50">
            <v>5258</v>
          </cell>
        </row>
        <row r="51">
          <cell r="B51">
            <v>327</v>
          </cell>
        </row>
        <row r="52">
          <cell r="B52">
            <v>318</v>
          </cell>
        </row>
        <row r="53">
          <cell r="B53">
            <v>944</v>
          </cell>
        </row>
        <row r="54">
          <cell r="B54">
            <v>975</v>
          </cell>
        </row>
        <row r="55">
          <cell r="B55">
            <v>94</v>
          </cell>
        </row>
        <row r="56">
          <cell r="B56">
            <v>164</v>
          </cell>
        </row>
        <row r="57">
          <cell r="B57">
            <v>343</v>
          </cell>
        </row>
        <row r="58">
          <cell r="B58">
            <v>48</v>
          </cell>
        </row>
        <row r="59">
          <cell r="B59">
            <v>366</v>
          </cell>
        </row>
        <row r="60">
          <cell r="B60">
            <v>155</v>
          </cell>
        </row>
        <row r="61">
          <cell r="B61">
            <v>548</v>
          </cell>
        </row>
        <row r="62">
          <cell r="B62">
            <v>2823</v>
          </cell>
        </row>
        <row r="63">
          <cell r="B63">
            <v>644</v>
          </cell>
        </row>
        <row r="64">
          <cell r="B64">
            <v>71</v>
          </cell>
        </row>
        <row r="66">
          <cell r="B66">
            <v>1642</v>
          </cell>
        </row>
        <row r="67">
          <cell r="B67">
            <v>833</v>
          </cell>
        </row>
        <row r="69">
          <cell r="B69">
            <v>943</v>
          </cell>
        </row>
        <row r="74">
          <cell r="B74">
            <v>0</v>
          </cell>
        </row>
        <row r="75">
          <cell r="B75">
            <v>8</v>
          </cell>
        </row>
        <row r="76">
          <cell r="B76">
            <v>36</v>
          </cell>
        </row>
        <row r="77">
          <cell r="B77">
            <v>0</v>
          </cell>
        </row>
        <row r="78">
          <cell r="B78">
            <v>0</v>
          </cell>
        </row>
        <row r="79">
          <cell r="B79">
            <v>21</v>
          </cell>
        </row>
        <row r="80">
          <cell r="B80">
            <v>14</v>
          </cell>
        </row>
        <row r="81">
          <cell r="B81">
            <v>114</v>
          </cell>
        </row>
        <row r="82">
          <cell r="B82">
            <v>209</v>
          </cell>
        </row>
        <row r="83">
          <cell r="B83">
            <v>1</v>
          </cell>
        </row>
        <row r="84">
          <cell r="B84">
            <v>7</v>
          </cell>
        </row>
        <row r="85">
          <cell r="B85">
            <v>0</v>
          </cell>
        </row>
        <row r="86">
          <cell r="B86">
            <v>0</v>
          </cell>
        </row>
        <row r="87">
          <cell r="B87">
            <v>22</v>
          </cell>
        </row>
        <row r="88">
          <cell r="B88">
            <v>52</v>
          </cell>
        </row>
        <row r="89">
          <cell r="B89">
            <v>15</v>
          </cell>
        </row>
        <row r="90">
          <cell r="B90">
            <v>0</v>
          </cell>
        </row>
        <row r="91">
          <cell r="B91">
            <v>70</v>
          </cell>
        </row>
        <row r="92">
          <cell r="B92">
            <v>22</v>
          </cell>
        </row>
        <row r="93">
          <cell r="B93">
            <v>2</v>
          </cell>
        </row>
        <row r="94">
          <cell r="B94">
            <v>1</v>
          </cell>
        </row>
        <row r="95">
          <cell r="B95">
            <v>0</v>
          </cell>
        </row>
        <row r="96">
          <cell r="B96">
            <v>0</v>
          </cell>
        </row>
        <row r="97">
          <cell r="B97">
            <v>0</v>
          </cell>
        </row>
        <row r="98">
          <cell r="B98">
            <v>479</v>
          </cell>
        </row>
        <row r="99">
          <cell r="B99">
            <v>50</v>
          </cell>
        </row>
        <row r="100">
          <cell r="B100">
            <v>43</v>
          </cell>
        </row>
        <row r="101">
          <cell r="B101">
            <v>3</v>
          </cell>
        </row>
        <row r="103">
          <cell r="B103">
            <v>33</v>
          </cell>
        </row>
        <row r="104">
          <cell r="B104">
            <v>0</v>
          </cell>
        </row>
        <row r="105">
          <cell r="B105">
            <v>0</v>
          </cell>
        </row>
        <row r="106">
          <cell r="B106">
            <v>0</v>
          </cell>
        </row>
        <row r="107">
          <cell r="B107">
            <v>107</v>
          </cell>
        </row>
        <row r="108">
          <cell r="B108">
            <v>90</v>
          </cell>
        </row>
        <row r="110">
          <cell r="B110">
            <v>0</v>
          </cell>
        </row>
        <row r="111">
          <cell r="B111">
            <v>1</v>
          </cell>
        </row>
        <row r="112">
          <cell r="B112">
            <v>0</v>
          </cell>
        </row>
        <row r="113">
          <cell r="B113">
            <v>0</v>
          </cell>
        </row>
        <row r="114">
          <cell r="B114">
            <v>0</v>
          </cell>
        </row>
        <row r="115">
          <cell r="B115">
            <v>0</v>
          </cell>
        </row>
        <row r="116">
          <cell r="B116">
            <v>1</v>
          </cell>
        </row>
        <row r="117">
          <cell r="B117">
            <v>0</v>
          </cell>
        </row>
        <row r="119">
          <cell r="B119">
            <v>7</v>
          </cell>
        </row>
        <row r="120">
          <cell r="B120">
            <v>0</v>
          </cell>
        </row>
        <row r="121">
          <cell r="B121">
            <v>0</v>
          </cell>
        </row>
        <row r="122">
          <cell r="B122">
            <v>710</v>
          </cell>
        </row>
        <row r="126">
          <cell r="B126">
            <v>726</v>
          </cell>
        </row>
        <row r="129">
          <cell r="B129">
            <v>2</v>
          </cell>
        </row>
        <row r="130">
          <cell r="B130">
            <v>46</v>
          </cell>
        </row>
        <row r="131">
          <cell r="B131">
            <v>13</v>
          </cell>
        </row>
        <row r="132">
          <cell r="B132">
            <v>25</v>
          </cell>
        </row>
        <row r="133">
          <cell r="B133">
            <v>9</v>
          </cell>
        </row>
        <row r="134">
          <cell r="B134">
            <v>3</v>
          </cell>
        </row>
        <row r="135">
          <cell r="B135">
            <v>72</v>
          </cell>
        </row>
        <row r="136">
          <cell r="B136">
            <v>45</v>
          </cell>
        </row>
        <row r="139">
          <cell r="B139">
            <v>127</v>
          </cell>
        </row>
        <row r="140">
          <cell r="B140">
            <v>14</v>
          </cell>
        </row>
        <row r="141">
          <cell r="B141">
            <v>149</v>
          </cell>
        </row>
        <row r="142">
          <cell r="B142">
            <v>42</v>
          </cell>
        </row>
        <row r="143">
          <cell r="B143">
            <v>133</v>
          </cell>
        </row>
        <row r="144">
          <cell r="B144">
            <v>17</v>
          </cell>
        </row>
        <row r="145">
          <cell r="B145">
            <v>0</v>
          </cell>
        </row>
        <row r="146">
          <cell r="B146">
            <v>0</v>
          </cell>
        </row>
        <row r="147">
          <cell r="B147">
            <v>0</v>
          </cell>
        </row>
        <row r="148">
          <cell r="B148">
            <v>15</v>
          </cell>
        </row>
        <row r="149">
          <cell r="B149">
            <v>6</v>
          </cell>
        </row>
        <row r="150">
          <cell r="B150">
            <v>5</v>
          </cell>
        </row>
        <row r="151">
          <cell r="B151">
            <v>185</v>
          </cell>
        </row>
        <row r="152">
          <cell r="B152">
            <v>23</v>
          </cell>
        </row>
        <row r="155">
          <cell r="B155">
            <v>0</v>
          </cell>
        </row>
        <row r="156">
          <cell r="B156">
            <v>447</v>
          </cell>
        </row>
        <row r="159">
          <cell r="B159">
            <v>65</v>
          </cell>
        </row>
        <row r="160">
          <cell r="B160">
            <v>11</v>
          </cell>
        </row>
        <row r="161">
          <cell r="B161">
            <v>52</v>
          </cell>
        </row>
        <row r="163">
          <cell r="B163">
            <v>0</v>
          </cell>
        </row>
        <row r="164">
          <cell r="B164">
            <v>0</v>
          </cell>
        </row>
        <row r="165">
          <cell r="B165">
            <v>56</v>
          </cell>
        </row>
        <row r="166">
          <cell r="B166">
            <v>6</v>
          </cell>
        </row>
        <row r="167">
          <cell r="B167">
            <v>470</v>
          </cell>
        </row>
        <row r="169">
          <cell r="B169">
            <v>58</v>
          </cell>
        </row>
        <row r="170">
          <cell r="B170">
            <v>115</v>
          </cell>
        </row>
        <row r="171">
          <cell r="B171">
            <v>18</v>
          </cell>
        </row>
        <row r="172">
          <cell r="B172">
            <v>74</v>
          </cell>
        </row>
        <row r="173">
          <cell r="B173">
            <v>10</v>
          </cell>
        </row>
        <row r="174">
          <cell r="B174">
            <v>11</v>
          </cell>
        </row>
        <row r="175">
          <cell r="B175">
            <v>18</v>
          </cell>
        </row>
        <row r="176">
          <cell r="B176">
            <v>4</v>
          </cell>
        </row>
        <row r="177">
          <cell r="B177">
            <v>106</v>
          </cell>
        </row>
        <row r="178">
          <cell r="B178">
            <v>2</v>
          </cell>
        </row>
        <row r="179">
          <cell r="B179">
            <v>10</v>
          </cell>
        </row>
        <row r="180">
          <cell r="B180">
            <v>82</v>
          </cell>
        </row>
        <row r="181">
          <cell r="B181">
            <v>1</v>
          </cell>
        </row>
        <row r="183">
          <cell r="B183">
            <v>16</v>
          </cell>
        </row>
        <row r="184">
          <cell r="B184">
            <v>0</v>
          </cell>
        </row>
        <row r="185">
          <cell r="B185">
            <v>13</v>
          </cell>
        </row>
        <row r="186">
          <cell r="B186">
            <v>17</v>
          </cell>
        </row>
        <row r="187">
          <cell r="B187">
            <v>0</v>
          </cell>
        </row>
        <row r="188">
          <cell r="B188">
            <v>0</v>
          </cell>
        </row>
        <row r="189">
          <cell r="B189">
            <v>0</v>
          </cell>
        </row>
        <row r="190">
          <cell r="B190">
            <v>34</v>
          </cell>
        </row>
        <row r="191">
          <cell r="B191">
            <v>6</v>
          </cell>
        </row>
        <row r="192">
          <cell r="B192">
            <v>23</v>
          </cell>
        </row>
        <row r="193">
          <cell r="B193">
            <v>17</v>
          </cell>
        </row>
        <row r="194">
          <cell r="B194">
            <v>2</v>
          </cell>
        </row>
        <row r="195">
          <cell r="B195">
            <v>26</v>
          </cell>
        </row>
        <row r="196">
          <cell r="B196">
            <v>0</v>
          </cell>
        </row>
        <row r="197">
          <cell r="B197">
            <v>161</v>
          </cell>
        </row>
        <row r="200">
          <cell r="B200">
            <v>12</v>
          </cell>
        </row>
        <row r="201">
          <cell r="B201">
            <v>4</v>
          </cell>
        </row>
        <row r="202">
          <cell r="B202">
            <v>36</v>
          </cell>
        </row>
        <row r="203">
          <cell r="B203">
            <v>53</v>
          </cell>
        </row>
        <row r="204">
          <cell r="B204">
            <v>8</v>
          </cell>
        </row>
        <row r="205">
          <cell r="B205">
            <v>0</v>
          </cell>
        </row>
        <row r="206">
          <cell r="B206">
            <v>0</v>
          </cell>
        </row>
        <row r="207">
          <cell r="B207">
            <v>66</v>
          </cell>
        </row>
        <row r="210">
          <cell r="B210">
            <v>80</v>
          </cell>
        </row>
        <row r="211">
          <cell r="B211">
            <v>97</v>
          </cell>
        </row>
        <row r="212">
          <cell r="B212">
            <v>1</v>
          </cell>
        </row>
        <row r="213">
          <cell r="B213">
            <v>0</v>
          </cell>
        </row>
        <row r="214">
          <cell r="B214">
            <v>20</v>
          </cell>
        </row>
        <row r="215">
          <cell r="B215">
            <v>11</v>
          </cell>
        </row>
        <row r="216">
          <cell r="B216">
            <v>6</v>
          </cell>
        </row>
        <row r="217">
          <cell r="B217">
            <v>12</v>
          </cell>
        </row>
        <row r="219">
          <cell r="B219">
            <v>1131</v>
          </cell>
        </row>
        <row r="221">
          <cell r="B221">
            <v>455</v>
          </cell>
        </row>
        <row r="223">
          <cell r="B223">
            <v>57108</v>
          </cell>
        </row>
      </sheetData>
      <sheetData sheetId="45"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ODE APRIL-10"/>
      <sheetName val="APRIL-10"/>
      <sheetName val="APRIL-10 Summary"/>
      <sheetName val="Top 20 US APRIL-10"/>
    </sheetNames>
    <sheetDataSet>
      <sheetData sheetId="0"/>
      <sheetData sheetId="1">
        <row r="10">
          <cell r="H10">
            <v>23216.259536277263</v>
          </cell>
          <cell r="I10">
            <v>22250</v>
          </cell>
          <cell r="N10">
            <v>12179.438519026784</v>
          </cell>
          <cell r="O10">
            <v>11941</v>
          </cell>
        </row>
        <row r="11">
          <cell r="H11">
            <v>6364.1804751167065</v>
          </cell>
          <cell r="I11">
            <v>3829</v>
          </cell>
          <cell r="N11">
            <v>4892.8548375641431</v>
          </cell>
          <cell r="O11">
            <v>2737</v>
          </cell>
        </row>
        <row r="12">
          <cell r="H12">
            <v>7679.2563494020633</v>
          </cell>
          <cell r="I12">
            <v>7674</v>
          </cell>
          <cell r="N12">
            <v>3906.9533016811574</v>
          </cell>
          <cell r="O12">
            <v>3966</v>
          </cell>
        </row>
        <row r="13">
          <cell r="H13">
            <v>4284.1446295021769</v>
          </cell>
          <cell r="I13">
            <v>3910</v>
          </cell>
          <cell r="N13">
            <v>3037.3519720606155</v>
          </cell>
          <cell r="O13">
            <v>2858</v>
          </cell>
        </row>
        <row r="14">
          <cell r="H14">
            <v>19936.806613163048</v>
          </cell>
          <cell r="I14">
            <v>19216</v>
          </cell>
          <cell r="N14">
            <v>9110.7963406381514</v>
          </cell>
          <cell r="O14">
            <v>8112</v>
          </cell>
        </row>
        <row r="15">
          <cell r="H15">
            <v>36801.703363506305</v>
          </cell>
          <cell r="I15">
            <v>33874</v>
          </cell>
          <cell r="N15">
            <v>20971.58068997322</v>
          </cell>
          <cell r="O15">
            <v>18995</v>
          </cell>
        </row>
        <row r="16">
          <cell r="H16">
            <v>13967.745709239107</v>
          </cell>
          <cell r="I16">
            <v>12655</v>
          </cell>
          <cell r="N16">
            <v>8266.1457526031281</v>
          </cell>
          <cell r="O16">
            <v>7138</v>
          </cell>
        </row>
        <row r="17">
          <cell r="H17">
            <v>4569.4323347545878</v>
          </cell>
          <cell r="I17">
            <v>4031</v>
          </cell>
          <cell r="N17">
            <v>3066.1167730337424</v>
          </cell>
          <cell r="O17">
            <v>2612</v>
          </cell>
        </row>
        <row r="18">
          <cell r="H18">
            <v>100429.10675448757</v>
          </cell>
          <cell r="I18">
            <v>95278</v>
          </cell>
          <cell r="N18">
            <v>43926.335397060895</v>
          </cell>
          <cell r="O18">
            <v>41385</v>
          </cell>
        </row>
        <row r="19">
          <cell r="H19">
            <v>175359.25443578479</v>
          </cell>
          <cell r="I19">
            <v>170239</v>
          </cell>
          <cell r="N19">
            <v>83094.3391959609</v>
          </cell>
          <cell r="O19">
            <v>77046</v>
          </cell>
        </row>
        <row r="20">
          <cell r="H20">
            <v>16877.225499643821</v>
          </cell>
          <cell r="I20">
            <v>15800</v>
          </cell>
          <cell r="N20">
            <v>8964.2373100775912</v>
          </cell>
          <cell r="O20">
            <v>7572</v>
          </cell>
        </row>
        <row r="21">
          <cell r="H21">
            <v>36763.986267720924</v>
          </cell>
          <cell r="I21">
            <v>35711</v>
          </cell>
          <cell r="N21">
            <v>17286.30824246112</v>
          </cell>
          <cell r="O21">
            <v>16359</v>
          </cell>
        </row>
        <row r="22">
          <cell r="H22">
            <v>2861.2658348586483</v>
          </cell>
          <cell r="I22">
            <v>2704</v>
          </cell>
          <cell r="N22">
            <v>1667.3299580090968</v>
          </cell>
          <cell r="O22">
            <v>1567</v>
          </cell>
        </row>
        <row r="23">
          <cell r="H23">
            <v>2232.3560230789085</v>
          </cell>
          <cell r="I23">
            <v>2009</v>
          </cell>
          <cell r="N23">
            <v>1252.4829318414183</v>
          </cell>
          <cell r="O23">
            <v>1279</v>
          </cell>
        </row>
        <row r="24">
          <cell r="H24">
            <v>24156.849455141069</v>
          </cell>
          <cell r="I24">
            <v>22424</v>
          </cell>
          <cell r="N24">
            <v>11285.258332557762</v>
          </cell>
          <cell r="O24">
            <v>10406</v>
          </cell>
        </row>
        <row r="25">
          <cell r="H25">
            <v>11984.364764184138</v>
          </cell>
          <cell r="I25">
            <v>11820</v>
          </cell>
          <cell r="N25">
            <v>5649.8333799954207</v>
          </cell>
          <cell r="O25">
            <v>4743</v>
          </cell>
        </row>
        <row r="26">
          <cell r="H26">
            <v>1303.9517665903124</v>
          </cell>
          <cell r="I26">
            <v>1248</v>
          </cell>
          <cell r="N26">
            <v>536.32708661079357</v>
          </cell>
          <cell r="O26">
            <v>456</v>
          </cell>
        </row>
        <row r="29">
          <cell r="H29">
            <v>5003.3458899265215</v>
          </cell>
          <cell r="I29">
            <v>4194</v>
          </cell>
          <cell r="N29">
            <v>2038.9240112629409</v>
          </cell>
          <cell r="O29">
            <v>1862</v>
          </cell>
        </row>
        <row r="30">
          <cell r="H30">
            <v>2367.4563530087844</v>
          </cell>
          <cell r="I30">
            <v>2219</v>
          </cell>
          <cell r="N30">
            <v>1226.4622592868977</v>
          </cell>
          <cell r="O30">
            <v>1045</v>
          </cell>
        </row>
        <row r="31">
          <cell r="H31">
            <v>153901.7958504672</v>
          </cell>
          <cell r="I31">
            <v>151944</v>
          </cell>
          <cell r="N31">
            <v>63665.81240207595</v>
          </cell>
          <cell r="O31">
            <v>58944</v>
          </cell>
        </row>
        <row r="32">
          <cell r="H32">
            <v>41412.28104709748</v>
          </cell>
          <cell r="I32">
            <v>40048</v>
          </cell>
          <cell r="N32">
            <v>17085.849754817475</v>
          </cell>
          <cell r="O32">
            <v>16343</v>
          </cell>
        </row>
        <row r="33">
          <cell r="H33">
            <v>3885.7979348954391</v>
          </cell>
          <cell r="I33">
            <v>3634</v>
          </cell>
          <cell r="N33">
            <v>1936.4952375527862</v>
          </cell>
          <cell r="O33">
            <v>1803</v>
          </cell>
        </row>
        <row r="34">
          <cell r="H34">
            <v>4593.2683822263871</v>
          </cell>
          <cell r="I34">
            <v>3976</v>
          </cell>
          <cell r="N34">
            <v>1545.7515220530267</v>
          </cell>
          <cell r="O34">
            <v>1907</v>
          </cell>
        </row>
        <row r="35">
          <cell r="H35">
            <v>1785.8675662716246</v>
          </cell>
          <cell r="I35">
            <v>1762</v>
          </cell>
          <cell r="N35">
            <v>894.07989503874796</v>
          </cell>
          <cell r="O35">
            <v>810</v>
          </cell>
        </row>
        <row r="36">
          <cell r="H36">
            <v>2203.7899651724265</v>
          </cell>
          <cell r="I36">
            <v>2064</v>
          </cell>
          <cell r="N36">
            <v>1087.9796359532052</v>
          </cell>
          <cell r="O36">
            <v>933</v>
          </cell>
        </row>
        <row r="37">
          <cell r="H37">
            <v>14977.603536764771</v>
          </cell>
          <cell r="I37">
            <v>14657</v>
          </cell>
          <cell r="N37">
            <v>7246.8335524030026</v>
          </cell>
          <cell r="O37">
            <v>6645</v>
          </cell>
        </row>
        <row r="38">
          <cell r="H38">
            <v>3684.103779016345</v>
          </cell>
          <cell r="I38">
            <v>3710</v>
          </cell>
          <cell r="N38">
            <v>1910.3705938674739</v>
          </cell>
          <cell r="O38">
            <v>1932</v>
          </cell>
        </row>
        <row r="39">
          <cell r="H39">
            <v>4844.0184506355508</v>
          </cell>
          <cell r="I39">
            <v>4896</v>
          </cell>
          <cell r="N39">
            <v>1958.8738156263555</v>
          </cell>
          <cell r="O39">
            <v>1832</v>
          </cell>
        </row>
        <row r="40">
          <cell r="H40">
            <v>8816.6078138555313</v>
          </cell>
          <cell r="I40">
            <v>8481</v>
          </cell>
          <cell r="N40">
            <v>4325.2890872955122</v>
          </cell>
          <cell r="O40">
            <v>4086</v>
          </cell>
        </row>
        <row r="41">
          <cell r="H41">
            <v>50985.799754618914</v>
          </cell>
          <cell r="I41">
            <v>46710</v>
          </cell>
          <cell r="N41">
            <v>22330.45218394911</v>
          </cell>
          <cell r="O41">
            <v>20542</v>
          </cell>
        </row>
        <row r="44">
          <cell r="H44">
            <v>1101.1304348374715</v>
          </cell>
          <cell r="I44">
            <v>1096</v>
          </cell>
          <cell r="N44">
            <v>521.8915309664485</v>
          </cell>
          <cell r="O44">
            <v>520</v>
          </cell>
        </row>
        <row r="45">
          <cell r="H45">
            <v>9191.090225759177</v>
          </cell>
          <cell r="I45">
            <v>9086</v>
          </cell>
          <cell r="N45">
            <v>4480.4071526256448</v>
          </cell>
          <cell r="O45">
            <v>4399</v>
          </cell>
        </row>
        <row r="46">
          <cell r="H46">
            <v>57978.082836108682</v>
          </cell>
          <cell r="I46">
            <v>55028</v>
          </cell>
          <cell r="N46">
            <v>25379.158059801248</v>
          </cell>
          <cell r="O46">
            <v>22920</v>
          </cell>
        </row>
        <row r="47">
          <cell r="H47">
            <v>10698.16730354534</v>
          </cell>
          <cell r="I47">
            <v>10586</v>
          </cell>
          <cell r="N47">
            <v>4782.3258946257874</v>
          </cell>
          <cell r="O47">
            <v>5019</v>
          </cell>
        </row>
        <row r="48">
          <cell r="H48">
            <v>625.82515669508336</v>
          </cell>
          <cell r="I48">
            <v>946</v>
          </cell>
          <cell r="N48">
            <v>252.12944920489781</v>
          </cell>
          <cell r="O48">
            <v>271</v>
          </cell>
        </row>
        <row r="49">
          <cell r="H49">
            <v>1025.2742490270393</v>
          </cell>
          <cell r="I49">
            <v>1096</v>
          </cell>
          <cell r="N49">
            <v>584.75037232489103</v>
          </cell>
          <cell r="O49">
            <v>681</v>
          </cell>
        </row>
        <row r="50">
          <cell r="H50">
            <v>49140.509907694039</v>
          </cell>
          <cell r="I50">
            <v>45930</v>
          </cell>
          <cell r="N50">
            <v>23152.01514950717</v>
          </cell>
          <cell r="O50">
            <v>21983</v>
          </cell>
        </row>
        <row r="51">
          <cell r="H51">
            <v>2754.8168899769989</v>
          </cell>
          <cell r="I51">
            <v>2655</v>
          </cell>
          <cell r="N51">
            <v>1753.8399288253029</v>
          </cell>
          <cell r="O51">
            <v>1513</v>
          </cell>
        </row>
        <row r="52">
          <cell r="H52">
            <v>2695.6782132310318</v>
          </cell>
          <cell r="I52">
            <v>2382</v>
          </cell>
          <cell r="N52">
            <v>1429.4307396797908</v>
          </cell>
          <cell r="O52">
            <v>1260</v>
          </cell>
        </row>
        <row r="53">
          <cell r="H53">
            <v>10521.566972407551</v>
          </cell>
          <cell r="I53">
            <v>9760</v>
          </cell>
          <cell r="N53">
            <v>6756.6353955034547</v>
          </cell>
          <cell r="O53">
            <v>5972</v>
          </cell>
        </row>
        <row r="54">
          <cell r="H54">
            <v>7377.4538028503466</v>
          </cell>
          <cell r="I54">
            <v>6703</v>
          </cell>
          <cell r="N54">
            <v>4199.0530202772388</v>
          </cell>
          <cell r="O54">
            <v>3697</v>
          </cell>
        </row>
        <row r="55">
          <cell r="H55">
            <v>1872.7047069185023</v>
          </cell>
          <cell r="I55">
            <v>1377</v>
          </cell>
          <cell r="N55">
            <v>780.83444113009557</v>
          </cell>
          <cell r="O55">
            <v>753</v>
          </cell>
        </row>
        <row r="56">
          <cell r="H56">
            <v>1785.2954730632553</v>
          </cell>
          <cell r="I56">
            <v>1774</v>
          </cell>
          <cell r="N56">
            <v>976.03869331227793</v>
          </cell>
          <cell r="O56">
            <v>881</v>
          </cell>
        </row>
        <row r="57">
          <cell r="H57">
            <v>4044.9223638600643</v>
          </cell>
          <cell r="I57">
            <v>3475</v>
          </cell>
          <cell r="N57">
            <v>2255.7471459418757</v>
          </cell>
          <cell r="O57">
            <v>1705</v>
          </cell>
        </row>
        <row r="58">
          <cell r="H58">
            <v>442.28483197658915</v>
          </cell>
          <cell r="I58">
            <v>641</v>
          </cell>
          <cell r="N58">
            <v>210.28483197658915</v>
          </cell>
          <cell r="O58">
            <v>295</v>
          </cell>
        </row>
        <row r="59">
          <cell r="H59">
            <v>4027.9651153020841</v>
          </cell>
          <cell r="I59">
            <v>4105</v>
          </cell>
          <cell r="N59">
            <v>1633.9175251147153</v>
          </cell>
          <cell r="O59">
            <v>1533</v>
          </cell>
        </row>
        <row r="60">
          <cell r="H60">
            <v>472.9535024905345</v>
          </cell>
          <cell r="I60">
            <v>472</v>
          </cell>
          <cell r="N60">
            <v>266.81254018114186</v>
          </cell>
          <cell r="O60">
            <v>285</v>
          </cell>
        </row>
        <row r="61">
          <cell r="H61">
            <v>3740.4182888100031</v>
          </cell>
          <cell r="I61">
            <v>3834</v>
          </cell>
          <cell r="N61">
            <v>1971.6413096913163</v>
          </cell>
          <cell r="O61">
            <v>1896</v>
          </cell>
        </row>
        <row r="62">
          <cell r="H62">
            <v>19085.250371261256</v>
          </cell>
          <cell r="I62">
            <v>17847</v>
          </cell>
          <cell r="N62">
            <v>8972.5551913200597</v>
          </cell>
          <cell r="O62">
            <v>7899</v>
          </cell>
        </row>
        <row r="63">
          <cell r="H63">
            <v>9930.7298131833395</v>
          </cell>
          <cell r="I63">
            <v>9842</v>
          </cell>
          <cell r="N63">
            <v>6398.5524917277262</v>
          </cell>
          <cell r="O63">
            <v>5955</v>
          </cell>
        </row>
        <row r="64">
          <cell r="H64">
            <v>486.32671645720637</v>
          </cell>
          <cell r="I64">
            <v>452</v>
          </cell>
          <cell r="N64">
            <v>241.40759929388548</v>
          </cell>
          <cell r="O64">
            <v>228</v>
          </cell>
        </row>
        <row r="66">
          <cell r="H66">
            <v>11564.060650400135</v>
          </cell>
          <cell r="I66">
            <v>9966</v>
          </cell>
          <cell r="N66">
            <v>2508.8415268941585</v>
          </cell>
          <cell r="O66">
            <v>5598</v>
          </cell>
        </row>
        <row r="67">
          <cell r="H67">
            <v>21684.86603773585</v>
          </cell>
          <cell r="I67">
            <v>2476</v>
          </cell>
          <cell r="N67">
            <v>9654.8660377358501</v>
          </cell>
          <cell r="O67">
            <v>1085</v>
          </cell>
        </row>
        <row r="69">
          <cell r="H69">
            <v>16966</v>
          </cell>
          <cell r="I69">
            <v>13530</v>
          </cell>
          <cell r="N69">
            <v>10094</v>
          </cell>
          <cell r="O69">
            <v>7860</v>
          </cell>
        </row>
        <row r="74">
          <cell r="H74">
            <v>54</v>
          </cell>
          <cell r="I74">
            <v>33</v>
          </cell>
          <cell r="N74">
            <v>34</v>
          </cell>
          <cell r="O74">
            <v>33</v>
          </cell>
        </row>
        <row r="75">
          <cell r="H75">
            <v>239</v>
          </cell>
          <cell r="I75">
            <v>197</v>
          </cell>
          <cell r="N75">
            <v>121</v>
          </cell>
          <cell r="O75">
            <v>85</v>
          </cell>
        </row>
        <row r="76">
          <cell r="H76">
            <v>592</v>
          </cell>
          <cell r="I76">
            <v>433</v>
          </cell>
          <cell r="N76">
            <v>394</v>
          </cell>
          <cell r="O76">
            <v>300</v>
          </cell>
        </row>
        <row r="77">
          <cell r="H77">
            <v>24</v>
          </cell>
          <cell r="I77">
            <v>16</v>
          </cell>
          <cell r="N77">
            <v>20</v>
          </cell>
          <cell r="O77">
            <v>15</v>
          </cell>
        </row>
        <row r="78">
          <cell r="H78">
            <v>78</v>
          </cell>
          <cell r="I78">
            <v>78</v>
          </cell>
          <cell r="N78">
            <v>49</v>
          </cell>
          <cell r="O78">
            <v>32</v>
          </cell>
        </row>
        <row r="79">
          <cell r="H79">
            <v>571</v>
          </cell>
          <cell r="I79">
            <v>609</v>
          </cell>
          <cell r="N79">
            <v>452</v>
          </cell>
          <cell r="O79">
            <v>401</v>
          </cell>
        </row>
        <row r="80">
          <cell r="H80">
            <v>334</v>
          </cell>
          <cell r="I80">
            <v>206</v>
          </cell>
          <cell r="N80">
            <v>143</v>
          </cell>
          <cell r="O80">
            <v>95</v>
          </cell>
        </row>
        <row r="81">
          <cell r="H81">
            <v>1351</v>
          </cell>
          <cell r="I81">
            <v>1349</v>
          </cell>
          <cell r="N81">
            <v>732</v>
          </cell>
          <cell r="O81">
            <v>681</v>
          </cell>
        </row>
        <row r="82">
          <cell r="H82">
            <v>2625</v>
          </cell>
          <cell r="I82">
            <v>2399</v>
          </cell>
          <cell r="N82">
            <v>1398</v>
          </cell>
          <cell r="O82">
            <v>1110</v>
          </cell>
        </row>
        <row r="83">
          <cell r="H83">
            <v>3</v>
          </cell>
          <cell r="I83">
            <v>32</v>
          </cell>
          <cell r="N83">
            <v>2</v>
          </cell>
          <cell r="O83">
            <v>30</v>
          </cell>
        </row>
        <row r="84">
          <cell r="H84">
            <v>442</v>
          </cell>
          <cell r="I84">
            <v>428</v>
          </cell>
          <cell r="N84">
            <v>382</v>
          </cell>
          <cell r="O84">
            <v>381</v>
          </cell>
        </row>
        <row r="85">
          <cell r="H85">
            <v>42</v>
          </cell>
          <cell r="I85">
            <v>45</v>
          </cell>
          <cell r="N85">
            <v>35</v>
          </cell>
          <cell r="O85">
            <v>21</v>
          </cell>
        </row>
        <row r="86">
          <cell r="H86">
            <v>31</v>
          </cell>
          <cell r="I86">
            <v>11</v>
          </cell>
          <cell r="N86">
            <v>24</v>
          </cell>
          <cell r="O86">
            <v>2</v>
          </cell>
        </row>
        <row r="87">
          <cell r="H87">
            <v>295</v>
          </cell>
          <cell r="I87">
            <v>284</v>
          </cell>
          <cell r="N87">
            <v>126</v>
          </cell>
          <cell r="O87">
            <v>143</v>
          </cell>
        </row>
        <row r="88">
          <cell r="H88">
            <v>1207</v>
          </cell>
          <cell r="I88">
            <v>1315</v>
          </cell>
          <cell r="N88">
            <v>663</v>
          </cell>
          <cell r="O88">
            <v>678</v>
          </cell>
        </row>
        <row r="89">
          <cell r="H89">
            <v>26</v>
          </cell>
          <cell r="I89">
            <v>9</v>
          </cell>
          <cell r="N89">
            <v>4</v>
          </cell>
          <cell r="O89">
            <v>2</v>
          </cell>
        </row>
        <row r="90">
          <cell r="H90">
            <v>9</v>
          </cell>
          <cell r="I90">
            <v>15</v>
          </cell>
          <cell r="N90">
            <v>6</v>
          </cell>
          <cell r="O90">
            <v>7</v>
          </cell>
        </row>
        <row r="91">
          <cell r="H91">
            <v>721</v>
          </cell>
          <cell r="I91">
            <v>668</v>
          </cell>
          <cell r="N91">
            <v>375</v>
          </cell>
          <cell r="O91">
            <v>355</v>
          </cell>
        </row>
        <row r="92">
          <cell r="H92">
            <v>330</v>
          </cell>
          <cell r="I92">
            <v>259</v>
          </cell>
          <cell r="N92">
            <v>183</v>
          </cell>
          <cell r="O92">
            <v>182</v>
          </cell>
        </row>
        <row r="93">
          <cell r="H93">
            <v>69</v>
          </cell>
          <cell r="I93">
            <v>154</v>
          </cell>
          <cell r="N93">
            <v>34</v>
          </cell>
          <cell r="O93">
            <v>83</v>
          </cell>
        </row>
        <row r="94">
          <cell r="H94">
            <v>155</v>
          </cell>
          <cell r="I94">
            <v>233</v>
          </cell>
          <cell r="N94">
            <v>52</v>
          </cell>
          <cell r="O94">
            <v>125</v>
          </cell>
        </row>
        <row r="95">
          <cell r="H95">
            <v>29</v>
          </cell>
          <cell r="I95">
            <v>37</v>
          </cell>
          <cell r="N95">
            <v>14</v>
          </cell>
          <cell r="O95">
            <v>16</v>
          </cell>
        </row>
        <row r="96">
          <cell r="H96">
            <v>4</v>
          </cell>
          <cell r="I96">
            <v>11</v>
          </cell>
          <cell r="N96">
            <v>1</v>
          </cell>
          <cell r="O96">
            <v>6</v>
          </cell>
        </row>
        <row r="97">
          <cell r="H97">
            <v>25</v>
          </cell>
          <cell r="I97">
            <v>0</v>
          </cell>
          <cell r="N97">
            <v>16</v>
          </cell>
          <cell r="O97">
            <v>0</v>
          </cell>
        </row>
        <row r="98">
          <cell r="H98">
            <v>4456</v>
          </cell>
          <cell r="I98">
            <v>5884</v>
          </cell>
          <cell r="N98">
            <v>1423</v>
          </cell>
          <cell r="O98">
            <v>2257</v>
          </cell>
        </row>
        <row r="99">
          <cell r="H99">
            <v>659</v>
          </cell>
          <cell r="I99">
            <v>603</v>
          </cell>
          <cell r="N99">
            <v>435</v>
          </cell>
          <cell r="O99">
            <v>279</v>
          </cell>
        </row>
        <row r="100">
          <cell r="H100">
            <v>492</v>
          </cell>
          <cell r="I100">
            <v>522</v>
          </cell>
          <cell r="N100">
            <v>243</v>
          </cell>
          <cell r="O100">
            <v>178</v>
          </cell>
        </row>
        <row r="101">
          <cell r="H101">
            <v>70</v>
          </cell>
          <cell r="I101">
            <v>101</v>
          </cell>
          <cell r="N101">
            <v>13</v>
          </cell>
          <cell r="O101">
            <v>8</v>
          </cell>
        </row>
        <row r="103">
          <cell r="H103">
            <v>412</v>
          </cell>
          <cell r="I103">
            <v>403</v>
          </cell>
          <cell r="N103">
            <v>269</v>
          </cell>
          <cell r="O103">
            <v>265</v>
          </cell>
        </row>
        <row r="104">
          <cell r="H104">
            <v>5</v>
          </cell>
          <cell r="I104">
            <v>21</v>
          </cell>
          <cell r="N104">
            <v>3</v>
          </cell>
          <cell r="O104">
            <v>6</v>
          </cell>
        </row>
        <row r="105">
          <cell r="H105">
            <v>19</v>
          </cell>
          <cell r="I105">
            <v>19</v>
          </cell>
          <cell r="N105">
            <v>12</v>
          </cell>
          <cell r="O105">
            <v>10</v>
          </cell>
        </row>
        <row r="106">
          <cell r="H106">
            <v>2</v>
          </cell>
          <cell r="I106">
            <v>2</v>
          </cell>
          <cell r="N106">
            <v>2</v>
          </cell>
          <cell r="O106">
            <v>0</v>
          </cell>
        </row>
        <row r="107">
          <cell r="H107">
            <v>2829</v>
          </cell>
          <cell r="I107">
            <v>2128</v>
          </cell>
          <cell r="N107">
            <v>1525</v>
          </cell>
          <cell r="O107">
            <v>989</v>
          </cell>
        </row>
        <row r="108">
          <cell r="H108">
            <v>728</v>
          </cell>
          <cell r="I108">
            <v>778</v>
          </cell>
          <cell r="N108">
            <v>288</v>
          </cell>
          <cell r="O108">
            <v>276</v>
          </cell>
        </row>
        <row r="110">
          <cell r="H110">
            <v>174</v>
          </cell>
          <cell r="I110">
            <v>4</v>
          </cell>
          <cell r="N110">
            <v>133</v>
          </cell>
          <cell r="O110">
            <v>4</v>
          </cell>
        </row>
        <row r="111">
          <cell r="H111">
            <v>6</v>
          </cell>
          <cell r="I111">
            <v>2</v>
          </cell>
          <cell r="N111">
            <v>1</v>
          </cell>
          <cell r="O111">
            <v>2</v>
          </cell>
        </row>
        <row r="112">
          <cell r="H112">
            <v>0</v>
          </cell>
          <cell r="I112">
            <v>0</v>
          </cell>
          <cell r="N112">
            <v>0</v>
          </cell>
          <cell r="O112">
            <v>0</v>
          </cell>
        </row>
        <row r="113">
          <cell r="H113">
            <v>5</v>
          </cell>
          <cell r="I113">
            <v>0</v>
          </cell>
          <cell r="N113">
            <v>3</v>
          </cell>
          <cell r="O113">
            <v>0</v>
          </cell>
        </row>
        <row r="114">
          <cell r="H114">
            <v>1</v>
          </cell>
          <cell r="I114">
            <v>0</v>
          </cell>
          <cell r="N114">
            <v>0</v>
          </cell>
          <cell r="O114">
            <v>0</v>
          </cell>
        </row>
        <row r="115">
          <cell r="H115">
            <v>5</v>
          </cell>
          <cell r="I115">
            <v>1</v>
          </cell>
          <cell r="N115">
            <v>4</v>
          </cell>
          <cell r="O115">
            <v>1</v>
          </cell>
        </row>
        <row r="116">
          <cell r="H116">
            <v>26</v>
          </cell>
          <cell r="I116">
            <v>13</v>
          </cell>
          <cell r="N116">
            <v>7</v>
          </cell>
          <cell r="O116">
            <v>13</v>
          </cell>
        </row>
        <row r="117">
          <cell r="H117">
            <v>29</v>
          </cell>
          <cell r="I117">
            <v>58</v>
          </cell>
          <cell r="N117">
            <v>0</v>
          </cell>
          <cell r="O117">
            <v>12</v>
          </cell>
        </row>
        <row r="119">
          <cell r="H119">
            <v>85</v>
          </cell>
          <cell r="I119">
            <v>166</v>
          </cell>
          <cell r="N119">
            <v>78</v>
          </cell>
          <cell r="O119">
            <v>166</v>
          </cell>
        </row>
        <row r="120">
          <cell r="H120">
            <v>3</v>
          </cell>
          <cell r="I120">
            <v>8</v>
          </cell>
          <cell r="N120">
            <v>3</v>
          </cell>
          <cell r="O120">
            <v>8</v>
          </cell>
        </row>
        <row r="121">
          <cell r="H121">
            <v>5</v>
          </cell>
          <cell r="I121">
            <v>26</v>
          </cell>
          <cell r="N121">
            <v>4</v>
          </cell>
          <cell r="O121">
            <v>26</v>
          </cell>
        </row>
        <row r="122">
          <cell r="H122">
            <v>3240</v>
          </cell>
          <cell r="I122">
            <v>6406</v>
          </cell>
          <cell r="N122">
            <v>1332</v>
          </cell>
          <cell r="O122">
            <v>3633</v>
          </cell>
        </row>
        <row r="126">
          <cell r="H126">
            <v>7094</v>
          </cell>
          <cell r="I126">
            <v>7209</v>
          </cell>
          <cell r="N126">
            <v>3112</v>
          </cell>
          <cell r="O126">
            <v>2826</v>
          </cell>
        </row>
        <row r="129">
          <cell r="H129">
            <v>22</v>
          </cell>
          <cell r="I129">
            <v>17</v>
          </cell>
          <cell r="N129">
            <v>13</v>
          </cell>
          <cell r="O129">
            <v>10</v>
          </cell>
        </row>
        <row r="130">
          <cell r="H130">
            <v>682</v>
          </cell>
          <cell r="I130">
            <v>625</v>
          </cell>
          <cell r="N130">
            <v>362</v>
          </cell>
          <cell r="O130">
            <v>301</v>
          </cell>
        </row>
        <row r="131">
          <cell r="H131">
            <v>84</v>
          </cell>
          <cell r="I131">
            <v>82</v>
          </cell>
          <cell r="N131">
            <v>36</v>
          </cell>
          <cell r="O131">
            <v>42</v>
          </cell>
        </row>
        <row r="132">
          <cell r="H132">
            <v>393</v>
          </cell>
          <cell r="I132">
            <v>352</v>
          </cell>
          <cell r="N132">
            <v>168</v>
          </cell>
          <cell r="O132">
            <v>162</v>
          </cell>
        </row>
        <row r="133">
          <cell r="H133">
            <v>134</v>
          </cell>
          <cell r="I133">
            <v>78</v>
          </cell>
          <cell r="N133">
            <v>50</v>
          </cell>
          <cell r="O133">
            <v>41</v>
          </cell>
        </row>
        <row r="134">
          <cell r="H134">
            <v>35</v>
          </cell>
          <cell r="I134">
            <v>45</v>
          </cell>
          <cell r="N134">
            <v>25</v>
          </cell>
          <cell r="O134">
            <v>34</v>
          </cell>
        </row>
        <row r="135">
          <cell r="H135">
            <v>652</v>
          </cell>
          <cell r="I135">
            <v>678</v>
          </cell>
          <cell r="N135">
            <v>304</v>
          </cell>
          <cell r="O135">
            <v>337</v>
          </cell>
        </row>
        <row r="136">
          <cell r="H136">
            <v>829</v>
          </cell>
          <cell r="I136">
            <v>971</v>
          </cell>
          <cell r="N136">
            <v>325</v>
          </cell>
          <cell r="O136">
            <v>423</v>
          </cell>
        </row>
        <row r="139">
          <cell r="H139">
            <v>1877</v>
          </cell>
          <cell r="I139">
            <v>1647</v>
          </cell>
          <cell r="N139">
            <v>750</v>
          </cell>
          <cell r="O139">
            <v>610</v>
          </cell>
        </row>
        <row r="140">
          <cell r="H140">
            <v>392</v>
          </cell>
          <cell r="I140">
            <v>370</v>
          </cell>
          <cell r="N140">
            <v>195</v>
          </cell>
          <cell r="O140">
            <v>180</v>
          </cell>
        </row>
        <row r="141">
          <cell r="H141">
            <v>1659</v>
          </cell>
          <cell r="I141">
            <v>1599</v>
          </cell>
          <cell r="N141">
            <v>647</v>
          </cell>
          <cell r="O141">
            <v>537</v>
          </cell>
        </row>
        <row r="142">
          <cell r="H142">
            <v>564</v>
          </cell>
          <cell r="I142">
            <v>554</v>
          </cell>
          <cell r="N142">
            <v>308</v>
          </cell>
          <cell r="O142">
            <v>248</v>
          </cell>
        </row>
        <row r="143">
          <cell r="H143">
            <v>1864</v>
          </cell>
          <cell r="I143">
            <v>1787</v>
          </cell>
          <cell r="N143">
            <v>813</v>
          </cell>
          <cell r="O143">
            <v>692</v>
          </cell>
        </row>
        <row r="144">
          <cell r="H144">
            <v>146</v>
          </cell>
          <cell r="I144">
            <v>166</v>
          </cell>
          <cell r="N144">
            <v>66</v>
          </cell>
          <cell r="O144">
            <v>63</v>
          </cell>
        </row>
        <row r="145">
          <cell r="H145">
            <v>3</v>
          </cell>
          <cell r="I145">
            <v>5</v>
          </cell>
          <cell r="N145">
            <v>2</v>
          </cell>
          <cell r="O145">
            <v>5</v>
          </cell>
        </row>
        <row r="146">
          <cell r="H146">
            <v>16</v>
          </cell>
          <cell r="I146">
            <v>15</v>
          </cell>
          <cell r="N146">
            <v>6</v>
          </cell>
          <cell r="O146">
            <v>6</v>
          </cell>
        </row>
        <row r="147">
          <cell r="H147">
            <v>61</v>
          </cell>
          <cell r="I147">
            <v>27</v>
          </cell>
          <cell r="N147">
            <v>5</v>
          </cell>
          <cell r="O147">
            <v>3</v>
          </cell>
        </row>
        <row r="148">
          <cell r="H148">
            <v>342</v>
          </cell>
          <cell r="I148">
            <v>296</v>
          </cell>
          <cell r="N148">
            <v>150</v>
          </cell>
          <cell r="O148">
            <v>126</v>
          </cell>
        </row>
        <row r="149">
          <cell r="H149">
            <v>21</v>
          </cell>
          <cell r="I149">
            <v>9</v>
          </cell>
          <cell r="N149">
            <v>4</v>
          </cell>
          <cell r="O149">
            <v>8</v>
          </cell>
        </row>
        <row r="150">
          <cell r="H150">
            <v>166</v>
          </cell>
          <cell r="I150">
            <v>133</v>
          </cell>
          <cell r="N150">
            <v>71</v>
          </cell>
          <cell r="O150">
            <v>50</v>
          </cell>
        </row>
        <row r="151">
          <cell r="H151">
            <v>2203</v>
          </cell>
          <cell r="I151">
            <v>2154</v>
          </cell>
          <cell r="N151">
            <v>855</v>
          </cell>
          <cell r="O151">
            <v>843</v>
          </cell>
        </row>
        <row r="152">
          <cell r="H152">
            <v>601</v>
          </cell>
          <cell r="I152">
            <v>965</v>
          </cell>
          <cell r="N152">
            <v>381</v>
          </cell>
          <cell r="O152">
            <v>550</v>
          </cell>
        </row>
        <row r="155">
          <cell r="H155">
            <v>30</v>
          </cell>
          <cell r="I155">
            <v>25</v>
          </cell>
          <cell r="N155">
            <v>20</v>
          </cell>
          <cell r="O155">
            <v>23</v>
          </cell>
        </row>
        <row r="156">
          <cell r="H156">
            <v>5095</v>
          </cell>
          <cell r="I156">
            <v>5047</v>
          </cell>
          <cell r="N156">
            <v>2147</v>
          </cell>
          <cell r="O156">
            <v>2051</v>
          </cell>
        </row>
        <row r="159">
          <cell r="H159">
            <v>792</v>
          </cell>
          <cell r="I159">
            <v>613</v>
          </cell>
          <cell r="N159">
            <v>253</v>
          </cell>
          <cell r="O159">
            <v>201</v>
          </cell>
        </row>
        <row r="160">
          <cell r="H160">
            <v>151</v>
          </cell>
          <cell r="I160">
            <v>167</v>
          </cell>
          <cell r="N160">
            <v>35</v>
          </cell>
          <cell r="O160">
            <v>40</v>
          </cell>
        </row>
        <row r="161">
          <cell r="H161">
            <v>1083</v>
          </cell>
          <cell r="I161">
            <v>1041</v>
          </cell>
          <cell r="N161">
            <v>452</v>
          </cell>
          <cell r="O161">
            <v>395</v>
          </cell>
        </row>
        <row r="163">
          <cell r="H163">
            <v>19</v>
          </cell>
          <cell r="I163">
            <v>17</v>
          </cell>
          <cell r="N163">
            <v>19</v>
          </cell>
          <cell r="O163">
            <v>17</v>
          </cell>
        </row>
        <row r="164">
          <cell r="H164">
            <v>6</v>
          </cell>
          <cell r="I164">
            <v>0</v>
          </cell>
          <cell r="N164">
            <v>0</v>
          </cell>
          <cell r="O164">
            <v>0</v>
          </cell>
        </row>
        <row r="165">
          <cell r="H165">
            <v>902</v>
          </cell>
          <cell r="I165">
            <v>814</v>
          </cell>
          <cell r="N165">
            <v>317</v>
          </cell>
          <cell r="O165">
            <v>298</v>
          </cell>
        </row>
        <row r="166">
          <cell r="H166">
            <v>101</v>
          </cell>
          <cell r="I166">
            <v>114</v>
          </cell>
          <cell r="N166">
            <v>43</v>
          </cell>
          <cell r="O166">
            <v>47</v>
          </cell>
        </row>
        <row r="167">
          <cell r="H167">
            <v>7991</v>
          </cell>
          <cell r="I167">
            <v>8538</v>
          </cell>
          <cell r="N167">
            <v>3052</v>
          </cell>
          <cell r="O167">
            <v>3043</v>
          </cell>
        </row>
        <row r="169">
          <cell r="H169">
            <v>891</v>
          </cell>
          <cell r="I169">
            <v>871</v>
          </cell>
          <cell r="N169">
            <v>263</v>
          </cell>
          <cell r="O169">
            <v>238</v>
          </cell>
        </row>
        <row r="170">
          <cell r="H170">
            <v>991</v>
          </cell>
          <cell r="I170">
            <v>1258</v>
          </cell>
          <cell r="N170">
            <v>343</v>
          </cell>
          <cell r="O170">
            <v>411</v>
          </cell>
        </row>
        <row r="171">
          <cell r="H171">
            <v>125</v>
          </cell>
          <cell r="I171">
            <v>91</v>
          </cell>
          <cell r="N171">
            <v>42</v>
          </cell>
          <cell r="O171">
            <v>27</v>
          </cell>
        </row>
        <row r="172">
          <cell r="H172">
            <v>1029</v>
          </cell>
          <cell r="I172">
            <v>1252</v>
          </cell>
          <cell r="N172">
            <v>324</v>
          </cell>
          <cell r="O172">
            <v>437</v>
          </cell>
        </row>
        <row r="173">
          <cell r="H173">
            <v>372</v>
          </cell>
          <cell r="I173">
            <v>343</v>
          </cell>
          <cell r="N173">
            <v>83</v>
          </cell>
          <cell r="O173">
            <v>61</v>
          </cell>
        </row>
        <row r="174">
          <cell r="H174">
            <v>54</v>
          </cell>
          <cell r="I174">
            <v>62</v>
          </cell>
          <cell r="N174">
            <v>19</v>
          </cell>
          <cell r="O174">
            <v>21</v>
          </cell>
        </row>
        <row r="175">
          <cell r="H175">
            <v>205</v>
          </cell>
          <cell r="I175">
            <v>161</v>
          </cell>
          <cell r="N175">
            <v>77</v>
          </cell>
          <cell r="O175">
            <v>60</v>
          </cell>
        </row>
        <row r="176">
          <cell r="H176">
            <v>74</v>
          </cell>
          <cell r="I176">
            <v>65</v>
          </cell>
          <cell r="N176">
            <v>41</v>
          </cell>
          <cell r="O176">
            <v>35</v>
          </cell>
        </row>
        <row r="177">
          <cell r="H177">
            <v>592</v>
          </cell>
          <cell r="I177">
            <v>588</v>
          </cell>
          <cell r="N177">
            <v>133</v>
          </cell>
          <cell r="O177">
            <v>83</v>
          </cell>
        </row>
        <row r="178">
          <cell r="H178">
            <v>44</v>
          </cell>
          <cell r="I178">
            <v>50</v>
          </cell>
          <cell r="N178">
            <v>15</v>
          </cell>
          <cell r="O178">
            <v>7</v>
          </cell>
        </row>
        <row r="179">
          <cell r="H179">
            <v>314</v>
          </cell>
          <cell r="I179">
            <v>307</v>
          </cell>
          <cell r="N179">
            <v>167</v>
          </cell>
          <cell r="O179">
            <v>153</v>
          </cell>
        </row>
        <row r="180">
          <cell r="H180">
            <v>403</v>
          </cell>
          <cell r="I180">
            <v>449</v>
          </cell>
          <cell r="N180">
            <v>62</v>
          </cell>
          <cell r="O180">
            <v>44</v>
          </cell>
        </row>
        <row r="181">
          <cell r="H181">
            <v>63</v>
          </cell>
          <cell r="I181">
            <v>67</v>
          </cell>
          <cell r="N181">
            <v>5</v>
          </cell>
          <cell r="O181">
            <v>13</v>
          </cell>
        </row>
        <row r="183">
          <cell r="H183">
            <v>476</v>
          </cell>
          <cell r="I183">
            <v>473</v>
          </cell>
          <cell r="N183">
            <v>70</v>
          </cell>
          <cell r="O183">
            <v>94</v>
          </cell>
        </row>
        <row r="184">
          <cell r="H184">
            <v>15</v>
          </cell>
          <cell r="I184">
            <v>26</v>
          </cell>
          <cell r="N184">
            <v>4</v>
          </cell>
          <cell r="O184">
            <v>7</v>
          </cell>
        </row>
        <row r="185">
          <cell r="H185">
            <v>213</v>
          </cell>
          <cell r="I185">
            <v>123</v>
          </cell>
          <cell r="N185">
            <v>47</v>
          </cell>
          <cell r="O185">
            <v>20</v>
          </cell>
        </row>
        <row r="186">
          <cell r="H186">
            <v>565</v>
          </cell>
          <cell r="I186">
            <v>235</v>
          </cell>
          <cell r="N186">
            <v>209</v>
          </cell>
          <cell r="O186">
            <v>93</v>
          </cell>
        </row>
        <row r="187">
          <cell r="H187">
            <v>8</v>
          </cell>
          <cell r="I187">
            <v>3</v>
          </cell>
          <cell r="N187">
            <v>6</v>
          </cell>
          <cell r="O187">
            <v>3</v>
          </cell>
        </row>
        <row r="188">
          <cell r="H188">
            <v>36</v>
          </cell>
          <cell r="I188">
            <v>33</v>
          </cell>
          <cell r="N188">
            <v>23</v>
          </cell>
          <cell r="O188">
            <v>22</v>
          </cell>
        </row>
        <row r="189">
          <cell r="H189">
            <v>78</v>
          </cell>
          <cell r="I189">
            <v>16</v>
          </cell>
          <cell r="N189">
            <v>12</v>
          </cell>
          <cell r="O189">
            <v>12</v>
          </cell>
        </row>
        <row r="190">
          <cell r="H190">
            <v>530</v>
          </cell>
          <cell r="I190">
            <v>563</v>
          </cell>
          <cell r="N190">
            <v>153</v>
          </cell>
          <cell r="O190">
            <v>160</v>
          </cell>
        </row>
        <row r="191">
          <cell r="H191">
            <v>205</v>
          </cell>
          <cell r="I191">
            <v>153</v>
          </cell>
          <cell r="N191">
            <v>49</v>
          </cell>
          <cell r="O191">
            <v>32</v>
          </cell>
        </row>
        <row r="192">
          <cell r="H192">
            <v>466</v>
          </cell>
          <cell r="I192">
            <v>431</v>
          </cell>
          <cell r="N192">
            <v>118</v>
          </cell>
          <cell r="O192">
            <v>138</v>
          </cell>
        </row>
        <row r="193">
          <cell r="H193">
            <v>381</v>
          </cell>
          <cell r="I193">
            <v>309</v>
          </cell>
          <cell r="N193">
            <v>88</v>
          </cell>
          <cell r="O193">
            <v>72</v>
          </cell>
        </row>
        <row r="194">
          <cell r="H194">
            <v>76</v>
          </cell>
          <cell r="I194">
            <v>84</v>
          </cell>
          <cell r="N194">
            <v>36</v>
          </cell>
          <cell r="O194">
            <v>27</v>
          </cell>
        </row>
        <row r="195">
          <cell r="H195">
            <v>260</v>
          </cell>
          <cell r="I195">
            <v>316</v>
          </cell>
          <cell r="N195">
            <v>103</v>
          </cell>
          <cell r="O195">
            <v>120</v>
          </cell>
        </row>
        <row r="196">
          <cell r="H196">
            <v>51</v>
          </cell>
          <cell r="I196">
            <v>41</v>
          </cell>
          <cell r="N196">
            <v>18</v>
          </cell>
          <cell r="O196">
            <v>15</v>
          </cell>
        </row>
        <row r="197">
          <cell r="H197">
            <v>2014</v>
          </cell>
          <cell r="I197">
            <v>2113</v>
          </cell>
          <cell r="N197">
            <v>694</v>
          </cell>
          <cell r="O197">
            <v>697</v>
          </cell>
        </row>
        <row r="200">
          <cell r="H200">
            <v>477</v>
          </cell>
          <cell r="I200">
            <v>428</v>
          </cell>
          <cell r="N200">
            <v>394</v>
          </cell>
          <cell r="O200">
            <v>349</v>
          </cell>
        </row>
        <row r="201">
          <cell r="H201">
            <v>60</v>
          </cell>
          <cell r="I201">
            <v>73</v>
          </cell>
          <cell r="N201">
            <v>25</v>
          </cell>
          <cell r="O201">
            <v>21</v>
          </cell>
        </row>
        <row r="202">
          <cell r="H202">
            <v>121</v>
          </cell>
          <cell r="I202">
            <v>166</v>
          </cell>
          <cell r="N202">
            <v>51</v>
          </cell>
          <cell r="O202">
            <v>39</v>
          </cell>
        </row>
        <row r="203">
          <cell r="H203">
            <v>550</v>
          </cell>
          <cell r="I203">
            <v>543</v>
          </cell>
          <cell r="N203">
            <v>210</v>
          </cell>
          <cell r="O203">
            <v>215</v>
          </cell>
        </row>
        <row r="204">
          <cell r="H204">
            <v>149</v>
          </cell>
          <cell r="I204">
            <v>105</v>
          </cell>
          <cell r="N204">
            <v>34</v>
          </cell>
          <cell r="O204">
            <v>62</v>
          </cell>
        </row>
        <row r="205">
          <cell r="H205">
            <v>16</v>
          </cell>
          <cell r="I205">
            <v>18</v>
          </cell>
          <cell r="N205">
            <v>4</v>
          </cell>
          <cell r="O205">
            <v>6</v>
          </cell>
        </row>
        <row r="206">
          <cell r="H206">
            <v>7</v>
          </cell>
          <cell r="I206">
            <v>86</v>
          </cell>
          <cell r="N206">
            <v>1</v>
          </cell>
          <cell r="O206">
            <v>25</v>
          </cell>
        </row>
        <row r="207">
          <cell r="H207">
            <v>789</v>
          </cell>
          <cell r="I207">
            <v>539</v>
          </cell>
          <cell r="N207">
            <v>271</v>
          </cell>
          <cell r="O207">
            <v>165</v>
          </cell>
        </row>
        <row r="210">
          <cell r="H210">
            <v>1185</v>
          </cell>
          <cell r="I210">
            <v>1271</v>
          </cell>
          <cell r="N210">
            <v>497</v>
          </cell>
          <cell r="O210">
            <v>464</v>
          </cell>
        </row>
        <row r="211">
          <cell r="H211">
            <v>614</v>
          </cell>
          <cell r="I211">
            <v>604</v>
          </cell>
          <cell r="N211">
            <v>329</v>
          </cell>
          <cell r="O211">
            <v>246</v>
          </cell>
        </row>
        <row r="212">
          <cell r="H212">
            <v>81</v>
          </cell>
          <cell r="I212">
            <v>5</v>
          </cell>
          <cell r="N212">
            <v>55</v>
          </cell>
          <cell r="O212">
            <v>1</v>
          </cell>
        </row>
        <row r="213">
          <cell r="H213">
            <v>0</v>
          </cell>
          <cell r="I213">
            <v>0</v>
          </cell>
          <cell r="N213">
            <v>0</v>
          </cell>
          <cell r="O213">
            <v>0</v>
          </cell>
        </row>
        <row r="214">
          <cell r="H214">
            <v>303</v>
          </cell>
          <cell r="I214">
            <v>285</v>
          </cell>
          <cell r="N214">
            <v>132</v>
          </cell>
          <cell r="O214">
            <v>99</v>
          </cell>
        </row>
        <row r="215">
          <cell r="H215">
            <v>66</v>
          </cell>
          <cell r="I215">
            <v>61</v>
          </cell>
          <cell r="N215">
            <v>25</v>
          </cell>
          <cell r="O215">
            <v>9</v>
          </cell>
        </row>
        <row r="216">
          <cell r="H216">
            <v>27</v>
          </cell>
          <cell r="I216">
            <v>91</v>
          </cell>
          <cell r="N216">
            <v>21</v>
          </cell>
          <cell r="O216">
            <v>31</v>
          </cell>
        </row>
        <row r="217">
          <cell r="H217">
            <v>260</v>
          </cell>
          <cell r="I217">
            <v>212</v>
          </cell>
          <cell r="N217">
            <v>91</v>
          </cell>
          <cell r="O217">
            <v>112</v>
          </cell>
        </row>
        <row r="219">
          <cell r="H219">
            <v>20459</v>
          </cell>
          <cell r="I219">
            <v>18418</v>
          </cell>
          <cell r="N219">
            <v>11101</v>
          </cell>
          <cell r="O219">
            <v>7024</v>
          </cell>
        </row>
        <row r="221">
          <cell r="H221">
            <v>4194</v>
          </cell>
          <cell r="I221">
            <v>3268</v>
          </cell>
          <cell r="N221">
            <v>2079</v>
          </cell>
          <cell r="O221">
            <v>1779</v>
          </cell>
        </row>
        <row r="223">
          <cell r="H223">
            <v>550359</v>
          </cell>
          <cell r="I223">
            <v>522601</v>
          </cell>
          <cell r="N223">
            <v>175608</v>
          </cell>
          <cell r="O223">
            <v>167954</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B272"/>
  <sheetViews>
    <sheetView tabSelected="1" topLeftCell="F1" workbookViewId="0">
      <selection activeCell="N9" sqref="N9:O67"/>
    </sheetView>
  </sheetViews>
  <sheetFormatPr defaultRowHeight="12.75"/>
  <cols>
    <col min="1" max="1" width="33.28515625" style="260" bestFit="1" customWidth="1"/>
    <col min="2" max="2" width="12.7109375" style="262" customWidth="1"/>
    <col min="3" max="3" width="9.5703125" style="262" customWidth="1"/>
    <col min="4" max="4" width="12.42578125" style="256" customWidth="1"/>
    <col min="5" max="5" width="16.140625" style="257" customWidth="1"/>
    <col min="6" max="6" width="10.85546875" style="255" customWidth="1"/>
    <col min="7" max="7" width="10.5703125" style="255" customWidth="1"/>
    <col min="8" max="8" width="13.140625" style="255" customWidth="1"/>
    <col min="9" max="9" width="13.42578125" style="258" customWidth="1"/>
    <col min="10" max="10" width="13.42578125" style="256" customWidth="1"/>
    <col min="11" max="11" width="18.140625" style="257" customWidth="1"/>
    <col min="12" max="12" width="12" style="255" customWidth="1"/>
    <col min="13" max="13" width="12.140625" style="258" customWidth="1"/>
    <col min="14" max="14" width="13.85546875" style="255" customWidth="1"/>
    <col min="15" max="15" width="13.85546875" style="258" customWidth="1"/>
    <col min="16" max="16" width="15" style="256" customWidth="1"/>
    <col min="17" max="17" width="15" style="257" customWidth="1"/>
    <col min="18" max="18" width="10.7109375" style="255" customWidth="1"/>
    <col min="19" max="19" width="11.85546875" style="255" customWidth="1"/>
    <col min="20" max="20" width="9.140625" style="10"/>
    <col min="21" max="21" width="33.28515625" style="10" bestFit="1" customWidth="1"/>
    <col min="22" max="16384" width="9.140625" style="10"/>
  </cols>
  <sheetData>
    <row r="1" spans="1:23" ht="15" customHeight="1">
      <c r="A1" s="1"/>
      <c r="B1" s="2"/>
      <c r="C1" s="3"/>
      <c r="D1" s="4" t="s">
        <v>0</v>
      </c>
      <c r="E1" s="5"/>
      <c r="F1" s="6"/>
      <c r="G1" s="7"/>
      <c r="H1" s="8"/>
      <c r="I1" s="9"/>
      <c r="J1" s="4" t="s">
        <v>0</v>
      </c>
      <c r="K1" s="5"/>
      <c r="L1" s="6"/>
      <c r="M1" s="7"/>
      <c r="N1" s="9"/>
      <c r="O1" s="9"/>
      <c r="P1" s="4" t="s">
        <v>0</v>
      </c>
      <c r="Q1" s="5"/>
      <c r="R1" s="6"/>
      <c r="S1" s="7"/>
      <c r="U1" s="11"/>
      <c r="V1" s="11"/>
      <c r="W1" s="11"/>
    </row>
    <row r="2" spans="1:23" ht="24.75" customHeight="1">
      <c r="A2" s="12" t="s">
        <v>1</v>
      </c>
      <c r="B2" s="13" t="s">
        <v>2</v>
      </c>
      <c r="C2" s="14"/>
      <c r="D2" s="444" t="s">
        <v>3</v>
      </c>
      <c r="E2" s="444"/>
      <c r="F2" s="15" t="s">
        <v>4</v>
      </c>
      <c r="G2" s="16"/>
      <c r="H2" s="17" t="s">
        <v>5</v>
      </c>
      <c r="I2" s="15"/>
      <c r="J2" s="444" t="s">
        <v>6</v>
      </c>
      <c r="K2" s="444"/>
      <c r="L2" s="15" t="s">
        <v>4</v>
      </c>
      <c r="M2" s="16"/>
      <c r="N2" s="17" t="s">
        <v>7</v>
      </c>
      <c r="O2" s="15"/>
      <c r="P2" s="445" t="s">
        <v>8</v>
      </c>
      <c r="Q2" s="445"/>
      <c r="R2" s="15" t="s">
        <v>4</v>
      </c>
      <c r="S2" s="16"/>
    </row>
    <row r="3" spans="1:23" ht="15" customHeight="1" thickBot="1">
      <c r="A3" s="18" t="s">
        <v>9</v>
      </c>
      <c r="B3" s="19">
        <v>2010</v>
      </c>
      <c r="C3" s="20" t="s">
        <v>10</v>
      </c>
      <c r="D3" s="21" t="s">
        <v>11</v>
      </c>
      <c r="E3" s="22" t="s">
        <v>12</v>
      </c>
      <c r="F3" s="20">
        <v>2010</v>
      </c>
      <c r="G3" s="23">
        <v>2009</v>
      </c>
      <c r="H3" s="19" t="s">
        <v>13</v>
      </c>
      <c r="I3" s="24" t="s">
        <v>14</v>
      </c>
      <c r="J3" s="21" t="s">
        <v>11</v>
      </c>
      <c r="K3" s="22" t="s">
        <v>12</v>
      </c>
      <c r="L3" s="20" t="s">
        <v>15</v>
      </c>
      <c r="M3" s="23" t="s">
        <v>16</v>
      </c>
      <c r="N3" s="19">
        <v>2010</v>
      </c>
      <c r="O3" s="20" t="s">
        <v>10</v>
      </c>
      <c r="P3" s="21" t="s">
        <v>11</v>
      </c>
      <c r="Q3" s="22" t="s">
        <v>12</v>
      </c>
      <c r="R3" s="20">
        <v>2010</v>
      </c>
      <c r="S3" s="23">
        <v>2009</v>
      </c>
      <c r="U3" s="25"/>
      <c r="V3" s="25"/>
      <c r="W3" s="25"/>
    </row>
    <row r="4" spans="1:23" ht="12.95" customHeight="1">
      <c r="A4" s="26"/>
      <c r="B4" s="27"/>
      <c r="C4" s="28"/>
      <c r="D4" s="29"/>
      <c r="E4" s="30"/>
      <c r="F4" s="31"/>
      <c r="G4" s="32"/>
      <c r="H4" s="33"/>
      <c r="I4" s="34"/>
      <c r="J4" s="29"/>
      <c r="K4" s="30"/>
      <c r="L4" s="31"/>
      <c r="M4" s="32"/>
      <c r="N4" s="34"/>
      <c r="O4" s="34"/>
      <c r="P4" s="29"/>
      <c r="Q4" s="30"/>
      <c r="R4" s="31"/>
      <c r="S4" s="32"/>
    </row>
    <row r="5" spans="1:23" s="11" customFormat="1" ht="12.95" customHeight="1">
      <c r="A5" s="35" t="s">
        <v>17</v>
      </c>
      <c r="B5" s="36">
        <f>B7+B69</f>
        <v>97586</v>
      </c>
      <c r="C5" s="37">
        <f>C7+C69</f>
        <v>99932</v>
      </c>
      <c r="D5" s="38">
        <f>B5-C5</f>
        <v>-2346</v>
      </c>
      <c r="E5" s="39">
        <f>IF(C5=0,"-",(B5-C5)/C5)</f>
        <v>-2.3475963655285596E-2</v>
      </c>
      <c r="F5" s="40">
        <f>B5/B$225</f>
        <v>0.9294878511082113</v>
      </c>
      <c r="G5" s="41">
        <f>C5/C$225</f>
        <v>0.92847719037443088</v>
      </c>
      <c r="H5" s="42">
        <f>H7+H69</f>
        <v>1134049</v>
      </c>
      <c r="I5" s="43">
        <f>I7+I69</f>
        <v>1067958</v>
      </c>
      <c r="J5" s="38">
        <f>H5-I5</f>
        <v>66091</v>
      </c>
      <c r="K5" s="39">
        <f>IF(I5=0,"-",(H5-I5)/I5)</f>
        <v>6.1885392496708672E-2</v>
      </c>
      <c r="L5" s="40">
        <f>H5/H$225</f>
        <v>0.91466038852836373</v>
      </c>
      <c r="M5" s="41">
        <f>I5/I$225</f>
        <v>0.90933148735187663</v>
      </c>
      <c r="N5" s="43">
        <f>N7+N69</f>
        <v>583189.99999999988</v>
      </c>
      <c r="O5" s="43">
        <f>O7+O69</f>
        <v>541996</v>
      </c>
      <c r="P5" s="38">
        <f>N5-O5</f>
        <v>41193.999999999884</v>
      </c>
      <c r="Q5" s="39">
        <f>IF(O5=0,"-",(N5-O5)/O5)</f>
        <v>7.6004250953881358E-2</v>
      </c>
      <c r="R5" s="40">
        <f>N5/N$225</f>
        <v>0.91820556380394269</v>
      </c>
      <c r="S5" s="41">
        <f>O5/O$225</f>
        <v>0.91774132372463491</v>
      </c>
      <c r="U5" s="10"/>
      <c r="V5" s="44"/>
      <c r="W5" s="44"/>
    </row>
    <row r="6" spans="1:23" ht="12.95" customHeight="1">
      <c r="A6" s="45"/>
      <c r="B6" s="46"/>
      <c r="C6" s="47"/>
      <c r="D6" s="48"/>
      <c r="E6" s="49"/>
      <c r="F6" s="50"/>
      <c r="G6" s="51"/>
      <c r="H6" s="46"/>
      <c r="I6" s="52"/>
      <c r="J6" s="48"/>
      <c r="K6" s="49"/>
      <c r="L6" s="50"/>
      <c r="M6" s="51"/>
      <c r="N6" s="50"/>
      <c r="O6" s="50"/>
      <c r="P6" s="48"/>
      <c r="Q6" s="49"/>
      <c r="R6" s="50"/>
      <c r="S6" s="51"/>
      <c r="V6" s="44"/>
      <c r="W6" s="44"/>
    </row>
    <row r="7" spans="1:23" s="25" customFormat="1" ht="12.95" customHeight="1">
      <c r="A7" s="53" t="s">
        <v>18</v>
      </c>
      <c r="B7" s="54">
        <f>B9+B28+B43+B66+B67</f>
        <v>96754</v>
      </c>
      <c r="C7" s="55">
        <f>C9+C28+C43+C66+C67</f>
        <v>98989</v>
      </c>
      <c r="D7" s="56">
        <f>B7-C7</f>
        <v>-2235</v>
      </c>
      <c r="E7" s="57">
        <f>IF(C7=0,"-",(B7-C7)/C7)</f>
        <v>-2.2578266272010022E-2</v>
      </c>
      <c r="F7" s="58">
        <f>B7/B$5</f>
        <v>0.99147418687106759</v>
      </c>
      <c r="G7" s="59">
        <f>C7/C$5</f>
        <v>0.99056358323660088</v>
      </c>
      <c r="H7" s="60">
        <f>H9+H28+H43+H66+H67</f>
        <v>1116251</v>
      </c>
      <c r="I7" s="61">
        <f>I9+I28+I43+I66+I67</f>
        <v>1053485</v>
      </c>
      <c r="J7" s="56">
        <f>H7-I7</f>
        <v>62766</v>
      </c>
      <c r="K7" s="57">
        <f>IF(I7=0,"-",(H7-I7)/I7)</f>
        <v>5.95793960046892E-2</v>
      </c>
      <c r="L7" s="58">
        <f>H7/H$5</f>
        <v>0.98430579278320429</v>
      </c>
      <c r="M7" s="59">
        <f>I7/I$5</f>
        <v>0.98644796892761699</v>
      </c>
      <c r="N7" s="61">
        <f>N9+N28+N43+N66+N67</f>
        <v>572263.99999999988</v>
      </c>
      <c r="O7" s="61">
        <f>O9+O28+O43+O66+O67</f>
        <v>533193</v>
      </c>
      <c r="P7" s="56">
        <f>N7-O7</f>
        <v>39070.999999999884</v>
      </c>
      <c r="Q7" s="57">
        <f>IF(O7=0,"-",(N7-O7)/O7)</f>
        <v>7.3277406117484442E-2</v>
      </c>
      <c r="R7" s="58">
        <f>N7/N$5</f>
        <v>0.98126511085581025</v>
      </c>
      <c r="S7" s="59">
        <f>O7/O$5</f>
        <v>0.9837581827172156</v>
      </c>
      <c r="U7" s="10"/>
      <c r="V7" s="44"/>
      <c r="W7" s="44"/>
    </row>
    <row r="8" spans="1:23" ht="12.95" customHeight="1">
      <c r="A8" s="62"/>
      <c r="B8" s="63"/>
      <c r="C8" s="64"/>
      <c r="D8" s="65"/>
      <c r="E8" s="66"/>
      <c r="F8" s="67"/>
      <c r="G8" s="68"/>
      <c r="H8" s="69"/>
      <c r="I8" s="70"/>
      <c r="J8" s="65"/>
      <c r="K8" s="66"/>
      <c r="L8" s="67"/>
      <c r="M8" s="68"/>
      <c r="N8" s="70"/>
      <c r="O8" s="70"/>
      <c r="P8" s="65"/>
      <c r="Q8" s="66"/>
      <c r="R8" s="67"/>
      <c r="S8" s="68"/>
      <c r="V8" s="44"/>
      <c r="W8" s="44"/>
    </row>
    <row r="9" spans="1:23" ht="12.95" customHeight="1">
      <c r="A9" s="71" t="s">
        <v>19</v>
      </c>
      <c r="B9" s="72">
        <f>SUM(B10:B26)</f>
        <v>41381.535971019999</v>
      </c>
      <c r="C9" s="73">
        <f>SUM(C10:C26)</f>
        <v>42611</v>
      </c>
      <c r="D9" s="74">
        <f t="shared" ref="D9:D26" si="0">B9-C9</f>
        <v>-1229.4640289800009</v>
      </c>
      <c r="E9" s="75">
        <f t="shared" ref="E9:E26" si="1">IF(C9=0,"-",(B9-C9)/C9)</f>
        <v>-2.8853207598507447E-2</v>
      </c>
      <c r="F9" s="76">
        <f>B9/B$7</f>
        <v>0.42769845144407465</v>
      </c>
      <c r="G9" s="77">
        <f>C9/C$7</f>
        <v>0.43046197052197721</v>
      </c>
      <c r="H9" s="78">
        <f>SUM(H10:H26)</f>
        <v>530169.42578347144</v>
      </c>
      <c r="I9" s="79">
        <f>SUM(I10:I26)</f>
        <v>507283</v>
      </c>
      <c r="J9" s="74">
        <f t="shared" ref="J9:J26" si="2">H9-I9</f>
        <v>22886.425783471437</v>
      </c>
      <c r="K9" s="75">
        <f t="shared" ref="K9:K26" si="3">IF(I9=0,"-",(H9-I9)/I9)</f>
        <v>4.5115696334139796E-2</v>
      </c>
      <c r="L9" s="76">
        <f>H9/H$7</f>
        <v>0.47495538708003077</v>
      </c>
      <c r="M9" s="77">
        <f>I9/I$7</f>
        <v>0.48152845080850698</v>
      </c>
      <c r="N9" s="78">
        <f>SUM(N10:N26)</f>
        <v>280475.22599217593</v>
      </c>
      <c r="O9" s="79">
        <f>SUM(O10:O26)</f>
        <v>261783</v>
      </c>
      <c r="P9" s="74">
        <f t="shared" ref="P9:P26" si="4">N9-O9</f>
        <v>18692.225992175925</v>
      </c>
      <c r="Q9" s="75">
        <f t="shared" ref="Q9:Q26" si="5">IF(O9=0,"-",(N9-O9)/O9)</f>
        <v>7.1403513567251983E-2</v>
      </c>
      <c r="R9" s="76">
        <f>N9/N$7</f>
        <v>0.49011509721418084</v>
      </c>
      <c r="S9" s="77">
        <f>O9/O$7</f>
        <v>0.49097231208961856</v>
      </c>
      <c r="V9" s="44"/>
      <c r="W9" s="44"/>
    </row>
    <row r="10" spans="1:23" ht="12.95" customHeight="1">
      <c r="A10" s="45" t="s">
        <v>20</v>
      </c>
      <c r="B10" s="80">
        <f>'[1]CODE MAY-10'!C6</f>
        <v>2087.9208844019186</v>
      </c>
      <c r="C10" s="81">
        <f>'[2]MAY-09'!B10</f>
        <v>1977</v>
      </c>
      <c r="D10" s="82">
        <f t="shared" si="0"/>
        <v>110.92088440191856</v>
      </c>
      <c r="E10" s="83">
        <f t="shared" si="1"/>
        <v>5.6105657259442873E-2</v>
      </c>
      <c r="F10" s="84">
        <f t="shared" ref="F10:G26" si="6">B10/B$9</f>
        <v>5.0455374248653199E-2</v>
      </c>
      <c r="G10" s="85">
        <f t="shared" si="6"/>
        <v>4.6396470394968435E-2</v>
      </c>
      <c r="H10" s="86">
        <f>'[3]APRIL-10'!H10+B10</f>
        <v>25304.180420679182</v>
      </c>
      <c r="I10" s="87">
        <f>'[3]APRIL-10'!I10+C10</f>
        <v>24227</v>
      </c>
      <c r="J10" s="82">
        <f t="shared" si="2"/>
        <v>1077.1804206791821</v>
      </c>
      <c r="K10" s="83">
        <f t="shared" si="3"/>
        <v>4.446198128861114E-2</v>
      </c>
      <c r="L10" s="84">
        <f t="shared" ref="L10:M26" si="7">H10/H$9</f>
        <v>4.7728479218290043E-2</v>
      </c>
      <c r="M10" s="85">
        <f t="shared" si="7"/>
        <v>4.7758351846996644E-2</v>
      </c>
      <c r="N10" s="86">
        <f>'[3]APRIL-10'!N10+B10</f>
        <v>14267.359403428702</v>
      </c>
      <c r="O10" s="87">
        <f>'[3]APRIL-10'!O10+C10</f>
        <v>13918</v>
      </c>
      <c r="P10" s="82">
        <f t="shared" si="4"/>
        <v>349.35940342870163</v>
      </c>
      <c r="Q10" s="83">
        <f t="shared" si="5"/>
        <v>2.5101264795854405E-2</v>
      </c>
      <c r="R10" s="84">
        <f t="shared" ref="R10:S26" si="8">N10/N$9</f>
        <v>5.0868519146238966E-2</v>
      </c>
      <c r="S10" s="85">
        <f t="shared" si="8"/>
        <v>5.3166171982137876E-2</v>
      </c>
      <c r="V10" s="44"/>
      <c r="W10" s="44"/>
    </row>
    <row r="11" spans="1:23" ht="12.95" customHeight="1">
      <c r="A11" s="45" t="s">
        <v>21</v>
      </c>
      <c r="B11" s="80">
        <f>'[1]CODE MAY-10'!C7</f>
        <v>189.91166723641248</v>
      </c>
      <c r="C11" s="81">
        <f>'[2]MAY-09'!B11</f>
        <v>118</v>
      </c>
      <c r="D11" s="82">
        <f t="shared" si="0"/>
        <v>71.911667236412484</v>
      </c>
      <c r="E11" s="83">
        <f t="shared" si="1"/>
        <v>0.60942090878315669</v>
      </c>
      <c r="F11" s="84">
        <f t="shared" si="6"/>
        <v>4.5892851190784695E-3</v>
      </c>
      <c r="G11" s="85">
        <f t="shared" si="6"/>
        <v>2.7692379901903263E-3</v>
      </c>
      <c r="H11" s="86">
        <f>'[3]APRIL-10'!H11+B11</f>
        <v>6554.092142353119</v>
      </c>
      <c r="I11" s="87">
        <f>'[3]APRIL-10'!I11+C11</f>
        <v>3947</v>
      </c>
      <c r="J11" s="82">
        <f t="shared" si="2"/>
        <v>2607.092142353119</v>
      </c>
      <c r="K11" s="83">
        <f t="shared" si="3"/>
        <v>0.66052499172868484</v>
      </c>
      <c r="L11" s="84">
        <f t="shared" si="7"/>
        <v>1.2362259729835687E-2</v>
      </c>
      <c r="M11" s="85">
        <f t="shared" si="7"/>
        <v>7.7806668072850855E-3</v>
      </c>
      <c r="N11" s="86">
        <f>'[3]APRIL-10'!N11+B11</f>
        <v>5082.7665048005556</v>
      </c>
      <c r="O11" s="87">
        <f>'[3]APRIL-10'!O11+C11</f>
        <v>2855</v>
      </c>
      <c r="P11" s="82">
        <f t="shared" si="4"/>
        <v>2227.7665048005556</v>
      </c>
      <c r="Q11" s="83">
        <f t="shared" si="5"/>
        <v>0.78030350430842577</v>
      </c>
      <c r="R11" s="84">
        <f t="shared" si="8"/>
        <v>1.8121980245564873E-2</v>
      </c>
      <c r="S11" s="85">
        <f t="shared" si="8"/>
        <v>1.0905979379868059E-2</v>
      </c>
      <c r="V11" s="44"/>
      <c r="W11" s="44"/>
    </row>
    <row r="12" spans="1:23" ht="12.95" customHeight="1">
      <c r="A12" s="45" t="s">
        <v>22</v>
      </c>
      <c r="B12" s="80">
        <f>'[1]CODE MAY-10'!C8</f>
        <v>624.67120126893781</v>
      </c>
      <c r="C12" s="81">
        <f>'[2]MAY-09'!B12</f>
        <v>637</v>
      </c>
      <c r="D12" s="82">
        <f t="shared" si="0"/>
        <v>-12.328798731062193</v>
      </c>
      <c r="E12" s="83">
        <f t="shared" si="1"/>
        <v>-1.9354472105278169E-2</v>
      </c>
      <c r="F12" s="84">
        <f t="shared" si="6"/>
        <v>1.5095408776184692E-2</v>
      </c>
      <c r="G12" s="85">
        <f t="shared" si="6"/>
        <v>1.4949191523315575E-2</v>
      </c>
      <c r="H12" s="86">
        <f>'[3]APRIL-10'!H12+B12</f>
        <v>8303.9275506710019</v>
      </c>
      <c r="I12" s="87">
        <f>'[3]APRIL-10'!I12+C12</f>
        <v>8311</v>
      </c>
      <c r="J12" s="82">
        <f t="shared" si="2"/>
        <v>-7.0724493289981183</v>
      </c>
      <c r="K12" s="83">
        <f t="shared" si="3"/>
        <v>-8.5097453122345303E-4</v>
      </c>
      <c r="L12" s="84">
        <f t="shared" si="7"/>
        <v>1.5662780890089354E-2</v>
      </c>
      <c r="M12" s="85">
        <f t="shared" si="7"/>
        <v>1.6383359978552406E-2</v>
      </c>
      <c r="N12" s="86">
        <f>'[3]APRIL-10'!N12+B12</f>
        <v>4531.6245029500951</v>
      </c>
      <c r="O12" s="87">
        <f>'[3]APRIL-10'!O12+C12</f>
        <v>4603</v>
      </c>
      <c r="P12" s="82">
        <f t="shared" si="4"/>
        <v>-71.37549704990488</v>
      </c>
      <c r="Q12" s="83">
        <f t="shared" si="5"/>
        <v>-1.5506299598067538E-2</v>
      </c>
      <c r="R12" s="84">
        <f t="shared" si="8"/>
        <v>1.6156951070881775E-2</v>
      </c>
      <c r="S12" s="85">
        <f t="shared" si="8"/>
        <v>1.7583265529083247E-2</v>
      </c>
      <c r="V12" s="44"/>
      <c r="W12" s="44"/>
    </row>
    <row r="13" spans="1:23" ht="12.95" customHeight="1">
      <c r="A13" s="45" t="s">
        <v>23</v>
      </c>
      <c r="B13" s="80">
        <f>'[1]CODE MAY-10'!C9</f>
        <v>316.19650588443511</v>
      </c>
      <c r="C13" s="81">
        <f>'[2]MAY-09'!B13</f>
        <v>512</v>
      </c>
      <c r="D13" s="82">
        <f t="shared" si="0"/>
        <v>-195.80349411556489</v>
      </c>
      <c r="E13" s="83">
        <f t="shared" si="1"/>
        <v>-0.38242869944446267</v>
      </c>
      <c r="F13" s="84">
        <f t="shared" si="6"/>
        <v>7.6410045800588801E-3</v>
      </c>
      <c r="G13" s="85">
        <f t="shared" si="6"/>
        <v>1.2015676703198705E-2</v>
      </c>
      <c r="H13" s="86">
        <f>'[3]APRIL-10'!H13+B13</f>
        <v>4600.3411353866122</v>
      </c>
      <c r="I13" s="87">
        <f>'[3]APRIL-10'!I13+C13</f>
        <v>4422</v>
      </c>
      <c r="J13" s="82">
        <f t="shared" si="2"/>
        <v>178.34113538661222</v>
      </c>
      <c r="K13" s="83">
        <f t="shared" si="3"/>
        <v>4.0330424103711494E-2</v>
      </c>
      <c r="L13" s="84">
        <f t="shared" si="7"/>
        <v>8.6771151101147342E-3</v>
      </c>
      <c r="M13" s="85">
        <f t="shared" si="7"/>
        <v>8.7170277734519002E-3</v>
      </c>
      <c r="N13" s="86">
        <f>'[3]APRIL-10'!N13+B13</f>
        <v>3353.5484779450508</v>
      </c>
      <c r="O13" s="87">
        <f>'[3]APRIL-10'!O13+C13</f>
        <v>3370</v>
      </c>
      <c r="P13" s="82">
        <f t="shared" si="4"/>
        <v>-16.451522054949237</v>
      </c>
      <c r="Q13" s="83">
        <f t="shared" si="5"/>
        <v>-4.8817572863350854E-3</v>
      </c>
      <c r="R13" s="84">
        <f t="shared" si="8"/>
        <v>1.1956665570308162E-2</v>
      </c>
      <c r="S13" s="85">
        <f t="shared" si="8"/>
        <v>1.2873257621770703E-2</v>
      </c>
      <c r="V13" s="44"/>
      <c r="W13" s="44"/>
    </row>
    <row r="14" spans="1:23" ht="12.95" customHeight="1">
      <c r="A14" s="45" t="s">
        <v>24</v>
      </c>
      <c r="B14" s="80">
        <f>'[1]CODE MAY-10'!C10</f>
        <v>1797.3762210987229</v>
      </c>
      <c r="C14" s="81">
        <f>'[2]MAY-09'!B14</f>
        <v>2181</v>
      </c>
      <c r="D14" s="82">
        <f t="shared" si="0"/>
        <v>-383.62377890127709</v>
      </c>
      <c r="E14" s="83">
        <f t="shared" si="1"/>
        <v>-0.17589352540177766</v>
      </c>
      <c r="F14" s="84">
        <f t="shared" si="6"/>
        <v>4.3434255856463322E-2</v>
      </c>
      <c r="G14" s="85">
        <f t="shared" si="6"/>
        <v>5.1183966581399169E-2</v>
      </c>
      <c r="H14" s="86">
        <f>'[3]APRIL-10'!H14+B14</f>
        <v>21734.18283426177</v>
      </c>
      <c r="I14" s="87">
        <f>'[3]APRIL-10'!I14+C14</f>
        <v>21397</v>
      </c>
      <c r="J14" s="82">
        <f t="shared" si="2"/>
        <v>337.18283426177004</v>
      </c>
      <c r="K14" s="83">
        <f t="shared" si="3"/>
        <v>1.5758416332278827E-2</v>
      </c>
      <c r="L14" s="84">
        <f t="shared" si="7"/>
        <v>4.0994787283600002E-2</v>
      </c>
      <c r="M14" s="85">
        <f t="shared" si="7"/>
        <v>4.2179611774886994E-2</v>
      </c>
      <c r="N14" s="86">
        <f>'[3]APRIL-10'!N14+B14</f>
        <v>10908.172561736874</v>
      </c>
      <c r="O14" s="87">
        <f>'[3]APRIL-10'!O14+C14</f>
        <v>10293</v>
      </c>
      <c r="P14" s="82">
        <f t="shared" si="4"/>
        <v>615.17256173687383</v>
      </c>
      <c r="Q14" s="83">
        <f t="shared" si="5"/>
        <v>5.9766109174863871E-2</v>
      </c>
      <c r="R14" s="84">
        <f t="shared" si="8"/>
        <v>3.889175068189861E-2</v>
      </c>
      <c r="S14" s="85">
        <f t="shared" si="8"/>
        <v>3.9318825133794019E-2</v>
      </c>
      <c r="V14" s="44"/>
      <c r="W14" s="44"/>
    </row>
    <row r="15" spans="1:23" ht="12.95" customHeight="1">
      <c r="A15" s="45" t="s">
        <v>25</v>
      </c>
      <c r="B15" s="80">
        <f>'[1]CODE MAY-10'!C11</f>
        <v>2271.2164073375579</v>
      </c>
      <c r="C15" s="81">
        <f>'[2]MAY-09'!B15</f>
        <v>2220</v>
      </c>
      <c r="D15" s="82">
        <f t="shared" si="0"/>
        <v>51.216407337557939</v>
      </c>
      <c r="E15" s="83">
        <f t="shared" si="1"/>
        <v>2.3070453755656729E-2</v>
      </c>
      <c r="F15" s="84">
        <f t="shared" si="6"/>
        <v>5.4884777813180227E-2</v>
      </c>
      <c r="G15" s="85">
        <f t="shared" si="6"/>
        <v>5.209922320527563E-2</v>
      </c>
      <c r="H15" s="86">
        <f>'[3]APRIL-10'!H15+B15</f>
        <v>39072.919770843866</v>
      </c>
      <c r="I15" s="87">
        <f>'[3]APRIL-10'!I15+C15</f>
        <v>36094</v>
      </c>
      <c r="J15" s="82">
        <f t="shared" si="2"/>
        <v>2978.919770843866</v>
      </c>
      <c r="K15" s="83">
        <f t="shared" si="3"/>
        <v>8.2532270483844011E-2</v>
      </c>
      <c r="L15" s="84">
        <f t="shared" si="7"/>
        <v>7.3698930701450505E-2</v>
      </c>
      <c r="M15" s="85">
        <f t="shared" si="7"/>
        <v>7.1151605711210514E-2</v>
      </c>
      <c r="N15" s="86">
        <f>'[3]APRIL-10'!N15+B15</f>
        <v>23242.797097310777</v>
      </c>
      <c r="O15" s="87">
        <f>'[3]APRIL-10'!O15+C15</f>
        <v>21215</v>
      </c>
      <c r="P15" s="82">
        <f t="shared" si="4"/>
        <v>2027.7970973107767</v>
      </c>
      <c r="Q15" s="83">
        <f t="shared" si="5"/>
        <v>9.5583176870647032E-2</v>
      </c>
      <c r="R15" s="84">
        <f t="shared" si="8"/>
        <v>8.2869340830691238E-2</v>
      </c>
      <c r="S15" s="85">
        <f t="shared" si="8"/>
        <v>8.1040403693135157E-2</v>
      </c>
      <c r="V15" s="44"/>
      <c r="W15" s="44"/>
    </row>
    <row r="16" spans="1:23" ht="12.95" customHeight="1">
      <c r="A16" s="45" t="s">
        <v>26</v>
      </c>
      <c r="B16" s="80">
        <f>'[1]CODE MAY-10'!C12</f>
        <v>767.24132711451261</v>
      </c>
      <c r="C16" s="81">
        <f>'[2]MAY-09'!B16</f>
        <v>964</v>
      </c>
      <c r="D16" s="82">
        <f t="shared" si="0"/>
        <v>-196.75867288548739</v>
      </c>
      <c r="E16" s="83">
        <f t="shared" si="1"/>
        <v>-0.20410650714262177</v>
      </c>
      <c r="F16" s="84">
        <f t="shared" si="6"/>
        <v>1.8540668177513306E-2</v>
      </c>
      <c r="G16" s="85">
        <f t="shared" si="6"/>
        <v>2.262326629274131E-2</v>
      </c>
      <c r="H16" s="86">
        <f>'[3]APRIL-10'!H16+B16</f>
        <v>14734.987036353619</v>
      </c>
      <c r="I16" s="87">
        <f>'[3]APRIL-10'!I16+C16</f>
        <v>13619</v>
      </c>
      <c r="J16" s="82">
        <f t="shared" si="2"/>
        <v>1115.9870363536193</v>
      </c>
      <c r="K16" s="83">
        <f t="shared" si="3"/>
        <v>8.1943390583274781E-2</v>
      </c>
      <c r="L16" s="84">
        <f t="shared" si="7"/>
        <v>2.7792977715715341E-2</v>
      </c>
      <c r="M16" s="85">
        <f t="shared" si="7"/>
        <v>2.6846947364685982E-2</v>
      </c>
      <c r="N16" s="86">
        <f>'[3]APRIL-10'!N16+B16</f>
        <v>9033.3870797176405</v>
      </c>
      <c r="O16" s="87">
        <f>'[3]APRIL-10'!O16+C16</f>
        <v>8102</v>
      </c>
      <c r="P16" s="82">
        <f t="shared" si="4"/>
        <v>931.38707971764052</v>
      </c>
      <c r="Q16" s="83">
        <f t="shared" si="5"/>
        <v>0.11495767461338441</v>
      </c>
      <c r="R16" s="84">
        <f t="shared" si="8"/>
        <v>3.2207433108440153E-2</v>
      </c>
      <c r="S16" s="85">
        <f t="shared" si="8"/>
        <v>3.0949297700767431E-2</v>
      </c>
      <c r="V16" s="44"/>
      <c r="W16" s="44"/>
    </row>
    <row r="17" spans="1:23" ht="12.95" customHeight="1">
      <c r="A17" s="45" t="s">
        <v>27</v>
      </c>
      <c r="B17" s="80">
        <f>'[1]CODE MAY-10'!C13</f>
        <v>268.98649394340327</v>
      </c>
      <c r="C17" s="81">
        <f>'[2]MAY-09'!B17</f>
        <v>179</v>
      </c>
      <c r="D17" s="82">
        <f t="shared" si="0"/>
        <v>89.986493943403275</v>
      </c>
      <c r="E17" s="83">
        <f t="shared" si="1"/>
        <v>0.50271784325923619</v>
      </c>
      <c r="F17" s="84">
        <f t="shared" si="6"/>
        <v>6.5001573197229273E-3</v>
      </c>
      <c r="G17" s="85">
        <f t="shared" si="6"/>
        <v>4.2007932224073594E-3</v>
      </c>
      <c r="H17" s="86">
        <f>'[3]APRIL-10'!H17+B17</f>
        <v>4838.4188286979916</v>
      </c>
      <c r="I17" s="87">
        <f>'[3]APRIL-10'!I17+C17</f>
        <v>4210</v>
      </c>
      <c r="J17" s="82">
        <f t="shared" si="2"/>
        <v>628.41882869799156</v>
      </c>
      <c r="K17" s="83">
        <f t="shared" si="3"/>
        <v>0.14926813033206451</v>
      </c>
      <c r="L17" s="84">
        <f t="shared" si="7"/>
        <v>9.1261747535665502E-3</v>
      </c>
      <c r="M17" s="85">
        <f t="shared" si="7"/>
        <v>8.2991150896048159E-3</v>
      </c>
      <c r="N17" s="86">
        <f>'[3]APRIL-10'!N17+B17</f>
        <v>3335.1032669771457</v>
      </c>
      <c r="O17" s="87">
        <f>'[3]APRIL-10'!O17+C17</f>
        <v>2791</v>
      </c>
      <c r="P17" s="82">
        <f t="shared" si="4"/>
        <v>544.10326697714572</v>
      </c>
      <c r="Q17" s="83">
        <f t="shared" si="5"/>
        <v>0.19494921783487845</v>
      </c>
      <c r="R17" s="84">
        <f t="shared" si="8"/>
        <v>1.189090143409023E-2</v>
      </c>
      <c r="S17" s="85">
        <f t="shared" si="8"/>
        <v>1.0661502083786953E-2</v>
      </c>
      <c r="V17" s="44"/>
      <c r="W17" s="44"/>
    </row>
    <row r="18" spans="1:23" ht="12.95" customHeight="1">
      <c r="A18" s="45" t="s">
        <v>28</v>
      </c>
      <c r="B18" s="80">
        <f>'[1]CODE MAY-10'!C14</f>
        <v>8303.9639054483177</v>
      </c>
      <c r="C18" s="81">
        <f>'[2]MAY-09'!B18</f>
        <v>8653</v>
      </c>
      <c r="D18" s="82">
        <f t="shared" si="0"/>
        <v>-349.03609455168225</v>
      </c>
      <c r="E18" s="83">
        <f t="shared" si="1"/>
        <v>-4.0337003877462412E-2</v>
      </c>
      <c r="F18" s="84">
        <f t="shared" si="6"/>
        <v>0.20066833457471675</v>
      </c>
      <c r="G18" s="85">
        <f t="shared" si="6"/>
        <v>0.2030696299077703</v>
      </c>
      <c r="H18" s="86">
        <f>'[3]APRIL-10'!H18+B18</f>
        <v>108733.07065993588</v>
      </c>
      <c r="I18" s="87">
        <f>'[3]APRIL-10'!I18+C18</f>
        <v>103931</v>
      </c>
      <c r="J18" s="82">
        <f t="shared" si="2"/>
        <v>4802.0706599358818</v>
      </c>
      <c r="K18" s="83">
        <f t="shared" si="3"/>
        <v>4.6204411195272653E-2</v>
      </c>
      <c r="L18" s="84">
        <f t="shared" si="7"/>
        <v>0.20509117533372054</v>
      </c>
      <c r="M18" s="85">
        <f t="shared" si="7"/>
        <v>0.2048777506835435</v>
      </c>
      <c r="N18" s="86">
        <f>'[3]APRIL-10'!N18+B18</f>
        <v>52230.299302509215</v>
      </c>
      <c r="O18" s="87">
        <f>'[3]APRIL-10'!O18+C18</f>
        <v>50038</v>
      </c>
      <c r="P18" s="82">
        <f t="shared" si="4"/>
        <v>2192.2993025092146</v>
      </c>
      <c r="Q18" s="83">
        <f t="shared" si="5"/>
        <v>4.3812688406994975E-2</v>
      </c>
      <c r="R18" s="84">
        <f t="shared" si="8"/>
        <v>0.18622072276703047</v>
      </c>
      <c r="S18" s="85">
        <f t="shared" si="8"/>
        <v>0.19114304595791171</v>
      </c>
      <c r="V18" s="44"/>
      <c r="W18" s="44"/>
    </row>
    <row r="19" spans="1:23" ht="12.95" customHeight="1">
      <c r="A19" s="45" t="s">
        <v>29</v>
      </c>
      <c r="B19" s="80">
        <f>'[1]CODE MAY-10'!C15</f>
        <v>15164.309149136463</v>
      </c>
      <c r="C19" s="81">
        <f>'[2]MAY-09'!B19</f>
        <v>16093</v>
      </c>
      <c r="D19" s="82">
        <f t="shared" si="0"/>
        <v>-928.69085086353698</v>
      </c>
      <c r="E19" s="83">
        <f t="shared" si="1"/>
        <v>-5.7707751871219598E-2</v>
      </c>
      <c r="F19" s="84">
        <f t="shared" si="6"/>
        <v>0.36645109451123842</v>
      </c>
      <c r="G19" s="85">
        <f t="shared" si="6"/>
        <v>0.37767243200112649</v>
      </c>
      <c r="H19" s="86">
        <f>'[3]APRIL-10'!H19+B19</f>
        <v>190523.56358492127</v>
      </c>
      <c r="I19" s="87">
        <f>'[3]APRIL-10'!I19+C19</f>
        <v>186332</v>
      </c>
      <c r="J19" s="82">
        <f t="shared" si="2"/>
        <v>4191.5635849212704</v>
      </c>
      <c r="K19" s="83">
        <f t="shared" si="3"/>
        <v>2.2495135483552316E-2</v>
      </c>
      <c r="L19" s="84">
        <f t="shared" si="7"/>
        <v>0.35936354365091916</v>
      </c>
      <c r="M19" s="85">
        <f t="shared" si="7"/>
        <v>0.36731370852167333</v>
      </c>
      <c r="N19" s="86">
        <f>'[3]APRIL-10'!N19+B19</f>
        <v>98258.648345097361</v>
      </c>
      <c r="O19" s="87">
        <f>'[3]APRIL-10'!O19+C19</f>
        <v>93139</v>
      </c>
      <c r="P19" s="82">
        <f t="shared" si="4"/>
        <v>5119.648345097361</v>
      </c>
      <c r="Q19" s="83">
        <f t="shared" si="5"/>
        <v>5.4967825992305708E-2</v>
      </c>
      <c r="R19" s="84">
        <f t="shared" si="8"/>
        <v>0.35032915294928174</v>
      </c>
      <c r="S19" s="85">
        <f t="shared" si="8"/>
        <v>0.35578704499528235</v>
      </c>
      <c r="V19" s="44"/>
      <c r="W19" s="44"/>
    </row>
    <row r="20" spans="1:23" ht="12.95" customHeight="1">
      <c r="A20" s="45" t="s">
        <v>30</v>
      </c>
      <c r="B20" s="80">
        <f>'[1]CODE MAY-10'!C16</f>
        <v>1401.2249130964435</v>
      </c>
      <c r="C20" s="81">
        <f>'[2]MAY-09'!B20</f>
        <v>1432</v>
      </c>
      <c r="D20" s="82">
        <f t="shared" si="0"/>
        <v>-30.775086903556485</v>
      </c>
      <c r="E20" s="83">
        <f t="shared" si="1"/>
        <v>-2.1490982474550616E-2</v>
      </c>
      <c r="F20" s="84">
        <f t="shared" si="6"/>
        <v>3.3861114147085758E-2</v>
      </c>
      <c r="G20" s="85">
        <f t="shared" si="6"/>
        <v>3.3606345779258875E-2</v>
      </c>
      <c r="H20" s="86">
        <f>'[3]APRIL-10'!H20+B20</f>
        <v>18278.450412740265</v>
      </c>
      <c r="I20" s="87">
        <f>'[3]APRIL-10'!I20+C20</f>
        <v>17232</v>
      </c>
      <c r="J20" s="82">
        <f t="shared" si="2"/>
        <v>1046.4504127402652</v>
      </c>
      <c r="K20" s="83">
        <f t="shared" si="3"/>
        <v>6.0727159513710841E-2</v>
      </c>
      <c r="L20" s="84">
        <f t="shared" si="7"/>
        <v>3.4476621102261448E-2</v>
      </c>
      <c r="M20" s="85">
        <f t="shared" si="7"/>
        <v>3.3969204566287457E-2</v>
      </c>
      <c r="N20" s="86">
        <f>'[3]APRIL-10'!N20+B20</f>
        <v>10365.462223174034</v>
      </c>
      <c r="O20" s="87">
        <f>'[3]APRIL-10'!O20+C20</f>
        <v>9004</v>
      </c>
      <c r="P20" s="82">
        <f t="shared" si="4"/>
        <v>1361.4622231740341</v>
      </c>
      <c r="Q20" s="83">
        <f t="shared" si="5"/>
        <v>0.15120637751821792</v>
      </c>
      <c r="R20" s="84">
        <f t="shared" si="8"/>
        <v>3.6956783567983244E-2</v>
      </c>
      <c r="S20" s="85">
        <f t="shared" si="8"/>
        <v>3.4394899592410509E-2</v>
      </c>
      <c r="V20" s="44"/>
      <c r="W20" s="44"/>
    </row>
    <row r="21" spans="1:23" ht="12.95" customHeight="1">
      <c r="A21" s="45" t="s">
        <v>31</v>
      </c>
      <c r="B21" s="80">
        <f>'[1]CODE MAY-10'!C17</f>
        <v>3762.3580280456454</v>
      </c>
      <c r="C21" s="81">
        <f>'[2]MAY-09'!B21</f>
        <v>3678</v>
      </c>
      <c r="D21" s="82">
        <f t="shared" si="0"/>
        <v>84.358028045645369</v>
      </c>
      <c r="E21" s="83">
        <f t="shared" si="1"/>
        <v>2.2935842318011247E-2</v>
      </c>
      <c r="F21" s="84">
        <f t="shared" si="6"/>
        <v>9.0918762190955682E-2</v>
      </c>
      <c r="G21" s="85">
        <f t="shared" si="6"/>
        <v>8.6315740067118812E-2</v>
      </c>
      <c r="H21" s="86">
        <f>'[3]APRIL-10'!H21+B21</f>
        <v>40526.344295766568</v>
      </c>
      <c r="I21" s="87">
        <f>'[3]APRIL-10'!I21+C21</f>
        <v>39389</v>
      </c>
      <c r="J21" s="82">
        <f t="shared" si="2"/>
        <v>1137.3442957665684</v>
      </c>
      <c r="K21" s="83">
        <f t="shared" si="3"/>
        <v>2.8874667947055482E-2</v>
      </c>
      <c r="L21" s="84">
        <f t="shared" si="7"/>
        <v>7.6440364768069619E-2</v>
      </c>
      <c r="M21" s="85">
        <f t="shared" si="7"/>
        <v>7.7646993887041355E-2</v>
      </c>
      <c r="N21" s="86">
        <f>'[3]APRIL-10'!N21+B21</f>
        <v>21048.666270506765</v>
      </c>
      <c r="O21" s="87">
        <f>'[3]APRIL-10'!O21+C21</f>
        <v>20037</v>
      </c>
      <c r="P21" s="82">
        <f t="shared" si="4"/>
        <v>1011.6662705067647</v>
      </c>
      <c r="Q21" s="83">
        <f t="shared" si="5"/>
        <v>5.0489907197023738E-2</v>
      </c>
      <c r="R21" s="84">
        <f t="shared" si="8"/>
        <v>7.5046436618590812E-2</v>
      </c>
      <c r="S21" s="85">
        <f t="shared" si="8"/>
        <v>7.6540493462142312E-2</v>
      </c>
      <c r="V21" s="44"/>
      <c r="W21" s="44"/>
    </row>
    <row r="22" spans="1:23" ht="12.95" customHeight="1">
      <c r="A22" s="45" t="s">
        <v>32</v>
      </c>
      <c r="B22" s="80">
        <f>'[1]CODE MAY-10'!C18</f>
        <v>163.10609774753979</v>
      </c>
      <c r="C22" s="81">
        <f>'[2]MAY-09'!B22</f>
        <v>161</v>
      </c>
      <c r="D22" s="82">
        <f t="shared" si="0"/>
        <v>2.106097747539792</v>
      </c>
      <c r="E22" s="83">
        <f t="shared" si="1"/>
        <v>1.3081352469191255E-2</v>
      </c>
      <c r="F22" s="84">
        <f t="shared" si="6"/>
        <v>3.9415186971736623E-3</v>
      </c>
      <c r="G22" s="85">
        <f t="shared" si="6"/>
        <v>3.7783670883105303E-3</v>
      </c>
      <c r="H22" s="86">
        <f>'[3]APRIL-10'!H22+B22</f>
        <v>3024.3719326061882</v>
      </c>
      <c r="I22" s="87">
        <f>'[3]APRIL-10'!I22+C22</f>
        <v>2865</v>
      </c>
      <c r="J22" s="82">
        <f t="shared" si="2"/>
        <v>159.37193260618824</v>
      </c>
      <c r="K22" s="83">
        <f t="shared" si="3"/>
        <v>5.5627201607744585E-2</v>
      </c>
      <c r="L22" s="84">
        <f t="shared" si="7"/>
        <v>5.7045385597950041E-3</v>
      </c>
      <c r="M22" s="85">
        <f t="shared" si="7"/>
        <v>5.6477350906693107E-3</v>
      </c>
      <c r="N22" s="86">
        <f>'[3]APRIL-10'!N22+B22</f>
        <v>1830.4360557566365</v>
      </c>
      <c r="O22" s="87">
        <f>'[3]APRIL-10'!O22+C22</f>
        <v>1728</v>
      </c>
      <c r="P22" s="82">
        <f t="shared" si="4"/>
        <v>102.43605575663651</v>
      </c>
      <c r="Q22" s="83">
        <f t="shared" si="5"/>
        <v>5.9280124859164646E-2</v>
      </c>
      <c r="R22" s="84">
        <f t="shared" si="8"/>
        <v>6.5261951364207049E-3</v>
      </c>
      <c r="S22" s="85">
        <f t="shared" si="8"/>
        <v>6.6008869941898444E-3</v>
      </c>
      <c r="V22" s="44"/>
      <c r="W22" s="44"/>
    </row>
    <row r="23" spans="1:23" ht="12.95" customHeight="1">
      <c r="A23" s="45" t="s">
        <v>33</v>
      </c>
      <c r="B23" s="80">
        <f>'[1]CODE MAY-10'!C19</f>
        <v>249.57618715692405</v>
      </c>
      <c r="C23" s="81">
        <f>'[2]MAY-09'!B23</f>
        <v>261</v>
      </c>
      <c r="D23" s="82">
        <f t="shared" si="0"/>
        <v>-11.42381284307595</v>
      </c>
      <c r="E23" s="83">
        <f t="shared" si="1"/>
        <v>-4.3769397866191377E-2</v>
      </c>
      <c r="F23" s="84">
        <f t="shared" si="6"/>
        <v>6.0311001344103164E-3</v>
      </c>
      <c r="G23" s="85">
        <f t="shared" si="6"/>
        <v>6.1251789444040274E-3</v>
      </c>
      <c r="H23" s="86">
        <f>'[3]APRIL-10'!H23+B23</f>
        <v>2481.9322102358324</v>
      </c>
      <c r="I23" s="87">
        <f>'[3]APRIL-10'!I23+C23</f>
        <v>2270</v>
      </c>
      <c r="J23" s="82">
        <f t="shared" si="2"/>
        <v>211.93221023583237</v>
      </c>
      <c r="K23" s="83">
        <f t="shared" si="3"/>
        <v>9.3362207152349067E-2</v>
      </c>
      <c r="L23" s="84">
        <f t="shared" si="7"/>
        <v>4.6813944553066094E-3</v>
      </c>
      <c r="M23" s="85">
        <f t="shared" si="7"/>
        <v>4.4748197751550908E-3</v>
      </c>
      <c r="N23" s="86">
        <f>'[3]APRIL-10'!N23+B23</f>
        <v>1502.0591189983425</v>
      </c>
      <c r="O23" s="87">
        <f>'[3]APRIL-10'!O23+C23</f>
        <v>1540</v>
      </c>
      <c r="P23" s="82">
        <f t="shared" si="4"/>
        <v>-37.940881001657544</v>
      </c>
      <c r="Q23" s="83">
        <f t="shared" si="5"/>
        <v>-2.4636935715362043E-2</v>
      </c>
      <c r="R23" s="84">
        <f t="shared" si="8"/>
        <v>5.3554074649011726E-3</v>
      </c>
      <c r="S23" s="85">
        <f t="shared" si="8"/>
        <v>5.8827349369515976E-3</v>
      </c>
      <c r="V23" s="44"/>
      <c r="W23" s="44"/>
    </row>
    <row r="24" spans="1:23" ht="12.95" customHeight="1">
      <c r="A24" s="45" t="s">
        <v>34</v>
      </c>
      <c r="B24" s="80">
        <f>'[1]CODE MAY-10'!C20</f>
        <v>1885.9685059249077</v>
      </c>
      <c r="C24" s="81">
        <f>'[2]MAY-09'!B24</f>
        <v>1799</v>
      </c>
      <c r="D24" s="82">
        <f t="shared" si="0"/>
        <v>86.968505924907731</v>
      </c>
      <c r="E24" s="83">
        <f t="shared" si="1"/>
        <v>4.8342693676991511E-2</v>
      </c>
      <c r="F24" s="84">
        <f t="shared" si="6"/>
        <v>4.5575120924599678E-2</v>
      </c>
      <c r="G24" s="85">
        <f t="shared" si="6"/>
        <v>4.2219145291122008E-2</v>
      </c>
      <c r="H24" s="86">
        <f>'[3]APRIL-10'!H24+B24</f>
        <v>26042.817961065979</v>
      </c>
      <c r="I24" s="87">
        <f>'[3]APRIL-10'!I24+C24</f>
        <v>24223</v>
      </c>
      <c r="J24" s="82">
        <f t="shared" si="2"/>
        <v>1819.817961065979</v>
      </c>
      <c r="K24" s="83">
        <f t="shared" si="3"/>
        <v>7.5127686953142842E-2</v>
      </c>
      <c r="L24" s="84">
        <f t="shared" si="7"/>
        <v>4.9121689585514175E-2</v>
      </c>
      <c r="M24" s="85">
        <f t="shared" si="7"/>
        <v>4.77504667020184E-2</v>
      </c>
      <c r="N24" s="86">
        <f>'[3]APRIL-10'!N24+B24</f>
        <v>13171.226838482669</v>
      </c>
      <c r="O24" s="87">
        <f>'[3]APRIL-10'!O24+C24</f>
        <v>12205</v>
      </c>
      <c r="P24" s="82">
        <f t="shared" si="4"/>
        <v>966.22683848266934</v>
      </c>
      <c r="Q24" s="83">
        <f t="shared" si="5"/>
        <v>7.916647591009171E-2</v>
      </c>
      <c r="R24" s="84">
        <f t="shared" si="8"/>
        <v>4.6960392996884835E-2</v>
      </c>
      <c r="S24" s="85">
        <f t="shared" si="8"/>
        <v>4.6622584354217039E-2</v>
      </c>
      <c r="V24" s="44"/>
      <c r="W24" s="44"/>
    </row>
    <row r="25" spans="1:23" ht="12.95" customHeight="1">
      <c r="A25" s="45" t="s">
        <v>35</v>
      </c>
      <c r="B25" s="80">
        <f>'[1]CODE MAY-10'!C21</f>
        <v>1884.0515696961843</v>
      </c>
      <c r="C25" s="81">
        <f>'[2]MAY-09'!B25</f>
        <v>1428</v>
      </c>
      <c r="D25" s="82">
        <f t="shared" si="0"/>
        <v>456.05156969618429</v>
      </c>
      <c r="E25" s="83">
        <f t="shared" si="1"/>
        <v>0.31936384432505904</v>
      </c>
      <c r="F25" s="84">
        <f t="shared" si="6"/>
        <v>4.5528797457291312E-2</v>
      </c>
      <c r="G25" s="85">
        <f t="shared" si="6"/>
        <v>3.3512473305015139E-2</v>
      </c>
      <c r="H25" s="86">
        <f>'[3]APRIL-10'!H25+B25</f>
        <v>13868.416333880323</v>
      </c>
      <c r="I25" s="87">
        <f>'[3]APRIL-10'!I25+C25</f>
        <v>13248</v>
      </c>
      <c r="J25" s="82">
        <f t="shared" si="2"/>
        <v>620.41633388032278</v>
      </c>
      <c r="K25" s="83">
        <f t="shared" si="3"/>
        <v>4.6830943076715183E-2</v>
      </c>
      <c r="L25" s="84">
        <f t="shared" si="7"/>
        <v>2.615846116245937E-2</v>
      </c>
      <c r="M25" s="85">
        <f t="shared" si="7"/>
        <v>2.6115600167953588E-2</v>
      </c>
      <c r="N25" s="86">
        <f>'[3]APRIL-10'!N25+B25</f>
        <v>7533.8849496916046</v>
      </c>
      <c r="O25" s="87">
        <f>'[3]APRIL-10'!O25+C25</f>
        <v>6171</v>
      </c>
      <c r="P25" s="82">
        <f t="shared" si="4"/>
        <v>1362.8849496916046</v>
      </c>
      <c r="Q25" s="83">
        <f t="shared" si="5"/>
        <v>0.2208531760965167</v>
      </c>
      <c r="R25" s="84">
        <f t="shared" si="8"/>
        <v>2.6861142273941045E-2</v>
      </c>
      <c r="S25" s="85">
        <f t="shared" si="8"/>
        <v>2.3572959283070329E-2</v>
      </c>
      <c r="V25" s="44"/>
      <c r="W25" s="44"/>
    </row>
    <row r="26" spans="1:23" ht="12.95" customHeight="1">
      <c r="A26" s="45" t="s">
        <v>36</v>
      </c>
      <c r="B26" s="80">
        <f>'[1]CODE MAY-10'!C22</f>
        <v>243.45690648167621</v>
      </c>
      <c r="C26" s="81">
        <f>'[2]MAY-09'!B26</f>
        <v>318</v>
      </c>
      <c r="D26" s="82">
        <f t="shared" si="0"/>
        <v>-74.543093518323786</v>
      </c>
      <c r="E26" s="83">
        <f t="shared" si="1"/>
        <v>-0.23441224376831379</v>
      </c>
      <c r="F26" s="84">
        <f t="shared" si="6"/>
        <v>5.8832254716734561E-3</v>
      </c>
      <c r="G26" s="85">
        <f t="shared" si="6"/>
        <v>7.4628617023773207E-3</v>
      </c>
      <c r="H26" s="86">
        <f>'[3]APRIL-10'!H26+B26</f>
        <v>1547.4086730719887</v>
      </c>
      <c r="I26" s="87">
        <f>'[3]APRIL-10'!I26+C26</f>
        <v>1566</v>
      </c>
      <c r="J26" s="82">
        <f t="shared" si="2"/>
        <v>-18.591326928011313</v>
      </c>
      <c r="K26" s="83">
        <f t="shared" si="3"/>
        <v>-1.1871856275869293E-2</v>
      </c>
      <c r="L26" s="84">
        <f t="shared" si="7"/>
        <v>2.9187059792919329E-3</v>
      </c>
      <c r="M26" s="85">
        <f t="shared" si="7"/>
        <v>3.0870342589836442E-3</v>
      </c>
      <c r="N26" s="86">
        <f>'[3]APRIL-10'!N26+B26</f>
        <v>779.78399309246981</v>
      </c>
      <c r="O26" s="87">
        <f>'[3]APRIL-10'!O26+C26</f>
        <v>774</v>
      </c>
      <c r="P26" s="82">
        <f t="shared" si="4"/>
        <v>5.7839930924698137</v>
      </c>
      <c r="Q26" s="83">
        <f t="shared" si="5"/>
        <v>7.4728592925966588E-3</v>
      </c>
      <c r="R26" s="84">
        <f t="shared" si="8"/>
        <v>2.7802241368520102E-3</v>
      </c>
      <c r="S26" s="85">
        <f t="shared" si="8"/>
        <v>2.9566472994808678E-3</v>
      </c>
      <c r="V26" s="44"/>
      <c r="W26" s="44"/>
    </row>
    <row r="27" spans="1:23" ht="12.95" customHeight="1">
      <c r="A27" s="45"/>
      <c r="B27" s="80"/>
      <c r="C27" s="81"/>
      <c r="D27" s="82"/>
      <c r="E27" s="83"/>
      <c r="F27" s="84"/>
      <c r="G27" s="85"/>
      <c r="H27" s="86"/>
      <c r="I27" s="87"/>
      <c r="J27" s="82"/>
      <c r="K27" s="83"/>
      <c r="L27" s="84"/>
      <c r="M27" s="85"/>
      <c r="N27" s="86"/>
      <c r="O27" s="87"/>
      <c r="P27" s="82"/>
      <c r="Q27" s="83"/>
      <c r="R27" s="84"/>
      <c r="S27" s="85"/>
      <c r="V27" s="44"/>
      <c r="W27" s="44"/>
    </row>
    <row r="28" spans="1:23" ht="12.95" customHeight="1">
      <c r="A28" s="71" t="s">
        <v>37</v>
      </c>
      <c r="B28" s="72">
        <f>SUM(B29:B41)</f>
        <v>32456.555228971174</v>
      </c>
      <c r="C28" s="73">
        <f>SUM(C29:C41)</f>
        <v>31798</v>
      </c>
      <c r="D28" s="74">
        <f t="shared" ref="D28:D41" si="9">B28-C28</f>
        <v>658.55522897117407</v>
      </c>
      <c r="E28" s="75">
        <f t="shared" ref="E28:E41" si="10">IF(C28=0,"-",(B28-C28)/C28)</f>
        <v>2.0710586482520096E-2</v>
      </c>
      <c r="F28" s="76">
        <f>B28/B$7</f>
        <v>0.33545440218462463</v>
      </c>
      <c r="G28" s="77">
        <f>C28/C$7</f>
        <v>0.32122761114871351</v>
      </c>
      <c r="H28" s="78">
        <f>SUM(H29:H41)</f>
        <v>330918.2915529281</v>
      </c>
      <c r="I28" s="79">
        <f>SUM(I29:I41)</f>
        <v>320093</v>
      </c>
      <c r="J28" s="74">
        <f t="shared" ref="J28:J41" si="11">H28-I28</f>
        <v>10825.291552928102</v>
      </c>
      <c r="K28" s="75">
        <f t="shared" ref="K28:K41" si="12">IF(I28=0,"-",(H28-I28)/I28)</f>
        <v>3.3819207395750929E-2</v>
      </c>
      <c r="L28" s="76">
        <f>H28/H$7</f>
        <v>0.29645509079313531</v>
      </c>
      <c r="M28" s="77">
        <f>I28/I$7</f>
        <v>0.30384201009031925</v>
      </c>
      <c r="N28" s="78">
        <f>SUM(N29:N41)</f>
        <v>159709.72918015366</v>
      </c>
      <c r="O28" s="79">
        <f>SUM(O29:O41)</f>
        <v>150482</v>
      </c>
      <c r="P28" s="74">
        <f t="shared" ref="P28:P41" si="13">N28-O28</f>
        <v>9227.729180153663</v>
      </c>
      <c r="Q28" s="75">
        <f t="shared" ref="Q28:Q41" si="14">IF(O28=0,"-",(N28-O28)/O28)</f>
        <v>6.1321149241461856E-2</v>
      </c>
      <c r="R28" s="76">
        <f>N28/N$7</f>
        <v>0.27908400524959404</v>
      </c>
      <c r="S28" s="77">
        <f>O28/O$7</f>
        <v>0.28222801124545899</v>
      </c>
      <c r="V28" s="44"/>
      <c r="W28" s="44"/>
    </row>
    <row r="29" spans="1:23" ht="12.95" customHeight="1">
      <c r="A29" s="45" t="s">
        <v>38</v>
      </c>
      <c r="B29" s="80">
        <f>'[1]CODE MAY-10'!C23</f>
        <v>538.39897728682899</v>
      </c>
      <c r="C29" s="81">
        <f>'[2]MAY-09'!B29</f>
        <v>668</v>
      </c>
      <c r="D29" s="82">
        <f t="shared" si="9"/>
        <v>-129.60102271317101</v>
      </c>
      <c r="E29" s="83">
        <f t="shared" si="10"/>
        <v>-0.19401350705564521</v>
      </c>
      <c r="F29" s="84">
        <f t="shared" ref="F29:G41" si="15">B29/B$28</f>
        <v>1.6588296986189296E-2</v>
      </c>
      <c r="G29" s="85">
        <f t="shared" si="15"/>
        <v>2.1007610541543494E-2</v>
      </c>
      <c r="H29" s="86">
        <f>'[3]APRIL-10'!H29+B29</f>
        <v>5541.7448672133505</v>
      </c>
      <c r="I29" s="87">
        <f>'[3]APRIL-10'!I29+C29</f>
        <v>4862</v>
      </c>
      <c r="J29" s="82">
        <f t="shared" si="11"/>
        <v>679.74486721335052</v>
      </c>
      <c r="K29" s="83">
        <f t="shared" si="12"/>
        <v>0.1398076649965756</v>
      </c>
      <c r="L29" s="84">
        <f t="shared" ref="L29:M41" si="16">H29/H$28</f>
        <v>1.674656556821667E-2</v>
      </c>
      <c r="M29" s="85">
        <f t="shared" si="16"/>
        <v>1.5189335599341441E-2</v>
      </c>
      <c r="N29" s="86">
        <f>'[3]APRIL-10'!N29+B29</f>
        <v>2577.3229885497699</v>
      </c>
      <c r="O29" s="87">
        <f>'[3]APRIL-10'!O29+C29</f>
        <v>2530</v>
      </c>
      <c r="P29" s="82">
        <f t="shared" si="13"/>
        <v>47.322988549769889</v>
      </c>
      <c r="Q29" s="83">
        <f t="shared" si="14"/>
        <v>1.8704738557221299E-2</v>
      </c>
      <c r="R29" s="84">
        <f t="shared" ref="R29:S41" si="17">N29/N$28</f>
        <v>1.6137545294078685E-2</v>
      </c>
      <c r="S29" s="85">
        <f t="shared" si="17"/>
        <v>1.6812642043566674E-2</v>
      </c>
      <c r="V29" s="44"/>
      <c r="W29" s="44"/>
    </row>
    <row r="30" spans="1:23" ht="12.95" customHeight="1">
      <c r="A30" s="45" t="s">
        <v>39</v>
      </c>
      <c r="B30" s="80">
        <f>'[1]CODE MAY-10'!C24</f>
        <v>757.01245005238093</v>
      </c>
      <c r="C30" s="81">
        <f>'[2]MAY-09'!B30</f>
        <v>795</v>
      </c>
      <c r="D30" s="82">
        <f t="shared" si="9"/>
        <v>-37.987549947619073</v>
      </c>
      <c r="E30" s="83">
        <f t="shared" si="10"/>
        <v>-4.7783081695118329E-2</v>
      </c>
      <c r="F30" s="84">
        <f t="shared" si="15"/>
        <v>2.332386923725846E-2</v>
      </c>
      <c r="G30" s="85">
        <f t="shared" si="15"/>
        <v>2.5001572425938739E-2</v>
      </c>
      <c r="H30" s="86">
        <f>'[3]APRIL-10'!H30+B30</f>
        <v>3124.4688030611651</v>
      </c>
      <c r="I30" s="87">
        <f>'[3]APRIL-10'!I30+C30</f>
        <v>3014</v>
      </c>
      <c r="J30" s="82">
        <f t="shared" si="11"/>
        <v>110.46880306116509</v>
      </c>
      <c r="K30" s="83">
        <f t="shared" si="12"/>
        <v>3.6651892190167581E-2</v>
      </c>
      <c r="L30" s="84">
        <f t="shared" si="16"/>
        <v>9.4418135316688221E-3</v>
      </c>
      <c r="M30" s="85">
        <f t="shared" si="16"/>
        <v>9.4160134710849653E-3</v>
      </c>
      <c r="N30" s="86">
        <f>'[3]APRIL-10'!N30+B30</f>
        <v>1983.4747093392787</v>
      </c>
      <c r="O30" s="87">
        <f>'[3]APRIL-10'!O30+C30</f>
        <v>1840</v>
      </c>
      <c r="P30" s="82">
        <f t="shared" si="13"/>
        <v>143.47470933927866</v>
      </c>
      <c r="Q30" s="83">
        <f t="shared" si="14"/>
        <v>7.797538551047753E-2</v>
      </c>
      <c r="R30" s="84">
        <f t="shared" si="17"/>
        <v>1.2419247841200116E-2</v>
      </c>
      <c r="S30" s="85">
        <f t="shared" si="17"/>
        <v>1.2227376031684853E-2</v>
      </c>
      <c r="V30" s="44"/>
      <c r="W30" s="44"/>
    </row>
    <row r="31" spans="1:23" ht="12.95" customHeight="1">
      <c r="A31" s="45" t="s">
        <v>40</v>
      </c>
      <c r="B31" s="80">
        <f>'[1]CODE MAY-10'!C25</f>
        <v>16157.600727973026</v>
      </c>
      <c r="C31" s="81">
        <f>'[2]MAY-09'!B31</f>
        <v>15413</v>
      </c>
      <c r="D31" s="82">
        <f t="shared" si="9"/>
        <v>744.60072797302564</v>
      </c>
      <c r="E31" s="83">
        <f t="shared" si="10"/>
        <v>4.8309915524104692E-2</v>
      </c>
      <c r="F31" s="84">
        <f t="shared" si="15"/>
        <v>0.49782241565643803</v>
      </c>
      <c r="G31" s="85">
        <f t="shared" si="15"/>
        <v>0.48471601987546387</v>
      </c>
      <c r="H31" s="86">
        <f>'[3]APRIL-10'!H31+B31</f>
        <v>170059.39657844021</v>
      </c>
      <c r="I31" s="87">
        <f>'[3]APRIL-10'!I31+C31</f>
        <v>167357</v>
      </c>
      <c r="J31" s="82">
        <f t="shared" si="11"/>
        <v>2702.3965784402099</v>
      </c>
      <c r="K31" s="83">
        <f t="shared" si="12"/>
        <v>1.6147496539972692E-2</v>
      </c>
      <c r="L31" s="84">
        <f t="shared" si="16"/>
        <v>0.51390147030068412</v>
      </c>
      <c r="M31" s="85">
        <f t="shared" si="16"/>
        <v>0.52283867501007519</v>
      </c>
      <c r="N31" s="86">
        <f>'[3]APRIL-10'!N31+B31</f>
        <v>79823.413130048983</v>
      </c>
      <c r="O31" s="87">
        <f>'[3]APRIL-10'!O31+C31</f>
        <v>74357</v>
      </c>
      <c r="P31" s="82">
        <f t="shared" si="13"/>
        <v>5466.4131300489826</v>
      </c>
      <c r="Q31" s="83">
        <f t="shared" si="14"/>
        <v>7.351578371974371E-2</v>
      </c>
      <c r="R31" s="84">
        <f t="shared" si="17"/>
        <v>0.49980307110788241</v>
      </c>
      <c r="S31" s="85">
        <f t="shared" si="17"/>
        <v>0.49412554325434271</v>
      </c>
      <c r="V31" s="44"/>
      <c r="W31" s="44"/>
    </row>
    <row r="32" spans="1:23" ht="12.95" customHeight="1">
      <c r="A32" s="45" t="s">
        <v>41</v>
      </c>
      <c r="B32" s="80">
        <f>'[1]CODE MAY-10'!C26</f>
        <v>4975.6480650515787</v>
      </c>
      <c r="C32" s="81">
        <f>'[2]MAY-09'!B32</f>
        <v>4502</v>
      </c>
      <c r="D32" s="82">
        <f t="shared" si="9"/>
        <v>473.64806505157867</v>
      </c>
      <c r="E32" s="83">
        <f t="shared" si="10"/>
        <v>0.10520836629310944</v>
      </c>
      <c r="F32" s="84">
        <f t="shared" si="15"/>
        <v>0.15330179157799981</v>
      </c>
      <c r="G32" s="85">
        <f t="shared" si="15"/>
        <v>0.14158123152399521</v>
      </c>
      <c r="H32" s="86">
        <f>'[3]APRIL-10'!H32+B32</f>
        <v>46387.929112149061</v>
      </c>
      <c r="I32" s="87">
        <f>'[3]APRIL-10'!I32+C32</f>
        <v>44550</v>
      </c>
      <c r="J32" s="82">
        <f t="shared" si="11"/>
        <v>1837.9291121490605</v>
      </c>
      <c r="K32" s="83">
        <f t="shared" si="12"/>
        <v>4.1255423392795969E-2</v>
      </c>
      <c r="L32" s="84">
        <f t="shared" si="16"/>
        <v>0.14017940469371012</v>
      </c>
      <c r="M32" s="85">
        <f t="shared" si="16"/>
        <v>0.13917830130618289</v>
      </c>
      <c r="N32" s="86">
        <f>'[3]APRIL-10'!N32+B32</f>
        <v>22061.497819869051</v>
      </c>
      <c r="O32" s="87">
        <f>'[3]APRIL-10'!O32+C32</f>
        <v>20845</v>
      </c>
      <c r="P32" s="82">
        <f t="shared" si="13"/>
        <v>1216.4978198690515</v>
      </c>
      <c r="Q32" s="83">
        <f t="shared" si="14"/>
        <v>5.8359214193765961E-2</v>
      </c>
      <c r="R32" s="84">
        <f t="shared" si="17"/>
        <v>0.13813496480845905</v>
      </c>
      <c r="S32" s="85">
        <f t="shared" si="17"/>
        <v>0.13852155075025585</v>
      </c>
      <c r="V32" s="44"/>
      <c r="W32" s="44"/>
    </row>
    <row r="33" spans="1:23" ht="12.95" customHeight="1">
      <c r="A33" s="45" t="s">
        <v>42</v>
      </c>
      <c r="B33" s="80">
        <f>'[1]CODE MAY-10'!C27</f>
        <v>302.62366101462987</v>
      </c>
      <c r="C33" s="81">
        <f>'[2]MAY-09'!B33</f>
        <v>350</v>
      </c>
      <c r="D33" s="82">
        <f t="shared" si="9"/>
        <v>-47.376338985370126</v>
      </c>
      <c r="E33" s="83">
        <f t="shared" si="10"/>
        <v>-0.13536096852962892</v>
      </c>
      <c r="F33" s="84">
        <f t="shared" si="15"/>
        <v>9.3239611807140813E-3</v>
      </c>
      <c r="G33" s="85">
        <f t="shared" si="15"/>
        <v>1.1006981571167997E-2</v>
      </c>
      <c r="H33" s="86">
        <f>'[3]APRIL-10'!H33+B33</f>
        <v>4188.4215959100693</v>
      </c>
      <c r="I33" s="87">
        <f>'[3]APRIL-10'!I33+C33</f>
        <v>3984</v>
      </c>
      <c r="J33" s="82">
        <f t="shared" si="11"/>
        <v>204.4215959100693</v>
      </c>
      <c r="K33" s="83">
        <f t="shared" si="12"/>
        <v>5.1310641543692095E-2</v>
      </c>
      <c r="L33" s="84">
        <f t="shared" si="16"/>
        <v>1.2656966093517257E-2</v>
      </c>
      <c r="M33" s="85">
        <f t="shared" si="16"/>
        <v>1.2446382770007466E-2</v>
      </c>
      <c r="N33" s="86">
        <f>'[3]APRIL-10'!N33+B33</f>
        <v>2239.1188985674162</v>
      </c>
      <c r="O33" s="87">
        <f>'[3]APRIL-10'!O33+C33</f>
        <v>2153</v>
      </c>
      <c r="P33" s="82">
        <f t="shared" si="13"/>
        <v>86.118898567416181</v>
      </c>
      <c r="Q33" s="83">
        <f t="shared" si="14"/>
        <v>3.999948841960807E-2</v>
      </c>
      <c r="R33" s="84">
        <f t="shared" si="17"/>
        <v>1.4019927965951747E-2</v>
      </c>
      <c r="S33" s="85">
        <f t="shared" si="17"/>
        <v>1.4307359019683417E-2</v>
      </c>
      <c r="V33" s="44"/>
      <c r="W33" s="44"/>
    </row>
    <row r="34" spans="1:23" ht="12.95" customHeight="1">
      <c r="A34" s="45" t="s">
        <v>43</v>
      </c>
      <c r="B34" s="80">
        <f>'[1]CODE MAY-10'!C28</f>
        <v>480.96061554967918</v>
      </c>
      <c r="C34" s="81">
        <f>'[2]MAY-09'!B34</f>
        <v>492</v>
      </c>
      <c r="D34" s="82">
        <f t="shared" si="9"/>
        <v>-11.039384450320824</v>
      </c>
      <c r="E34" s="83">
        <f t="shared" si="10"/>
        <v>-2.2437773273009807E-2</v>
      </c>
      <c r="F34" s="84">
        <f t="shared" si="15"/>
        <v>1.4818597111019564E-2</v>
      </c>
      <c r="G34" s="85">
        <f t="shared" si="15"/>
        <v>1.5472671237184729E-2</v>
      </c>
      <c r="H34" s="86">
        <f>'[3]APRIL-10'!H34+B34</f>
        <v>5074.2289977760665</v>
      </c>
      <c r="I34" s="87">
        <f>'[3]APRIL-10'!I34+C34</f>
        <v>4468</v>
      </c>
      <c r="J34" s="82">
        <f t="shared" si="11"/>
        <v>606.22899777606654</v>
      </c>
      <c r="K34" s="83">
        <f t="shared" si="12"/>
        <v>0.13568240773860038</v>
      </c>
      <c r="L34" s="84">
        <f t="shared" si="16"/>
        <v>1.5333782167083618E-2</v>
      </c>
      <c r="M34" s="85">
        <f t="shared" si="16"/>
        <v>1.3958443327407971E-2</v>
      </c>
      <c r="N34" s="86">
        <f>'[3]APRIL-10'!N34+B34</f>
        <v>2026.712137602706</v>
      </c>
      <c r="O34" s="87">
        <f>'[3]APRIL-10'!O34+C34</f>
        <v>2399</v>
      </c>
      <c r="P34" s="82">
        <f t="shared" si="13"/>
        <v>-372.28786239729402</v>
      </c>
      <c r="Q34" s="83">
        <f t="shared" si="14"/>
        <v>-0.15518460291675448</v>
      </c>
      <c r="R34" s="84">
        <f t="shared" si="17"/>
        <v>1.2689972915279074E-2</v>
      </c>
      <c r="S34" s="85">
        <f t="shared" si="17"/>
        <v>1.5942106032615196E-2</v>
      </c>
      <c r="V34" s="44"/>
      <c r="W34" s="44"/>
    </row>
    <row r="35" spans="1:23" ht="12.95" customHeight="1">
      <c r="A35" s="45" t="s">
        <v>44</v>
      </c>
      <c r="B35" s="80">
        <f>'[1]CODE MAY-10'!C29</f>
        <v>243.01258464935074</v>
      </c>
      <c r="C35" s="81">
        <f>'[2]MAY-09'!B35</f>
        <v>268</v>
      </c>
      <c r="D35" s="82">
        <f t="shared" si="9"/>
        <v>-24.987415350649258</v>
      </c>
      <c r="E35" s="83">
        <f t="shared" si="10"/>
        <v>-9.3236624442721114E-2</v>
      </c>
      <c r="F35" s="84">
        <f t="shared" si="15"/>
        <v>7.4873190618958332E-3</v>
      </c>
      <c r="G35" s="85">
        <f t="shared" si="15"/>
        <v>8.4282030316372106E-3</v>
      </c>
      <c r="H35" s="86">
        <f>'[3]APRIL-10'!H35+B35</f>
        <v>2028.8801509209752</v>
      </c>
      <c r="I35" s="87">
        <f>'[3]APRIL-10'!I35+C35</f>
        <v>2030</v>
      </c>
      <c r="J35" s="82">
        <f t="shared" si="11"/>
        <v>-1.1198490790247888</v>
      </c>
      <c r="K35" s="83">
        <f t="shared" si="12"/>
        <v>-5.5164979262304866E-4</v>
      </c>
      <c r="L35" s="84">
        <f t="shared" si="16"/>
        <v>6.1310607564177815E-3</v>
      </c>
      <c r="M35" s="85">
        <f t="shared" si="16"/>
        <v>6.3419068833120377E-3</v>
      </c>
      <c r="N35" s="86">
        <f>'[3]APRIL-10'!N35+B35</f>
        <v>1137.0924796880986</v>
      </c>
      <c r="O35" s="87">
        <f>'[3]APRIL-10'!O35+C35</f>
        <v>1078</v>
      </c>
      <c r="P35" s="82">
        <f t="shared" si="13"/>
        <v>59.092479688098592</v>
      </c>
      <c r="Q35" s="83">
        <f t="shared" si="14"/>
        <v>5.4816771510295542E-2</v>
      </c>
      <c r="R35" s="84">
        <f t="shared" si="17"/>
        <v>7.1197445861638804E-3</v>
      </c>
      <c r="S35" s="85">
        <f t="shared" si="17"/>
        <v>7.1636474794327561E-3</v>
      </c>
      <c r="V35" s="44"/>
      <c r="W35" s="44"/>
    </row>
    <row r="36" spans="1:23" ht="12.95" customHeight="1">
      <c r="A36" s="45" t="s">
        <v>45</v>
      </c>
      <c r="B36" s="80">
        <f>'[1]CODE MAY-10'!C30</f>
        <v>189.4514941079324</v>
      </c>
      <c r="C36" s="81">
        <f>'[2]MAY-09'!B36</f>
        <v>185</v>
      </c>
      <c r="D36" s="82">
        <f t="shared" si="9"/>
        <v>4.4514941079324046</v>
      </c>
      <c r="E36" s="83">
        <f t="shared" si="10"/>
        <v>2.4062130313148133E-2</v>
      </c>
      <c r="F36" s="84">
        <f t="shared" si="15"/>
        <v>5.8370795289706331E-3</v>
      </c>
      <c r="G36" s="85">
        <f t="shared" si="15"/>
        <v>5.8179759733316561E-3</v>
      </c>
      <c r="H36" s="86">
        <f>'[3]APRIL-10'!H36+B36</f>
        <v>2393.2414592803589</v>
      </c>
      <c r="I36" s="87">
        <f>'[3]APRIL-10'!I36+C36</f>
        <v>2249</v>
      </c>
      <c r="J36" s="82">
        <f t="shared" si="11"/>
        <v>144.24145928035887</v>
      </c>
      <c r="K36" s="83">
        <f t="shared" si="12"/>
        <v>6.4135820044623773E-2</v>
      </c>
      <c r="L36" s="84">
        <f t="shared" si="16"/>
        <v>7.2321220082739862E-3</v>
      </c>
      <c r="M36" s="85">
        <f t="shared" si="16"/>
        <v>7.0260830446151586E-3</v>
      </c>
      <c r="N36" s="86">
        <f>'[3]APRIL-10'!N36+B36</f>
        <v>1277.4311300611375</v>
      </c>
      <c r="O36" s="87">
        <f>'[3]APRIL-10'!O36+C36</f>
        <v>1118</v>
      </c>
      <c r="P36" s="82">
        <f t="shared" si="13"/>
        <v>159.43113006113754</v>
      </c>
      <c r="Q36" s="83">
        <f t="shared" si="14"/>
        <v>0.14260387304216238</v>
      </c>
      <c r="R36" s="84">
        <f t="shared" si="17"/>
        <v>7.9984553014937898E-3</v>
      </c>
      <c r="S36" s="85">
        <f t="shared" si="17"/>
        <v>7.4294600018606875E-3</v>
      </c>
      <c r="V36" s="44"/>
      <c r="W36" s="44"/>
    </row>
    <row r="37" spans="1:23" ht="12.95" customHeight="1">
      <c r="A37" s="45" t="s">
        <v>46</v>
      </c>
      <c r="B37" s="80">
        <f>'[1]CODE MAY-10'!C31</f>
        <v>1605.6859342346331</v>
      </c>
      <c r="C37" s="81">
        <f>'[2]MAY-09'!B37</f>
        <v>1636</v>
      </c>
      <c r="D37" s="82">
        <f t="shared" si="9"/>
        <v>-30.314065765366877</v>
      </c>
      <c r="E37" s="83">
        <f t="shared" si="10"/>
        <v>-1.8529380052180241E-2</v>
      </c>
      <c r="F37" s="84">
        <f t="shared" si="15"/>
        <v>4.9471853155918885E-2</v>
      </c>
      <c r="G37" s="85">
        <f t="shared" si="15"/>
        <v>5.1449776715516697E-2</v>
      </c>
      <c r="H37" s="86">
        <f>'[3]APRIL-10'!H37+B37</f>
        <v>16583.289470999403</v>
      </c>
      <c r="I37" s="87">
        <f>'[3]APRIL-10'!I37+C37</f>
        <v>16293</v>
      </c>
      <c r="J37" s="82">
        <f t="shared" si="11"/>
        <v>290.28947099940342</v>
      </c>
      <c r="K37" s="83">
        <f t="shared" si="12"/>
        <v>1.7816821395654787E-2</v>
      </c>
      <c r="L37" s="84">
        <f t="shared" si="16"/>
        <v>5.0112942966004104E-2</v>
      </c>
      <c r="M37" s="85">
        <f t="shared" si="16"/>
        <v>5.0900831945715777E-2</v>
      </c>
      <c r="N37" s="86">
        <f>'[3]APRIL-10'!N37+B37</f>
        <v>8852.5194866376351</v>
      </c>
      <c r="O37" s="87">
        <f>'[3]APRIL-10'!O37+C37</f>
        <v>8281</v>
      </c>
      <c r="P37" s="82">
        <f t="shared" si="13"/>
        <v>571.51948663763505</v>
      </c>
      <c r="Q37" s="83">
        <f t="shared" si="14"/>
        <v>6.9015757352691109E-2</v>
      </c>
      <c r="R37" s="84">
        <f t="shared" si="17"/>
        <v>5.5428805321258372E-2</v>
      </c>
      <c r="S37" s="85">
        <f t="shared" si="17"/>
        <v>5.5029837455642536E-2</v>
      </c>
      <c r="V37" s="44"/>
      <c r="W37" s="44"/>
    </row>
    <row r="38" spans="1:23" ht="12.95" customHeight="1">
      <c r="A38" s="45" t="s">
        <v>47</v>
      </c>
      <c r="B38" s="80">
        <f>'[1]CODE MAY-10'!C32</f>
        <v>335.12741419513321</v>
      </c>
      <c r="C38" s="81">
        <f>'[2]MAY-09'!B38</f>
        <v>337</v>
      </c>
      <c r="D38" s="82">
        <f t="shared" si="9"/>
        <v>-1.8725858048667874</v>
      </c>
      <c r="E38" s="83">
        <f t="shared" si="10"/>
        <v>-5.5566344358064911E-3</v>
      </c>
      <c r="F38" s="84">
        <f t="shared" si="15"/>
        <v>1.0325415369280897E-2</v>
      </c>
      <c r="G38" s="85">
        <f t="shared" si="15"/>
        <v>1.0598150827096043E-2</v>
      </c>
      <c r="H38" s="86">
        <f>'[3]APRIL-10'!H38+B38</f>
        <v>4019.2311932114781</v>
      </c>
      <c r="I38" s="87">
        <f>'[3]APRIL-10'!I38+C38</f>
        <v>4047</v>
      </c>
      <c r="J38" s="82">
        <f t="shared" si="11"/>
        <v>-27.768806788521943</v>
      </c>
      <c r="K38" s="83">
        <f t="shared" si="12"/>
        <v>-6.8615781538230647E-3</v>
      </c>
      <c r="L38" s="84">
        <f t="shared" si="16"/>
        <v>1.2145690630608824E-2</v>
      </c>
      <c r="M38" s="85">
        <f t="shared" si="16"/>
        <v>1.2643200569834392E-2</v>
      </c>
      <c r="N38" s="86">
        <f>'[3]APRIL-10'!N38+B38</f>
        <v>2245.4980080626069</v>
      </c>
      <c r="O38" s="87">
        <f>'[3]APRIL-10'!O38+C38</f>
        <v>2269</v>
      </c>
      <c r="P38" s="82">
        <f t="shared" si="13"/>
        <v>-23.501991937393086</v>
      </c>
      <c r="Q38" s="83">
        <f t="shared" si="14"/>
        <v>-1.0357863348344242E-2</v>
      </c>
      <c r="R38" s="84">
        <f t="shared" si="17"/>
        <v>1.4059869862590963E-2</v>
      </c>
      <c r="S38" s="85">
        <f t="shared" si="17"/>
        <v>1.5078215334724419E-2</v>
      </c>
      <c r="V38" s="44"/>
      <c r="W38" s="44"/>
    </row>
    <row r="39" spans="1:23" ht="12.95" customHeight="1">
      <c r="A39" s="45" t="s">
        <v>48</v>
      </c>
      <c r="B39" s="80">
        <f>'[1]CODE MAY-10'!C33</f>
        <v>403.74971898000177</v>
      </c>
      <c r="C39" s="81">
        <f>'[2]MAY-09'!B39</f>
        <v>453</v>
      </c>
      <c r="D39" s="82">
        <f t="shared" si="9"/>
        <v>-49.250281019998226</v>
      </c>
      <c r="E39" s="83">
        <f t="shared" si="10"/>
        <v>-0.10872026715231396</v>
      </c>
      <c r="F39" s="84">
        <f t="shared" si="15"/>
        <v>1.2439697193114602E-2</v>
      </c>
      <c r="G39" s="85">
        <f t="shared" si="15"/>
        <v>1.4246179004968867E-2</v>
      </c>
      <c r="H39" s="86">
        <f>'[3]APRIL-10'!H39+B39</f>
        <v>5247.7681696155523</v>
      </c>
      <c r="I39" s="87">
        <f>'[3]APRIL-10'!I39+C39</f>
        <v>5349</v>
      </c>
      <c r="J39" s="82">
        <f t="shared" si="11"/>
        <v>-101.23183038444768</v>
      </c>
      <c r="K39" s="83">
        <f t="shared" si="12"/>
        <v>-1.8925374908290833E-2</v>
      </c>
      <c r="L39" s="84">
        <f t="shared" si="16"/>
        <v>1.5858199149369801E-2</v>
      </c>
      <c r="M39" s="85">
        <f t="shared" si="16"/>
        <v>1.671076843292418E-2</v>
      </c>
      <c r="N39" s="86">
        <f>'[3]APRIL-10'!N39+B39</f>
        <v>2362.6235346063572</v>
      </c>
      <c r="O39" s="87">
        <f>'[3]APRIL-10'!O39+C39</f>
        <v>2285</v>
      </c>
      <c r="P39" s="82">
        <f t="shared" si="13"/>
        <v>77.623534606357225</v>
      </c>
      <c r="Q39" s="83">
        <f t="shared" si="14"/>
        <v>3.3970912300375154E-2</v>
      </c>
      <c r="R39" s="84">
        <f t="shared" si="17"/>
        <v>1.479323486887453E-2</v>
      </c>
      <c r="S39" s="85">
        <f t="shared" si="17"/>
        <v>1.5184540343695591E-2</v>
      </c>
      <c r="V39" s="44"/>
      <c r="W39" s="44"/>
    </row>
    <row r="40" spans="1:23" ht="12.95" customHeight="1">
      <c r="A40" s="45" t="s">
        <v>49</v>
      </c>
      <c r="B40" s="80">
        <f>'[1]CODE MAY-10'!C34</f>
        <v>1277.8415678753063</v>
      </c>
      <c r="C40" s="81">
        <f>'[2]MAY-09'!B40</f>
        <v>1214</v>
      </c>
      <c r="D40" s="82">
        <f t="shared" si="9"/>
        <v>63.841567875306282</v>
      </c>
      <c r="E40" s="83">
        <f t="shared" si="10"/>
        <v>5.2587782434354434E-2</v>
      </c>
      <c r="F40" s="84">
        <f t="shared" si="15"/>
        <v>3.9370831527268398E-2</v>
      </c>
      <c r="G40" s="85">
        <f t="shared" si="15"/>
        <v>3.8178501792565572E-2</v>
      </c>
      <c r="H40" s="86">
        <f>'[3]APRIL-10'!H40+B40</f>
        <v>10094.449381730838</v>
      </c>
      <c r="I40" s="87">
        <f>'[3]APRIL-10'!I40+C40</f>
        <v>9695</v>
      </c>
      <c r="J40" s="82">
        <f t="shared" si="11"/>
        <v>399.44938173083756</v>
      </c>
      <c r="K40" s="83">
        <f t="shared" si="12"/>
        <v>4.1201586563263289E-2</v>
      </c>
      <c r="L40" s="84">
        <f t="shared" si="16"/>
        <v>3.0504356028068939E-2</v>
      </c>
      <c r="M40" s="85">
        <f t="shared" si="16"/>
        <v>3.0288072528921281E-2</v>
      </c>
      <c r="N40" s="86">
        <f>'[3]APRIL-10'!N40+B40</f>
        <v>5603.1306551708185</v>
      </c>
      <c r="O40" s="87">
        <f>'[3]APRIL-10'!O40+C40</f>
        <v>5300</v>
      </c>
      <c r="P40" s="82">
        <f t="shared" si="13"/>
        <v>303.1306551708185</v>
      </c>
      <c r="Q40" s="83">
        <f t="shared" si="14"/>
        <v>5.7194463239777074E-2</v>
      </c>
      <c r="R40" s="84">
        <f t="shared" si="17"/>
        <v>3.5083214303434508E-2</v>
      </c>
      <c r="S40" s="85">
        <f t="shared" si="17"/>
        <v>3.5220159221700936E-2</v>
      </c>
      <c r="V40" s="44"/>
      <c r="W40" s="44"/>
    </row>
    <row r="41" spans="1:23" ht="12.95" customHeight="1">
      <c r="A41" s="45" t="s">
        <v>50</v>
      </c>
      <c r="B41" s="80">
        <f>'[1]CODE MAY-10'!C35</f>
        <v>5189.4420180006891</v>
      </c>
      <c r="C41" s="81">
        <f>'[2]MAY-09'!B41</f>
        <v>5485</v>
      </c>
      <c r="D41" s="82">
        <f t="shared" si="9"/>
        <v>-295.55798199931087</v>
      </c>
      <c r="E41" s="83">
        <f t="shared" si="10"/>
        <v>-5.3884773381825138E-2</v>
      </c>
      <c r="F41" s="84">
        <f t="shared" si="15"/>
        <v>0.15988887241393138</v>
      </c>
      <c r="G41" s="85">
        <f t="shared" si="15"/>
        <v>0.17249512547958992</v>
      </c>
      <c r="H41" s="86">
        <f>'[3]APRIL-10'!H41+B41</f>
        <v>56175.2417726196</v>
      </c>
      <c r="I41" s="87">
        <f>'[3]APRIL-10'!I41+C41</f>
        <v>52195</v>
      </c>
      <c r="J41" s="82">
        <f t="shared" si="11"/>
        <v>3980.2417726195999</v>
      </c>
      <c r="K41" s="83">
        <f t="shared" si="12"/>
        <v>7.625714671174634E-2</v>
      </c>
      <c r="L41" s="84">
        <f t="shared" si="16"/>
        <v>0.16975562610637604</v>
      </c>
      <c r="M41" s="85">
        <f t="shared" si="16"/>
        <v>0.16306198511057723</v>
      </c>
      <c r="N41" s="86">
        <f>'[3]APRIL-10'!N41+B41</f>
        <v>27519.894201949799</v>
      </c>
      <c r="O41" s="87">
        <f>'[3]APRIL-10'!O41+C41</f>
        <v>26027</v>
      </c>
      <c r="P41" s="82">
        <f t="shared" si="13"/>
        <v>1492.894201949799</v>
      </c>
      <c r="Q41" s="83">
        <f t="shared" si="14"/>
        <v>5.7359442192715222E-2</v>
      </c>
      <c r="R41" s="84">
        <f t="shared" si="17"/>
        <v>0.17231194582333284</v>
      </c>
      <c r="S41" s="85">
        <f t="shared" si="17"/>
        <v>0.17295756303079438</v>
      </c>
      <c r="V41" s="44"/>
      <c r="W41" s="44"/>
    </row>
    <row r="42" spans="1:23" ht="12.95" customHeight="1">
      <c r="A42" s="45"/>
      <c r="B42" s="80"/>
      <c r="C42" s="81"/>
      <c r="D42" s="82"/>
      <c r="E42" s="83"/>
      <c r="F42" s="84"/>
      <c r="G42" s="85"/>
      <c r="H42" s="86"/>
      <c r="I42" s="87"/>
      <c r="J42" s="82"/>
      <c r="K42" s="83"/>
      <c r="L42" s="84"/>
      <c r="M42" s="85"/>
      <c r="N42" s="86"/>
      <c r="O42" s="87"/>
      <c r="P42" s="82"/>
      <c r="Q42" s="83"/>
      <c r="R42" s="84"/>
      <c r="S42" s="85"/>
      <c r="V42" s="44"/>
      <c r="W42" s="44"/>
    </row>
    <row r="43" spans="1:23" ht="12.95" customHeight="1">
      <c r="A43" s="71" t="s">
        <v>51</v>
      </c>
      <c r="B43" s="72">
        <f>SUM(B44:B64)</f>
        <v>20818.908800008823</v>
      </c>
      <c r="C43" s="73">
        <f>SUM(C44:C64)</f>
        <v>22105</v>
      </c>
      <c r="D43" s="74">
        <f t="shared" ref="D43:D64" si="18">B43-C43</f>
        <v>-1286.0911999911768</v>
      </c>
      <c r="E43" s="75">
        <f t="shared" ref="E43:E64" si="19">IF(C43=0,"-",(B43-C43)/C43)</f>
        <v>-5.8181008821134444E-2</v>
      </c>
      <c r="F43" s="76">
        <f>B43/B$7</f>
        <v>0.21517362382959695</v>
      </c>
      <c r="G43" s="77">
        <f>C43/C$7</f>
        <v>0.22330764024285527</v>
      </c>
      <c r="H43" s="78">
        <f>SUM(H44:H64)</f>
        <v>219817.35597546434</v>
      </c>
      <c r="I43" s="79">
        <f>SUM(I44:I64)</f>
        <v>211192</v>
      </c>
      <c r="J43" s="74">
        <f t="shared" ref="J43:J64" si="20">H43-I43</f>
        <v>8625.3559754643356</v>
      </c>
      <c r="K43" s="75">
        <f t="shared" ref="K43:K64" si="21">IF(I43=0,"-",(H43-I43)/I43)</f>
        <v>4.084130069067169E-2</v>
      </c>
      <c r="L43" s="76">
        <f>H43/H$7</f>
        <v>0.19692466656286475</v>
      </c>
      <c r="M43" s="77">
        <f>I43/I$7</f>
        <v>0.20046986905366473</v>
      </c>
      <c r="N43" s="78">
        <f>SUM(N44:N64)</f>
        <v>117818.3372630404</v>
      </c>
      <c r="O43" s="79">
        <f>SUM(O44:O64)</f>
        <v>111770</v>
      </c>
      <c r="P43" s="74">
        <f t="shared" ref="P43:P64" si="22">N43-O43</f>
        <v>6048.3372630404047</v>
      </c>
      <c r="Q43" s="75">
        <f t="shared" ref="Q43:Q64" si="23">IF(O43=0,"-",(N43-O43)/O43)</f>
        <v>5.4114138525905027E-2</v>
      </c>
      <c r="R43" s="76">
        <f>N43/N$7</f>
        <v>0.2058810920537382</v>
      </c>
      <c r="S43" s="77">
        <f>O43/O$7</f>
        <v>0.20962390729060584</v>
      </c>
      <c r="V43" s="44"/>
      <c r="W43" s="44"/>
    </row>
    <row r="44" spans="1:23" ht="12.95" customHeight="1">
      <c r="A44" s="45" t="s">
        <v>52</v>
      </c>
      <c r="B44" s="80">
        <f>'[1]CODE MAY-10'!C36</f>
        <v>86.974123349198692</v>
      </c>
      <c r="C44" s="81">
        <f>'[2]MAY-09'!B44</f>
        <v>99</v>
      </c>
      <c r="D44" s="82">
        <f t="shared" si="18"/>
        <v>-12.025876650801308</v>
      </c>
      <c r="E44" s="83">
        <f t="shared" si="19"/>
        <v>-0.12147350152324554</v>
      </c>
      <c r="F44" s="84">
        <f t="shared" ref="F44:G64" si="24">B44/B$43</f>
        <v>4.1776504323397506E-3</v>
      </c>
      <c r="G44" s="85">
        <f t="shared" si="24"/>
        <v>4.4786247455326847E-3</v>
      </c>
      <c r="H44" s="86">
        <f>'[3]APRIL-10'!H44+B44</f>
        <v>1188.1045581866701</v>
      </c>
      <c r="I44" s="87">
        <f>'[3]APRIL-10'!I44+C44</f>
        <v>1195</v>
      </c>
      <c r="J44" s="82">
        <f t="shared" si="20"/>
        <v>-6.8954418133298532</v>
      </c>
      <c r="K44" s="83">
        <f t="shared" si="21"/>
        <v>-5.7702441952551071E-3</v>
      </c>
      <c r="L44" s="84">
        <f t="shared" ref="L44:M64" si="25">H44/H$43</f>
        <v>5.4049624649260388E-3</v>
      </c>
      <c r="M44" s="85">
        <f t="shared" si="25"/>
        <v>5.6583582711466343E-3</v>
      </c>
      <c r="N44" s="86">
        <f>'[3]APRIL-10'!N44+B44</f>
        <v>608.86565431564713</v>
      </c>
      <c r="O44" s="87">
        <f>'[3]APRIL-10'!O44+C44</f>
        <v>619</v>
      </c>
      <c r="P44" s="82">
        <f t="shared" si="22"/>
        <v>-10.134345684352866</v>
      </c>
      <c r="Q44" s="83">
        <f t="shared" si="23"/>
        <v>-1.6372125499762302E-2</v>
      </c>
      <c r="R44" s="84">
        <f t="shared" ref="R44:S64" si="26">N44/N$43</f>
        <v>5.1678343835077035E-3</v>
      </c>
      <c r="S44" s="85">
        <f t="shared" si="26"/>
        <v>5.5381587187975307E-3</v>
      </c>
      <c r="V44" s="44"/>
      <c r="W44" s="44"/>
    </row>
    <row r="45" spans="1:23" ht="12.95" customHeight="1">
      <c r="A45" s="45" t="s">
        <v>53</v>
      </c>
      <c r="B45" s="80">
        <f>'[1]CODE MAY-10'!C37</f>
        <v>907.80595288939173</v>
      </c>
      <c r="C45" s="81">
        <f>'[2]MAY-09'!B45</f>
        <v>837</v>
      </c>
      <c r="D45" s="82">
        <f t="shared" si="18"/>
        <v>70.805952889391733</v>
      </c>
      <c r="E45" s="83">
        <f t="shared" si="19"/>
        <v>8.4594925793777462E-2</v>
      </c>
      <c r="F45" s="84">
        <f t="shared" si="24"/>
        <v>4.3604876778604605E-2</v>
      </c>
      <c r="G45" s="85">
        <f t="shared" si="24"/>
        <v>3.7864736484958153E-2</v>
      </c>
      <c r="H45" s="86">
        <f>'[3]APRIL-10'!H45+B45</f>
        <v>10098.896178648569</v>
      </c>
      <c r="I45" s="87">
        <f>'[3]APRIL-10'!I45+C45</f>
        <v>9923</v>
      </c>
      <c r="J45" s="82">
        <f t="shared" si="20"/>
        <v>175.89617864856882</v>
      </c>
      <c r="K45" s="83">
        <f t="shared" si="21"/>
        <v>1.7726108903413165E-2</v>
      </c>
      <c r="L45" s="84">
        <f t="shared" si="25"/>
        <v>4.5942214771138412E-2</v>
      </c>
      <c r="M45" s="85">
        <f t="shared" si="25"/>
        <v>4.69856812758059E-2</v>
      </c>
      <c r="N45" s="86">
        <f>'[3]APRIL-10'!N45+B45</f>
        <v>5388.2131055150367</v>
      </c>
      <c r="O45" s="87">
        <f>'[3]APRIL-10'!O45+C45</f>
        <v>5236</v>
      </c>
      <c r="P45" s="82">
        <f t="shared" si="22"/>
        <v>152.21310551503666</v>
      </c>
      <c r="Q45" s="83">
        <f t="shared" si="23"/>
        <v>2.9070493795843519E-2</v>
      </c>
      <c r="R45" s="84">
        <f t="shared" si="26"/>
        <v>4.5733229908731007E-2</v>
      </c>
      <c r="S45" s="85">
        <f t="shared" si="26"/>
        <v>4.6846202022009481E-2</v>
      </c>
      <c r="V45" s="44"/>
      <c r="W45" s="44"/>
    </row>
    <row r="46" spans="1:23" ht="12.95" customHeight="1">
      <c r="A46" s="45" t="s">
        <v>54</v>
      </c>
      <c r="B46" s="80">
        <f>'[1]CODE MAY-10'!C38</f>
        <v>6429.0276993203615</v>
      </c>
      <c r="C46" s="81">
        <f>'[2]MAY-09'!B46</f>
        <v>6773</v>
      </c>
      <c r="D46" s="82">
        <f t="shared" si="18"/>
        <v>-343.97230067963847</v>
      </c>
      <c r="E46" s="83">
        <f t="shared" si="19"/>
        <v>-5.0785811409956957E-2</v>
      </c>
      <c r="F46" s="84">
        <f t="shared" si="24"/>
        <v>0.30880714071419713</v>
      </c>
      <c r="G46" s="85">
        <f t="shared" si="24"/>
        <v>0.30640126668174622</v>
      </c>
      <c r="H46" s="86">
        <f>'[3]APRIL-10'!H46+B46</f>
        <v>64407.110535429041</v>
      </c>
      <c r="I46" s="87">
        <f>'[3]APRIL-10'!I46+C46</f>
        <v>61801</v>
      </c>
      <c r="J46" s="82">
        <f t="shared" si="20"/>
        <v>2606.1105354290412</v>
      </c>
      <c r="K46" s="83">
        <f t="shared" si="21"/>
        <v>4.2169391036213671E-2</v>
      </c>
      <c r="L46" s="84">
        <f t="shared" si="25"/>
        <v>0.29300284433690515</v>
      </c>
      <c r="M46" s="85">
        <f t="shared" si="25"/>
        <v>0.2926294556611993</v>
      </c>
      <c r="N46" s="86">
        <f>'[3]APRIL-10'!N46+B46</f>
        <v>31808.18575912161</v>
      </c>
      <c r="O46" s="87">
        <f>'[3]APRIL-10'!O46+C46</f>
        <v>29693</v>
      </c>
      <c r="P46" s="82">
        <f t="shared" si="22"/>
        <v>2115.1857591216103</v>
      </c>
      <c r="Q46" s="83">
        <f t="shared" si="23"/>
        <v>7.1235165160866545E-2</v>
      </c>
      <c r="R46" s="84">
        <f t="shared" si="26"/>
        <v>0.26997652910435221</v>
      </c>
      <c r="S46" s="85">
        <f t="shared" si="26"/>
        <v>0.26566162655453163</v>
      </c>
      <c r="V46" s="44"/>
      <c r="W46" s="44"/>
    </row>
    <row r="47" spans="1:23" ht="12.95" customHeight="1">
      <c r="A47" s="45" t="s">
        <v>55</v>
      </c>
      <c r="B47" s="80">
        <f>'[1]CODE MAY-10'!C39</f>
        <v>1127.6192634245288</v>
      </c>
      <c r="C47" s="81">
        <f>'[2]MAY-09'!B47</f>
        <v>1141</v>
      </c>
      <c r="D47" s="82">
        <f t="shared" si="18"/>
        <v>-13.380736575471246</v>
      </c>
      <c r="E47" s="83">
        <f t="shared" si="19"/>
        <v>-1.1727201205496272E-2</v>
      </c>
      <c r="F47" s="84">
        <f t="shared" si="24"/>
        <v>5.4163226048814378E-2</v>
      </c>
      <c r="G47" s="85">
        <f t="shared" si="24"/>
        <v>5.1617281158109027E-2</v>
      </c>
      <c r="H47" s="86">
        <f>'[3]APRIL-10'!H47+B47</f>
        <v>11825.786566969869</v>
      </c>
      <c r="I47" s="87">
        <f>'[3]APRIL-10'!I47+C47</f>
        <v>11727</v>
      </c>
      <c r="J47" s="82">
        <f t="shared" si="20"/>
        <v>98.786566969869455</v>
      </c>
      <c r="K47" s="83">
        <f t="shared" si="21"/>
        <v>8.4238566530118065E-3</v>
      </c>
      <c r="L47" s="84">
        <f t="shared" si="25"/>
        <v>5.3798238608100832E-2</v>
      </c>
      <c r="M47" s="85">
        <f t="shared" si="25"/>
        <v>5.5527671502708438E-2</v>
      </c>
      <c r="N47" s="86">
        <f>'[3]APRIL-10'!N47+B47</f>
        <v>5909.9451580503164</v>
      </c>
      <c r="O47" s="87">
        <f>'[3]APRIL-10'!O47+C47</f>
        <v>6160</v>
      </c>
      <c r="P47" s="82">
        <f t="shared" si="22"/>
        <v>-250.05484194968358</v>
      </c>
      <c r="Q47" s="83">
        <f t="shared" si="23"/>
        <v>-4.0593318498325259E-2</v>
      </c>
      <c r="R47" s="84">
        <f t="shared" si="26"/>
        <v>5.0161505376330455E-2</v>
      </c>
      <c r="S47" s="85">
        <f t="shared" si="26"/>
        <v>5.511317884942292E-2</v>
      </c>
      <c r="V47" s="44"/>
      <c r="W47" s="44"/>
    </row>
    <row r="48" spans="1:23" ht="12.95" customHeight="1">
      <c r="A48" s="45" t="s">
        <v>56</v>
      </c>
      <c r="B48" s="80">
        <f>'[1]CODE MAY-10'!C40</f>
        <v>61.25590892418505</v>
      </c>
      <c r="C48" s="81">
        <f>'[2]MAY-09'!B48</f>
        <v>68</v>
      </c>
      <c r="D48" s="82">
        <f t="shared" si="18"/>
        <v>-6.7440910758149499</v>
      </c>
      <c r="E48" s="83">
        <f t="shared" si="19"/>
        <v>-9.9177809938455153E-2</v>
      </c>
      <c r="F48" s="84">
        <f t="shared" si="24"/>
        <v>2.9423208253911508E-3</v>
      </c>
      <c r="G48" s="85">
        <f t="shared" si="24"/>
        <v>3.0762270979416422E-3</v>
      </c>
      <c r="H48" s="86">
        <f>'[3]APRIL-10'!H48+B48</f>
        <v>687.08106561926843</v>
      </c>
      <c r="I48" s="87">
        <f>'[3]APRIL-10'!I48+C48</f>
        <v>1014</v>
      </c>
      <c r="J48" s="82">
        <f t="shared" si="20"/>
        <v>-326.91893438073157</v>
      </c>
      <c r="K48" s="83">
        <f t="shared" si="21"/>
        <v>-0.32240526073050452</v>
      </c>
      <c r="L48" s="84">
        <f t="shared" si="25"/>
        <v>3.1256907015839064E-3</v>
      </c>
      <c r="M48" s="85">
        <f t="shared" si="25"/>
        <v>4.801318231751203E-3</v>
      </c>
      <c r="N48" s="86">
        <f>'[3]APRIL-10'!N48+B48</f>
        <v>313.38535812908287</v>
      </c>
      <c r="O48" s="87">
        <f>'[3]APRIL-10'!O48+C48</f>
        <v>339</v>
      </c>
      <c r="P48" s="82">
        <f t="shared" si="22"/>
        <v>-25.614641870917126</v>
      </c>
      <c r="Q48" s="83">
        <f t="shared" si="23"/>
        <v>-7.5559415548428099E-2</v>
      </c>
      <c r="R48" s="84">
        <f t="shared" si="26"/>
        <v>2.6599030796829264E-3</v>
      </c>
      <c r="S48" s="85">
        <f t="shared" si="26"/>
        <v>3.0330142256419432E-3</v>
      </c>
      <c r="V48" s="44"/>
      <c r="W48" s="44"/>
    </row>
    <row r="49" spans="1:23" ht="12.95" customHeight="1">
      <c r="A49" s="45" t="s">
        <v>57</v>
      </c>
      <c r="B49" s="80">
        <f>'[1]CODE MAY-10'!C41</f>
        <v>107.60148670746568</v>
      </c>
      <c r="C49" s="81">
        <f>'[2]MAY-09'!B49</f>
        <v>109</v>
      </c>
      <c r="D49" s="82">
        <f t="shared" si="18"/>
        <v>-1.398513292534318</v>
      </c>
      <c r="E49" s="83">
        <f t="shared" si="19"/>
        <v>-1.2830397179213927E-2</v>
      </c>
      <c r="F49" s="84">
        <f t="shared" si="24"/>
        <v>5.168449880880408E-3</v>
      </c>
      <c r="G49" s="85">
        <f t="shared" si="24"/>
        <v>4.9310110834652797E-3</v>
      </c>
      <c r="H49" s="86">
        <f>'[3]APRIL-10'!H49+B49</f>
        <v>1132.875735734505</v>
      </c>
      <c r="I49" s="87">
        <f>'[3]APRIL-10'!I49+C49</f>
        <v>1205</v>
      </c>
      <c r="J49" s="82">
        <f t="shared" si="20"/>
        <v>-72.124264265494958</v>
      </c>
      <c r="K49" s="83">
        <f t="shared" si="21"/>
        <v>-5.9854161216178391E-2</v>
      </c>
      <c r="L49" s="84">
        <f t="shared" si="25"/>
        <v>5.1537137761813257E-3</v>
      </c>
      <c r="M49" s="85">
        <f t="shared" si="25"/>
        <v>5.7057085495662713E-3</v>
      </c>
      <c r="N49" s="86">
        <f>'[3]APRIL-10'!N49+B49</f>
        <v>692.35185903235674</v>
      </c>
      <c r="O49" s="87">
        <f>'[3]APRIL-10'!O49+C49</f>
        <v>790</v>
      </c>
      <c r="P49" s="82">
        <f t="shared" si="22"/>
        <v>-97.648140967643258</v>
      </c>
      <c r="Q49" s="83">
        <f t="shared" si="23"/>
        <v>-0.123605241731194</v>
      </c>
      <c r="R49" s="84">
        <f t="shared" si="26"/>
        <v>5.8764354948128046E-3</v>
      </c>
      <c r="S49" s="85">
        <f t="shared" si="26"/>
        <v>7.0680862485461215E-3</v>
      </c>
      <c r="V49" s="44"/>
      <c r="W49" s="44"/>
    </row>
    <row r="50" spans="1:23" ht="12.95" customHeight="1">
      <c r="A50" s="45" t="s">
        <v>58</v>
      </c>
      <c r="B50" s="80">
        <f>'[1]CODE MAY-10'!C42</f>
        <v>5104.2819959091894</v>
      </c>
      <c r="C50" s="81">
        <f>'[2]MAY-09'!B50</f>
        <v>5258</v>
      </c>
      <c r="D50" s="82">
        <f t="shared" si="18"/>
        <v>-153.71800409081061</v>
      </c>
      <c r="E50" s="83">
        <f t="shared" si="19"/>
        <v>-2.9235071146978053E-2</v>
      </c>
      <c r="F50" s="84">
        <f t="shared" si="24"/>
        <v>0.24517528968218671</v>
      </c>
      <c r="G50" s="85">
        <f t="shared" si="24"/>
        <v>0.23786473648495815</v>
      </c>
      <c r="H50" s="86">
        <f>'[3]APRIL-10'!H50+B50</f>
        <v>54244.791903603225</v>
      </c>
      <c r="I50" s="87">
        <f>'[3]APRIL-10'!I50+C50</f>
        <v>51188</v>
      </c>
      <c r="J50" s="82">
        <f t="shared" si="20"/>
        <v>3056.7919036032254</v>
      </c>
      <c r="K50" s="83">
        <f t="shared" si="21"/>
        <v>5.9716963030460757E-2</v>
      </c>
      <c r="L50" s="84">
        <f t="shared" si="25"/>
        <v>0.24677210615552098</v>
      </c>
      <c r="M50" s="85">
        <f t="shared" si="25"/>
        <v>0.24237660517443843</v>
      </c>
      <c r="N50" s="86">
        <f>'[3]APRIL-10'!N50+B50</f>
        <v>28256.29714541636</v>
      </c>
      <c r="O50" s="87">
        <f>'[3]APRIL-10'!O50+C50</f>
        <v>27241</v>
      </c>
      <c r="P50" s="82">
        <f t="shared" si="22"/>
        <v>1015.2971454163599</v>
      </c>
      <c r="Q50" s="83">
        <f t="shared" si="23"/>
        <v>3.7270920502784764E-2</v>
      </c>
      <c r="R50" s="84">
        <f t="shared" si="26"/>
        <v>0.23982936613959799</v>
      </c>
      <c r="S50" s="85">
        <f t="shared" si="26"/>
        <v>0.24372371835018342</v>
      </c>
      <c r="V50" s="44"/>
      <c r="W50" s="44"/>
    </row>
    <row r="51" spans="1:23" ht="12.95" customHeight="1">
      <c r="A51" s="45" t="s">
        <v>59</v>
      </c>
      <c r="B51" s="80">
        <f>'[1]CODE MAY-10'!C43</f>
        <v>263.16755438856381</v>
      </c>
      <c r="C51" s="81">
        <f>'[2]MAY-09'!B51</f>
        <v>327</v>
      </c>
      <c r="D51" s="82">
        <f t="shared" si="18"/>
        <v>-63.832445611436185</v>
      </c>
      <c r="E51" s="83">
        <f t="shared" si="19"/>
        <v>-0.19520625569246539</v>
      </c>
      <c r="F51" s="84">
        <f t="shared" si="24"/>
        <v>1.2640794813820995E-2</v>
      </c>
      <c r="G51" s="85">
        <f t="shared" si="24"/>
        <v>1.4793033250395838E-2</v>
      </c>
      <c r="H51" s="86">
        <f>'[3]APRIL-10'!H51+B51</f>
        <v>3017.9844443655629</v>
      </c>
      <c r="I51" s="87">
        <f>'[3]APRIL-10'!I51+C51</f>
        <v>2982</v>
      </c>
      <c r="J51" s="82">
        <f t="shared" si="20"/>
        <v>35.984444365562922</v>
      </c>
      <c r="K51" s="83">
        <f t="shared" si="21"/>
        <v>1.2067218097103595E-2</v>
      </c>
      <c r="L51" s="84">
        <f t="shared" si="25"/>
        <v>1.3729509350946908E-2</v>
      </c>
      <c r="M51" s="85">
        <f t="shared" si="25"/>
        <v>1.4119853024735786E-2</v>
      </c>
      <c r="N51" s="86">
        <f>'[3]APRIL-10'!N51+B51</f>
        <v>2017.0074832138666</v>
      </c>
      <c r="O51" s="87">
        <f>'[3]APRIL-10'!O51+C51</f>
        <v>1840</v>
      </c>
      <c r="P51" s="82">
        <f t="shared" si="22"/>
        <v>177.00748321386664</v>
      </c>
      <c r="Q51" s="83">
        <f t="shared" si="23"/>
        <v>9.6199719137970999E-2</v>
      </c>
      <c r="R51" s="84">
        <f t="shared" si="26"/>
        <v>1.7119639693358682E-2</v>
      </c>
      <c r="S51" s="85">
        <f t="shared" si="26"/>
        <v>1.6462378097879576E-2</v>
      </c>
      <c r="V51" s="44"/>
      <c r="W51" s="44"/>
    </row>
    <row r="52" spans="1:23" ht="12.95" customHeight="1">
      <c r="A52" s="45" t="s">
        <v>60</v>
      </c>
      <c r="B52" s="80">
        <f>'[1]CODE MAY-10'!C44</f>
        <v>274.76014404588204</v>
      </c>
      <c r="C52" s="81">
        <f>'[2]MAY-09'!B52</f>
        <v>318</v>
      </c>
      <c r="D52" s="82">
        <f t="shared" si="18"/>
        <v>-43.239855954117957</v>
      </c>
      <c r="E52" s="83">
        <f t="shared" si="19"/>
        <v>-0.13597438979282375</v>
      </c>
      <c r="F52" s="84">
        <f t="shared" si="24"/>
        <v>1.3197624653880304E-2</v>
      </c>
      <c r="G52" s="85">
        <f t="shared" si="24"/>
        <v>1.4385885546256503E-2</v>
      </c>
      <c r="H52" s="86">
        <f>'[3]APRIL-10'!H52+B52</f>
        <v>2970.4383572769138</v>
      </c>
      <c r="I52" s="87">
        <f>'[3]APRIL-10'!I52+C52</f>
        <v>2700</v>
      </c>
      <c r="J52" s="82">
        <f t="shared" si="20"/>
        <v>270.43835727691385</v>
      </c>
      <c r="K52" s="83">
        <f t="shared" si="21"/>
        <v>0.10016235454700513</v>
      </c>
      <c r="L52" s="84">
        <f t="shared" si="25"/>
        <v>1.3513211202524288E-2</v>
      </c>
      <c r="M52" s="85">
        <f t="shared" si="25"/>
        <v>1.278457517330202E-2</v>
      </c>
      <c r="N52" s="86">
        <f>'[3]APRIL-10'!N52+B52</f>
        <v>1704.1908837256728</v>
      </c>
      <c r="O52" s="87">
        <f>'[3]APRIL-10'!O52+C52</f>
        <v>1578</v>
      </c>
      <c r="P52" s="82">
        <f t="shared" si="22"/>
        <v>126.19088372567285</v>
      </c>
      <c r="Q52" s="83">
        <f t="shared" si="23"/>
        <v>7.9968874350869995E-2</v>
      </c>
      <c r="R52" s="84">
        <f t="shared" si="26"/>
        <v>1.4464564034042579E-2</v>
      </c>
      <c r="S52" s="85">
        <f t="shared" si="26"/>
        <v>1.4118278607855417E-2</v>
      </c>
      <c r="V52" s="44"/>
      <c r="W52" s="44"/>
    </row>
    <row r="53" spans="1:23" ht="12.95" customHeight="1">
      <c r="A53" s="45" t="s">
        <v>61</v>
      </c>
      <c r="B53" s="80">
        <f>'[1]CODE MAY-10'!C45</f>
        <v>956.96830012556347</v>
      </c>
      <c r="C53" s="81">
        <f>'[2]MAY-09'!B53</f>
        <v>944</v>
      </c>
      <c r="D53" s="82">
        <f t="shared" si="18"/>
        <v>12.968300125563474</v>
      </c>
      <c r="E53" s="83">
        <f t="shared" si="19"/>
        <v>1.3737606065215544E-2</v>
      </c>
      <c r="F53" s="84">
        <f t="shared" si="24"/>
        <v>4.5966304445560463E-2</v>
      </c>
      <c r="G53" s="85">
        <f t="shared" si="24"/>
        <v>4.2705270300836914E-2</v>
      </c>
      <c r="H53" s="86">
        <f>'[3]APRIL-10'!H53+B53</f>
        <v>11478.535272533114</v>
      </c>
      <c r="I53" s="87">
        <f>'[3]APRIL-10'!I53+C53</f>
        <v>10704</v>
      </c>
      <c r="J53" s="82">
        <f t="shared" si="20"/>
        <v>774.53527253311404</v>
      </c>
      <c r="K53" s="83">
        <f t="shared" si="21"/>
        <v>7.2359423816621263E-2</v>
      </c>
      <c r="L53" s="84">
        <f t="shared" si="25"/>
        <v>5.2218512144301878E-2</v>
      </c>
      <c r="M53" s="85">
        <f t="shared" si="25"/>
        <v>5.0683738020379558E-2</v>
      </c>
      <c r="N53" s="86">
        <f>'[3]APRIL-10'!N53+B53</f>
        <v>7713.6036956290181</v>
      </c>
      <c r="O53" s="87">
        <f>'[3]APRIL-10'!O53+C53</f>
        <v>6916</v>
      </c>
      <c r="P53" s="82">
        <f t="shared" si="22"/>
        <v>797.60369562901815</v>
      </c>
      <c r="Q53" s="83">
        <f t="shared" si="23"/>
        <v>0.11532731284398759</v>
      </c>
      <c r="R53" s="84">
        <f t="shared" si="26"/>
        <v>6.5470315358530984E-2</v>
      </c>
      <c r="S53" s="85">
        <f t="shared" si="26"/>
        <v>6.1877068980943008E-2</v>
      </c>
      <c r="V53" s="44"/>
      <c r="W53" s="44"/>
    </row>
    <row r="54" spans="1:23" ht="12.95" customHeight="1">
      <c r="A54" s="45" t="s">
        <v>62</v>
      </c>
      <c r="B54" s="80">
        <f>'[1]CODE MAY-10'!C46</f>
        <v>959.15034366519717</v>
      </c>
      <c r="C54" s="81">
        <f>'[2]MAY-09'!B54</f>
        <v>975</v>
      </c>
      <c r="D54" s="82">
        <f t="shared" si="18"/>
        <v>-15.84965633480283</v>
      </c>
      <c r="E54" s="83">
        <f t="shared" si="19"/>
        <v>-1.6256057779284953E-2</v>
      </c>
      <c r="F54" s="84">
        <f t="shared" si="24"/>
        <v>4.6071115104014994E-2</v>
      </c>
      <c r="G54" s="85">
        <f t="shared" si="24"/>
        <v>4.4107667948427957E-2</v>
      </c>
      <c r="H54" s="86">
        <f>'[3]APRIL-10'!H54+B54</f>
        <v>8336.6041465155431</v>
      </c>
      <c r="I54" s="87">
        <f>'[3]APRIL-10'!I54+C54</f>
        <v>7678</v>
      </c>
      <c r="J54" s="82">
        <f t="shared" si="20"/>
        <v>658.60414651554311</v>
      </c>
      <c r="K54" s="83">
        <f t="shared" si="21"/>
        <v>8.5778086287515376E-2</v>
      </c>
      <c r="L54" s="84">
        <f t="shared" si="25"/>
        <v>3.7925140667446032E-2</v>
      </c>
      <c r="M54" s="85">
        <f t="shared" si="25"/>
        <v>3.6355543770597368E-2</v>
      </c>
      <c r="N54" s="86">
        <f>'[3]APRIL-10'!N54+B54</f>
        <v>5158.2033639424362</v>
      </c>
      <c r="O54" s="87">
        <f>'[3]APRIL-10'!O54+C54</f>
        <v>4672</v>
      </c>
      <c r="P54" s="82">
        <f t="shared" si="22"/>
        <v>486.20336394243623</v>
      </c>
      <c r="Q54" s="83">
        <f t="shared" si="23"/>
        <v>0.10406750084384336</v>
      </c>
      <c r="R54" s="84">
        <f t="shared" si="26"/>
        <v>4.3780989307515582E-2</v>
      </c>
      <c r="S54" s="85">
        <f t="shared" si="26"/>
        <v>4.1800125257224659E-2</v>
      </c>
      <c r="V54" s="44"/>
      <c r="W54" s="44"/>
    </row>
    <row r="55" spans="1:23" ht="12.95" customHeight="1">
      <c r="A55" s="45" t="s">
        <v>63</v>
      </c>
      <c r="B55" s="80">
        <f>'[1]CODE MAY-10'!C47</f>
        <v>58.776055793283319</v>
      </c>
      <c r="C55" s="81">
        <f>'[2]MAY-09'!B55</f>
        <v>94</v>
      </c>
      <c r="D55" s="82">
        <f t="shared" si="18"/>
        <v>-35.223944206716681</v>
      </c>
      <c r="E55" s="83">
        <f t="shared" si="19"/>
        <v>-0.37472281070975194</v>
      </c>
      <c r="F55" s="84">
        <f t="shared" si="24"/>
        <v>2.8232054022571257E-3</v>
      </c>
      <c r="G55" s="85">
        <f t="shared" si="24"/>
        <v>4.2524315765663876E-3</v>
      </c>
      <c r="H55" s="86">
        <f>'[3]APRIL-10'!H55+B55</f>
        <v>1931.4807627117857</v>
      </c>
      <c r="I55" s="87">
        <f>'[3]APRIL-10'!I55+C55</f>
        <v>1471</v>
      </c>
      <c r="J55" s="82">
        <f t="shared" si="20"/>
        <v>460.4807627117857</v>
      </c>
      <c r="K55" s="83">
        <f t="shared" si="21"/>
        <v>0.31303926764907253</v>
      </c>
      <c r="L55" s="84">
        <f t="shared" si="25"/>
        <v>8.7867527754604356E-3</v>
      </c>
      <c r="M55" s="85">
        <f t="shared" si="25"/>
        <v>6.9652259555286183E-3</v>
      </c>
      <c r="N55" s="86">
        <f>'[3]APRIL-10'!N55+B55</f>
        <v>839.61049692337883</v>
      </c>
      <c r="O55" s="87">
        <f>'[3]APRIL-10'!O55+C55</f>
        <v>847</v>
      </c>
      <c r="P55" s="82">
        <f t="shared" si="22"/>
        <v>-7.3895030766211676</v>
      </c>
      <c r="Q55" s="83">
        <f t="shared" si="23"/>
        <v>-8.7243247657865022E-3</v>
      </c>
      <c r="R55" s="84">
        <f t="shared" si="26"/>
        <v>7.1263142599684651E-3</v>
      </c>
      <c r="S55" s="85">
        <f t="shared" si="26"/>
        <v>7.5780620917956518E-3</v>
      </c>
      <c r="V55" s="44"/>
      <c r="W55" s="44"/>
    </row>
    <row r="56" spans="1:23" ht="12.95" customHeight="1">
      <c r="A56" s="45" t="s">
        <v>64</v>
      </c>
      <c r="B56" s="80">
        <f>'[1]CODE MAY-10'!C48</f>
        <v>136.32652752398425</v>
      </c>
      <c r="C56" s="81">
        <f>'[2]MAY-09'!B56</f>
        <v>164</v>
      </c>
      <c r="D56" s="82">
        <f t="shared" si="18"/>
        <v>-27.673472476015746</v>
      </c>
      <c r="E56" s="83">
        <f t="shared" si="19"/>
        <v>-0.1687406858293643</v>
      </c>
      <c r="F56" s="84">
        <f t="shared" si="24"/>
        <v>6.5482071531014381E-3</v>
      </c>
      <c r="G56" s="85">
        <f t="shared" si="24"/>
        <v>7.4191359420945485E-3</v>
      </c>
      <c r="H56" s="86">
        <f>'[3]APRIL-10'!H56+B56</f>
        <v>1921.6220005872394</v>
      </c>
      <c r="I56" s="87">
        <f>'[3]APRIL-10'!I56+C56</f>
        <v>1938</v>
      </c>
      <c r="J56" s="82">
        <f t="shared" si="20"/>
        <v>-16.377999412760573</v>
      </c>
      <c r="K56" s="83">
        <f t="shared" si="21"/>
        <v>-8.450980089143743E-3</v>
      </c>
      <c r="L56" s="84">
        <f t="shared" si="25"/>
        <v>8.7419029860486899E-3</v>
      </c>
      <c r="M56" s="85">
        <f t="shared" si="25"/>
        <v>9.1764839577256722E-3</v>
      </c>
      <c r="N56" s="86">
        <f>'[3]APRIL-10'!N56+B56</f>
        <v>1112.3652208362621</v>
      </c>
      <c r="O56" s="87">
        <f>'[3]APRIL-10'!O56+C56</f>
        <v>1045</v>
      </c>
      <c r="P56" s="82">
        <f t="shared" si="22"/>
        <v>67.365220836262097</v>
      </c>
      <c r="Q56" s="83">
        <f t="shared" si="23"/>
        <v>6.4464326159102484E-2</v>
      </c>
      <c r="R56" s="84">
        <f t="shared" si="26"/>
        <v>9.4413590165748403E-3</v>
      </c>
      <c r="S56" s="85">
        <f t="shared" si="26"/>
        <v>9.3495571262413885E-3</v>
      </c>
      <c r="V56" s="44"/>
      <c r="W56" s="44"/>
    </row>
    <row r="57" spans="1:23" ht="12.95" customHeight="1">
      <c r="A57" s="45" t="s">
        <v>65</v>
      </c>
      <c r="B57" s="80">
        <f>'[1]CODE MAY-10'!C49</f>
        <v>330.2720236254508</v>
      </c>
      <c r="C57" s="81">
        <f>'[2]MAY-09'!B57</f>
        <v>343</v>
      </c>
      <c r="D57" s="82">
        <f t="shared" si="18"/>
        <v>-12.727976374549201</v>
      </c>
      <c r="E57" s="83">
        <f t="shared" si="19"/>
        <v>-3.7107802841251314E-2</v>
      </c>
      <c r="F57" s="84">
        <f t="shared" si="24"/>
        <v>1.5864041040676964E-2</v>
      </c>
      <c r="G57" s="85">
        <f t="shared" si="24"/>
        <v>1.5516851391087988E-2</v>
      </c>
      <c r="H57" s="86">
        <f>'[3]APRIL-10'!H57+B57</f>
        <v>4375.1943874855151</v>
      </c>
      <c r="I57" s="87">
        <f>'[3]APRIL-10'!I57+C57</f>
        <v>3818</v>
      </c>
      <c r="J57" s="82">
        <f t="shared" si="20"/>
        <v>557.19438748551511</v>
      </c>
      <c r="K57" s="83">
        <f t="shared" si="21"/>
        <v>0.14593881285634236</v>
      </c>
      <c r="L57" s="84">
        <f t="shared" si="25"/>
        <v>1.9903771329020385E-2</v>
      </c>
      <c r="M57" s="85">
        <f t="shared" si="25"/>
        <v>1.8078336300617448E-2</v>
      </c>
      <c r="N57" s="86">
        <f>'[3]APRIL-10'!N57+B57</f>
        <v>2586.0191695673266</v>
      </c>
      <c r="O57" s="87">
        <f>'[3]APRIL-10'!O57+C57</f>
        <v>2048</v>
      </c>
      <c r="P57" s="82">
        <f t="shared" si="22"/>
        <v>538.01916956732657</v>
      </c>
      <c r="Q57" s="83">
        <f t="shared" si="23"/>
        <v>0.26270467264029618</v>
      </c>
      <c r="R57" s="84">
        <f t="shared" si="26"/>
        <v>2.1949207819779343E-2</v>
      </c>
      <c r="S57" s="85">
        <f t="shared" si="26"/>
        <v>1.8323342578509438E-2</v>
      </c>
      <c r="V57" s="44"/>
      <c r="W57" s="44"/>
    </row>
    <row r="58" spans="1:23" ht="12.95" customHeight="1">
      <c r="A58" s="45" t="s">
        <v>66</v>
      </c>
      <c r="B58" s="80">
        <f>'[1]CODE MAY-10'!C50</f>
        <v>62.504766388090999</v>
      </c>
      <c r="C58" s="81">
        <f>'[2]MAY-09'!B58</f>
        <v>48</v>
      </c>
      <c r="D58" s="82">
        <f t="shared" si="18"/>
        <v>14.504766388090999</v>
      </c>
      <c r="E58" s="83">
        <f t="shared" si="19"/>
        <v>0.30218263308522914</v>
      </c>
      <c r="F58" s="84">
        <f t="shared" si="24"/>
        <v>3.0023075171002481E-3</v>
      </c>
      <c r="G58" s="85">
        <f t="shared" si="24"/>
        <v>2.1714544220764534E-3</v>
      </c>
      <c r="H58" s="86">
        <f>'[3]APRIL-10'!H58+B58</f>
        <v>504.78959836468016</v>
      </c>
      <c r="I58" s="87">
        <f>'[3]APRIL-10'!I58+C58</f>
        <v>689</v>
      </c>
      <c r="J58" s="82">
        <f t="shared" si="20"/>
        <v>-184.21040163531984</v>
      </c>
      <c r="K58" s="83">
        <f t="shared" si="21"/>
        <v>-0.26735907349103027</v>
      </c>
      <c r="L58" s="84">
        <f t="shared" si="25"/>
        <v>2.2964046497812663E-3</v>
      </c>
      <c r="M58" s="85">
        <f t="shared" si="25"/>
        <v>3.2624341831129968E-3</v>
      </c>
      <c r="N58" s="86">
        <f>'[3]APRIL-10'!N58+B58</f>
        <v>272.78959836468016</v>
      </c>
      <c r="O58" s="87">
        <f>'[3]APRIL-10'!O58+C58</f>
        <v>343</v>
      </c>
      <c r="P58" s="82">
        <f t="shared" si="22"/>
        <v>-70.21040163531984</v>
      </c>
      <c r="Q58" s="83">
        <f t="shared" si="23"/>
        <v>-0.20469504849947476</v>
      </c>
      <c r="R58" s="84">
        <f t="shared" si="26"/>
        <v>2.3153407585073281E-3</v>
      </c>
      <c r="S58" s="85">
        <f t="shared" si="26"/>
        <v>3.0688020041155944E-3</v>
      </c>
      <c r="V58" s="44"/>
      <c r="W58" s="44"/>
    </row>
    <row r="59" spans="1:23" ht="12.95" customHeight="1">
      <c r="A59" s="45" t="s">
        <v>67</v>
      </c>
      <c r="B59" s="80">
        <f>'[1]CODE MAY-10'!C51</f>
        <v>299.68097983707861</v>
      </c>
      <c r="C59" s="81">
        <f>'[2]MAY-09'!B59</f>
        <v>366</v>
      </c>
      <c r="D59" s="82">
        <f t="shared" si="18"/>
        <v>-66.31902016292139</v>
      </c>
      <c r="E59" s="83">
        <f t="shared" si="19"/>
        <v>-0.18119950864186171</v>
      </c>
      <c r="F59" s="84">
        <f t="shared" si="24"/>
        <v>1.4394653567863826E-2</v>
      </c>
      <c r="G59" s="85">
        <f t="shared" si="24"/>
        <v>1.6557339968332956E-2</v>
      </c>
      <c r="H59" s="86">
        <f>'[3]APRIL-10'!H59+B59</f>
        <v>4327.6460951391628</v>
      </c>
      <c r="I59" s="87">
        <f>'[3]APRIL-10'!I59+C59</f>
        <v>4471</v>
      </c>
      <c r="J59" s="82">
        <f t="shared" si="20"/>
        <v>-143.35390486083725</v>
      </c>
      <c r="K59" s="83">
        <f t="shared" si="21"/>
        <v>-3.2063051858831862E-2</v>
      </c>
      <c r="L59" s="84">
        <f t="shared" si="25"/>
        <v>1.9687463148370356E-2</v>
      </c>
      <c r="M59" s="85">
        <f t="shared" si="25"/>
        <v>2.117030948141975E-2</v>
      </c>
      <c r="N59" s="86">
        <f>'[3]APRIL-10'!N59+B59</f>
        <v>1933.598504951794</v>
      </c>
      <c r="O59" s="87">
        <f>'[3]APRIL-10'!O59+C59</f>
        <v>1899</v>
      </c>
      <c r="P59" s="82">
        <f t="shared" si="22"/>
        <v>34.598504951793984</v>
      </c>
      <c r="Q59" s="83">
        <f t="shared" si="23"/>
        <v>1.8219328568611894E-2</v>
      </c>
      <c r="R59" s="84">
        <f t="shared" si="26"/>
        <v>1.6411694052640171E-2</v>
      </c>
      <c r="S59" s="85">
        <f t="shared" si="26"/>
        <v>1.6990247830365929E-2</v>
      </c>
      <c r="V59" s="44"/>
      <c r="W59" s="44"/>
    </row>
    <row r="60" spans="1:23" ht="12.95" customHeight="1">
      <c r="A60" s="45" t="s">
        <v>68</v>
      </c>
      <c r="B60" s="80">
        <f>'[1]CODE MAY-10'!C52</f>
        <v>54.340520748576076</v>
      </c>
      <c r="C60" s="81">
        <f>'[2]MAY-09'!B60</f>
        <v>155</v>
      </c>
      <c r="D60" s="82">
        <f t="shared" si="18"/>
        <v>-100.65947925142393</v>
      </c>
      <c r="E60" s="83">
        <f t="shared" si="19"/>
        <v>-0.64941599517047699</v>
      </c>
      <c r="F60" s="84">
        <f t="shared" si="24"/>
        <v>2.6101522068511605E-3</v>
      </c>
      <c r="G60" s="85">
        <f t="shared" si="24"/>
        <v>7.0119882379552139E-3</v>
      </c>
      <c r="H60" s="86">
        <f>'[3]APRIL-10'!H60+B60</f>
        <v>527.29402323911063</v>
      </c>
      <c r="I60" s="87">
        <f>'[3]APRIL-10'!I60+C60</f>
        <v>627</v>
      </c>
      <c r="J60" s="82">
        <f t="shared" si="20"/>
        <v>-99.705976760889371</v>
      </c>
      <c r="K60" s="83">
        <f t="shared" si="21"/>
        <v>-0.15902069658834031</v>
      </c>
      <c r="L60" s="84">
        <f t="shared" si="25"/>
        <v>2.3987824842091466E-3</v>
      </c>
      <c r="M60" s="85">
        <f t="shared" si="25"/>
        <v>2.9688624569112467E-3</v>
      </c>
      <c r="N60" s="86">
        <f>'[3]APRIL-10'!N60+B60</f>
        <v>321.15306092971792</v>
      </c>
      <c r="O60" s="87">
        <f>'[3]APRIL-10'!O60+C60</f>
        <v>440</v>
      </c>
      <c r="P60" s="82">
        <f t="shared" si="22"/>
        <v>-118.84693907028208</v>
      </c>
      <c r="Q60" s="83">
        <f t="shared" si="23"/>
        <v>-0.27010667970518654</v>
      </c>
      <c r="R60" s="84">
        <f t="shared" si="26"/>
        <v>2.725832568938007E-3</v>
      </c>
      <c r="S60" s="85">
        <f t="shared" si="26"/>
        <v>3.9366556321016374E-3</v>
      </c>
      <c r="V60" s="44"/>
      <c r="W60" s="44"/>
    </row>
    <row r="61" spans="1:23" ht="12.95" customHeight="1">
      <c r="A61" s="45" t="s">
        <v>69</v>
      </c>
      <c r="B61" s="80">
        <f>'[1]CODE MAY-10'!C53</f>
        <v>485.46597738591004</v>
      </c>
      <c r="C61" s="81">
        <f>'[2]MAY-09'!B61</f>
        <v>548</v>
      </c>
      <c r="D61" s="82">
        <f t="shared" si="18"/>
        <v>-62.534022614089963</v>
      </c>
      <c r="E61" s="83">
        <f t="shared" si="19"/>
        <v>-0.11411317995271891</v>
      </c>
      <c r="F61" s="84">
        <f t="shared" si="24"/>
        <v>2.3318512129977931E-2</v>
      </c>
      <c r="G61" s="85">
        <f t="shared" si="24"/>
        <v>2.4790771318706176E-2</v>
      </c>
      <c r="H61" s="86">
        <f>'[3]APRIL-10'!H61+B61</f>
        <v>4225.8842661959134</v>
      </c>
      <c r="I61" s="87">
        <f>'[3]APRIL-10'!I61+C61</f>
        <v>4382</v>
      </c>
      <c r="J61" s="82">
        <f t="shared" si="20"/>
        <v>-156.11573380408663</v>
      </c>
      <c r="K61" s="83">
        <f t="shared" si="21"/>
        <v>-3.5626593748080013E-2</v>
      </c>
      <c r="L61" s="84">
        <f t="shared" si="25"/>
        <v>1.9224525049184923E-2</v>
      </c>
      <c r="M61" s="85">
        <f t="shared" si="25"/>
        <v>2.0748892003484981E-2</v>
      </c>
      <c r="N61" s="86">
        <f>'[3]APRIL-10'!N61+B61</f>
        <v>2457.1072870772264</v>
      </c>
      <c r="O61" s="87">
        <f>'[3]APRIL-10'!O61+C61</f>
        <v>2444</v>
      </c>
      <c r="P61" s="82">
        <f t="shared" si="22"/>
        <v>13.107287077226374</v>
      </c>
      <c r="Q61" s="83">
        <f t="shared" si="23"/>
        <v>5.3630470856081726E-3</v>
      </c>
      <c r="R61" s="84">
        <f t="shared" si="26"/>
        <v>2.0855049766926398E-2</v>
      </c>
      <c r="S61" s="85">
        <f t="shared" si="26"/>
        <v>2.1866332647400913E-2</v>
      </c>
      <c r="V61" s="44"/>
      <c r="W61" s="44"/>
    </row>
    <row r="62" spans="1:23" ht="12.95" customHeight="1">
      <c r="A62" s="45" t="s">
        <v>70</v>
      </c>
      <c r="B62" s="80">
        <f>'[1]CODE MAY-10'!C54</f>
        <v>2378.4401160295338</v>
      </c>
      <c r="C62" s="81">
        <f>'[2]MAY-09'!B62</f>
        <v>2823</v>
      </c>
      <c r="D62" s="82">
        <f t="shared" si="18"/>
        <v>-444.55988397046622</v>
      </c>
      <c r="E62" s="83">
        <f t="shared" si="19"/>
        <v>-0.15747781933066463</v>
      </c>
      <c r="F62" s="84">
        <f t="shared" si="24"/>
        <v>0.11424422571218169</v>
      </c>
      <c r="G62" s="85">
        <f t="shared" si="24"/>
        <v>0.1277086631983714</v>
      </c>
      <c r="H62" s="86">
        <f>'[3]APRIL-10'!H62+B62</f>
        <v>21463.690487290791</v>
      </c>
      <c r="I62" s="87">
        <f>'[3]APRIL-10'!I62+C62</f>
        <v>20670</v>
      </c>
      <c r="J62" s="82">
        <f t="shared" si="20"/>
        <v>793.69048729079077</v>
      </c>
      <c r="K62" s="83">
        <f t="shared" si="21"/>
        <v>3.8398185161625097E-2</v>
      </c>
      <c r="L62" s="84">
        <f t="shared" si="25"/>
        <v>9.7643292960390871E-2</v>
      </c>
      <c r="M62" s="85">
        <f t="shared" si="25"/>
        <v>9.7873025493389901E-2</v>
      </c>
      <c r="N62" s="86">
        <f>'[3]APRIL-10'!N62+B62</f>
        <v>11350.995307349593</v>
      </c>
      <c r="O62" s="87">
        <f>'[3]APRIL-10'!O62+C62</f>
        <v>10722</v>
      </c>
      <c r="P62" s="82">
        <f t="shared" si="22"/>
        <v>628.99530734959262</v>
      </c>
      <c r="Q62" s="83">
        <f t="shared" si="23"/>
        <v>5.8663990612720818E-2</v>
      </c>
      <c r="R62" s="84">
        <f t="shared" si="26"/>
        <v>9.6343197256361202E-2</v>
      </c>
      <c r="S62" s="85">
        <f t="shared" si="26"/>
        <v>9.592914019862217E-2</v>
      </c>
      <c r="U62" s="88"/>
      <c r="V62" s="89"/>
      <c r="W62" s="89"/>
    </row>
    <row r="63" spans="1:23" ht="12.95" customHeight="1">
      <c r="A63" s="45" t="s">
        <v>71</v>
      </c>
      <c r="B63" s="80">
        <f>'[1]CODE MAY-10'!C55</f>
        <v>687.07295715507917</v>
      </c>
      <c r="C63" s="81">
        <f>'[2]MAY-09'!B63</f>
        <v>644</v>
      </c>
      <c r="D63" s="82">
        <f t="shared" si="18"/>
        <v>43.072957155079166</v>
      </c>
      <c r="E63" s="83">
        <f t="shared" si="19"/>
        <v>6.6883473843290631E-2</v>
      </c>
      <c r="F63" s="84">
        <f t="shared" si="24"/>
        <v>3.3002352032724599E-2</v>
      </c>
      <c r="G63" s="85">
        <f t="shared" si="24"/>
        <v>2.9133680162859082E-2</v>
      </c>
      <c r="H63" s="86">
        <f>'[3]APRIL-10'!H63+B63</f>
        <v>10617.802770338418</v>
      </c>
      <c r="I63" s="87">
        <f>'[3]APRIL-10'!I63+C63</f>
        <v>10486</v>
      </c>
      <c r="J63" s="82">
        <f t="shared" si="20"/>
        <v>131.80277033841776</v>
      </c>
      <c r="K63" s="83">
        <f t="shared" si="21"/>
        <v>1.2569403999467647E-2</v>
      </c>
      <c r="L63" s="84">
        <f t="shared" si="25"/>
        <v>4.8302840889067743E-2</v>
      </c>
      <c r="M63" s="85">
        <f t="shared" si="25"/>
        <v>4.965150195083147E-2</v>
      </c>
      <c r="N63" s="86">
        <f>'[3]APRIL-10'!N63+B63</f>
        <v>7085.6254488828054</v>
      </c>
      <c r="O63" s="87">
        <f>'[3]APRIL-10'!O63+C63</f>
        <v>6599</v>
      </c>
      <c r="P63" s="82">
        <f t="shared" si="22"/>
        <v>486.62544888280536</v>
      </c>
      <c r="Q63" s="83">
        <f t="shared" si="23"/>
        <v>7.3742301694621204E-2</v>
      </c>
      <c r="R63" s="84">
        <f t="shared" si="26"/>
        <v>6.0140260111322799E-2</v>
      </c>
      <c r="S63" s="85">
        <f t="shared" si="26"/>
        <v>5.9040887536906145E-2</v>
      </c>
      <c r="U63" s="88"/>
      <c r="V63" s="89"/>
      <c r="W63" s="89"/>
    </row>
    <row r="64" spans="1:23" ht="12.95" customHeight="1">
      <c r="A64" s="45" t="s">
        <v>72</v>
      </c>
      <c r="B64" s="80">
        <f>'[1]CODE MAY-10'!C56</f>
        <v>47.416102772309586</v>
      </c>
      <c r="C64" s="81">
        <f>'[2]MAY-09'!B64</f>
        <v>71</v>
      </c>
      <c r="D64" s="82">
        <f t="shared" si="18"/>
        <v>-23.583897227690414</v>
      </c>
      <c r="E64" s="83">
        <f t="shared" si="19"/>
        <v>-0.33216756658718893</v>
      </c>
      <c r="F64" s="84">
        <f t="shared" si="24"/>
        <v>2.277549857574163E-3</v>
      </c>
      <c r="G64" s="85">
        <f t="shared" si="24"/>
        <v>3.2119429993214205E-3</v>
      </c>
      <c r="H64" s="86">
        <f>'[3]APRIL-10'!H64+B64</f>
        <v>533.74281922951593</v>
      </c>
      <c r="I64" s="87">
        <f>'[3]APRIL-10'!I64+C64</f>
        <v>523</v>
      </c>
      <c r="J64" s="82">
        <f t="shared" si="20"/>
        <v>10.742819229515931</v>
      </c>
      <c r="K64" s="83">
        <f t="shared" si="21"/>
        <v>2.0540763345154742E-2</v>
      </c>
      <c r="L64" s="84">
        <f t="shared" si="25"/>
        <v>2.4281195488908142E-3</v>
      </c>
      <c r="M64" s="85">
        <f t="shared" si="25"/>
        <v>2.4764195613470206E-3</v>
      </c>
      <c r="N64" s="86">
        <f>'[3]APRIL-10'!N64+B64</f>
        <v>288.8237020661951</v>
      </c>
      <c r="O64" s="87">
        <f>'[3]APRIL-10'!O64+C64</f>
        <v>299</v>
      </c>
      <c r="P64" s="82">
        <f t="shared" si="22"/>
        <v>-10.176297933804904</v>
      </c>
      <c r="Q64" s="83">
        <f t="shared" si="23"/>
        <v>-3.4034441250183622E-2</v>
      </c>
      <c r="R64" s="84">
        <f t="shared" si="26"/>
        <v>2.4514325085183411E-3</v>
      </c>
      <c r="S64" s="85">
        <f t="shared" si="26"/>
        <v>2.6751364409054309E-3</v>
      </c>
      <c r="V64" s="44"/>
      <c r="W64" s="44"/>
    </row>
    <row r="65" spans="1:23" ht="12.95" customHeight="1">
      <c r="A65" s="45"/>
      <c r="B65" s="46"/>
      <c r="C65" s="81"/>
      <c r="D65" s="82"/>
      <c r="E65" s="83"/>
      <c r="F65" s="84"/>
      <c r="G65" s="85"/>
      <c r="H65" s="86"/>
      <c r="I65" s="87"/>
      <c r="J65" s="82"/>
      <c r="K65" s="83"/>
      <c r="L65" s="84"/>
      <c r="M65" s="85"/>
      <c r="N65" s="86"/>
      <c r="O65" s="87"/>
      <c r="P65" s="82"/>
      <c r="Q65" s="83"/>
      <c r="R65" s="84"/>
      <c r="S65" s="85"/>
      <c r="U65" s="25"/>
      <c r="V65" s="90"/>
      <c r="W65" s="90"/>
    </row>
    <row r="66" spans="1:23" s="88" customFormat="1" ht="12.95" customHeight="1">
      <c r="A66" s="62" t="s">
        <v>73</v>
      </c>
      <c r="B66" s="63">
        <f>'[1]CODE MAY-10'!C57</f>
        <v>830</v>
      </c>
      <c r="C66" s="91">
        <f>'[2]MAY-09'!B66</f>
        <v>1642</v>
      </c>
      <c r="D66" s="92">
        <f>B66-C66</f>
        <v>-812</v>
      </c>
      <c r="E66" s="66">
        <f>IF(C66=0,"-",(B66-C66)/C66)</f>
        <v>-0.49451887941534711</v>
      </c>
      <c r="F66" s="93">
        <f>B66/B$7</f>
        <v>8.5784567046323663E-3</v>
      </c>
      <c r="G66" s="94">
        <f>C66/C$7</f>
        <v>1.6587701663821234E-2</v>
      </c>
      <c r="H66" s="69">
        <f>'[3]APRIL-10'!H66+B66</f>
        <v>12394.060650400135</v>
      </c>
      <c r="I66" s="70">
        <f>'[3]APRIL-10'!I66+C66</f>
        <v>11608</v>
      </c>
      <c r="J66" s="92">
        <f>H66-I66</f>
        <v>786.06065040013527</v>
      </c>
      <c r="K66" s="66">
        <f>IF(I66=0,"-",(H66-I66)/I66)</f>
        <v>6.7717147691259069E-2</v>
      </c>
      <c r="L66" s="93">
        <f>H66/H$7</f>
        <v>1.1103291867510206E-2</v>
      </c>
      <c r="M66" s="94">
        <f>I66/I$7</f>
        <v>1.1018666616041044E-2</v>
      </c>
      <c r="N66" s="69">
        <f>'[3]APRIL-10'!N66+B66</f>
        <v>3338.8415268941585</v>
      </c>
      <c r="O66" s="70">
        <f>'[3]APRIL-10'!O66+C66</f>
        <v>7240</v>
      </c>
      <c r="P66" s="92">
        <f>N66-O66</f>
        <v>-3901.1584731058415</v>
      </c>
      <c r="Q66" s="66">
        <f>IF(O66=0,"-",(N66-O66)/O66)</f>
        <v>-0.53883404324666317</v>
      </c>
      <c r="R66" s="93">
        <f>N66/N$7</f>
        <v>5.8344427168127979E-3</v>
      </c>
      <c r="S66" s="94">
        <f>O66/O$7</f>
        <v>1.3578572861984309E-2</v>
      </c>
      <c r="U66" s="10"/>
      <c r="V66" s="44"/>
      <c r="W66" s="44"/>
    </row>
    <row r="67" spans="1:23" s="88" customFormat="1" ht="12.95" customHeight="1">
      <c r="A67" s="62" t="s">
        <v>74</v>
      </c>
      <c r="B67" s="63">
        <f>'[1]CODE MAY-10'!C58</f>
        <v>1267</v>
      </c>
      <c r="C67" s="91">
        <f>'[2]MAY-09'!B67</f>
        <v>833</v>
      </c>
      <c r="D67" s="92">
        <f>B67-C67</f>
        <v>434</v>
      </c>
      <c r="E67" s="66">
        <f>IF(C67=0,"-",(B67-C67)/C67)</f>
        <v>0.52100840336134457</v>
      </c>
      <c r="F67" s="95">
        <f>B67/B$7</f>
        <v>1.3095065837071335E-2</v>
      </c>
      <c r="G67" s="96">
        <f>C67/C$7</f>
        <v>8.4150764226328181E-3</v>
      </c>
      <c r="H67" s="69">
        <f>'[3]APRIL-10'!H67+B67</f>
        <v>22951.86603773585</v>
      </c>
      <c r="I67" s="70">
        <f>'[3]APRIL-10'!I67+C67</f>
        <v>3309</v>
      </c>
      <c r="J67" s="92">
        <f>H67-I67</f>
        <v>19642.86603773585</v>
      </c>
      <c r="K67" s="66">
        <f>IF(I67=0,"-",(H67-I67)/I67)</f>
        <v>5.9361940277231335</v>
      </c>
      <c r="L67" s="95">
        <f>H67/H$7</f>
        <v>2.0561563696458816E-2</v>
      </c>
      <c r="M67" s="96">
        <f>I67/I$7</f>
        <v>3.1410034314679372E-3</v>
      </c>
      <c r="N67" s="69">
        <f>'[3]APRIL-10'!N67+B67</f>
        <v>10921.86603773585</v>
      </c>
      <c r="O67" s="70">
        <f>'[3]APRIL-10'!O67+C67</f>
        <v>1918</v>
      </c>
      <c r="P67" s="92">
        <f>N67-O67</f>
        <v>9003.8660377358501</v>
      </c>
      <c r="Q67" s="66">
        <f>IF(O67=0,"-",(N67-O67)/O67)</f>
        <v>4.6944035650343325</v>
      </c>
      <c r="R67" s="95">
        <f>N67/N$7</f>
        <v>1.9085362765674324E-2</v>
      </c>
      <c r="S67" s="96">
        <f>O67/O$7</f>
        <v>3.5971965123323076E-3</v>
      </c>
      <c r="U67" s="11"/>
      <c r="V67" s="97"/>
      <c r="W67" s="97"/>
    </row>
    <row r="68" spans="1:23" ht="12.95" customHeight="1">
      <c r="A68" s="98"/>
      <c r="B68" s="63"/>
      <c r="C68" s="64"/>
      <c r="D68" s="65"/>
      <c r="E68" s="66"/>
      <c r="F68" s="67"/>
      <c r="G68" s="68"/>
      <c r="H68" s="69"/>
      <c r="I68" s="70"/>
      <c r="J68" s="65"/>
      <c r="K68" s="66"/>
      <c r="L68" s="67"/>
      <c r="M68" s="68"/>
      <c r="N68" s="69"/>
      <c r="O68" s="70"/>
      <c r="P68" s="65"/>
      <c r="Q68" s="66"/>
      <c r="R68" s="67"/>
      <c r="S68" s="68"/>
      <c r="V68" s="44"/>
      <c r="W68" s="44"/>
    </row>
    <row r="69" spans="1:23" s="25" customFormat="1" ht="12.95" customHeight="1" thickBot="1">
      <c r="A69" s="99" t="s">
        <v>75</v>
      </c>
      <c r="B69" s="100">
        <f>'[1]CODE MAY-10'!C60</f>
        <v>832</v>
      </c>
      <c r="C69" s="101">
        <f>'[2]MAY-09'!B69</f>
        <v>943</v>
      </c>
      <c r="D69" s="102">
        <f>B69-C69</f>
        <v>-111</v>
      </c>
      <c r="E69" s="103">
        <f>IF(C69=0,"-",(B69-C69)/C69)</f>
        <v>-0.11770943796394485</v>
      </c>
      <c r="F69" s="104">
        <f>B69/B$5</f>
        <v>8.5258131289324291E-3</v>
      </c>
      <c r="G69" s="105">
        <f>C69/C$5</f>
        <v>9.4364167633991108E-3</v>
      </c>
      <c r="H69" s="106">
        <f>'[3]APRIL-10'!H69+B69</f>
        <v>17798</v>
      </c>
      <c r="I69" s="107">
        <f>'[3]APRIL-10'!I69+C69</f>
        <v>14473</v>
      </c>
      <c r="J69" s="102">
        <f>H69-I69</f>
        <v>3325</v>
      </c>
      <c r="K69" s="103">
        <f>IF(I69=0,"-",(H69-I69)/I69)</f>
        <v>0.22973813307538174</v>
      </c>
      <c r="L69" s="104">
        <f>H69/H$5</f>
        <v>1.5694207216795746E-2</v>
      </c>
      <c r="M69" s="105">
        <f>I69/I$5</f>
        <v>1.3552031072382996E-2</v>
      </c>
      <c r="N69" s="106">
        <f>'[3]APRIL-10'!N69+B69</f>
        <v>10926</v>
      </c>
      <c r="O69" s="107">
        <f>'[3]APRIL-10'!O69+C69</f>
        <v>8803</v>
      </c>
      <c r="P69" s="102">
        <f>N69-O69</f>
        <v>2123</v>
      </c>
      <c r="Q69" s="103">
        <f>IF(O69=0,"-",(N69-O69)/O69)</f>
        <v>0.24116778371009884</v>
      </c>
      <c r="R69" s="104">
        <f>N69/N$5</f>
        <v>1.873488914418972E-2</v>
      </c>
      <c r="S69" s="105">
        <f>O69/O$5</f>
        <v>1.6241817282784374E-2</v>
      </c>
      <c r="V69" s="90"/>
      <c r="W69" s="90"/>
    </row>
    <row r="70" spans="1:23" ht="12.95" customHeight="1">
      <c r="A70" s="108"/>
      <c r="B70" s="109"/>
      <c r="C70" s="110"/>
      <c r="D70" s="111"/>
      <c r="E70" s="112"/>
      <c r="F70" s="113"/>
      <c r="G70" s="114"/>
      <c r="H70" s="115"/>
      <c r="I70" s="116"/>
      <c r="J70" s="111"/>
      <c r="K70" s="112"/>
      <c r="L70" s="113"/>
      <c r="M70" s="114"/>
      <c r="N70" s="117"/>
      <c r="O70" s="118"/>
      <c r="P70" s="111"/>
      <c r="Q70" s="112"/>
      <c r="R70" s="113"/>
      <c r="S70" s="114"/>
      <c r="V70" s="44"/>
      <c r="W70" s="44"/>
    </row>
    <row r="71" spans="1:23" s="11" customFormat="1" ht="12.95" customHeight="1">
      <c r="A71" s="35" t="s">
        <v>76</v>
      </c>
      <c r="B71" s="36">
        <f>B73+B124+B154+B199+B209</f>
        <v>5244</v>
      </c>
      <c r="C71" s="37">
        <f>C73+C124+C154+C199+C209</f>
        <v>6112</v>
      </c>
      <c r="D71" s="38">
        <f>B71-C71</f>
        <v>-868</v>
      </c>
      <c r="E71" s="119">
        <f>IF(C71=0,"-",(B71-C71)/C71)</f>
        <v>-0.14201570680628273</v>
      </c>
      <c r="F71" s="40">
        <f>B71/B$225</f>
        <v>4.9948089799883799E-2</v>
      </c>
      <c r="G71" s="41">
        <f>C71/C$225</f>
        <v>5.6787141131654742E-2</v>
      </c>
      <c r="H71" s="42">
        <f>SUM(H73+H124+H154+H199+H209)</f>
        <v>78997</v>
      </c>
      <c r="I71" s="43">
        <f>SUM(I73+I124+I154+I199+I209)</f>
        <v>83208</v>
      </c>
      <c r="J71" s="38">
        <f>H71-I71</f>
        <v>-4211</v>
      </c>
      <c r="K71" s="39">
        <f>IF(I71=0,"-",(H71-I71)/I71)</f>
        <v>-5.0608114604364964E-2</v>
      </c>
      <c r="L71" s="40">
        <f>H71/H$225</f>
        <v>6.3714554408650023E-2</v>
      </c>
      <c r="M71" s="41">
        <f>I71/I$225</f>
        <v>7.0848904544537281E-2</v>
      </c>
      <c r="N71" s="120">
        <f>SUM(N73+N124+N154+N199+N209)</f>
        <v>36612</v>
      </c>
      <c r="O71" s="121">
        <f>SUM(O73+O124+O154+O199+O209)</f>
        <v>38186</v>
      </c>
      <c r="P71" s="38">
        <f>N71-O71</f>
        <v>-1574</v>
      </c>
      <c r="Q71" s="39">
        <f>IF(O71=0,"-",(N71-O71)/O71)</f>
        <v>-4.1219295029591999E-2</v>
      </c>
      <c r="R71" s="40">
        <f>N71/N$225</f>
        <v>5.764389324575174E-2</v>
      </c>
      <c r="S71" s="41">
        <f>O71/O$225</f>
        <v>6.465890926823982E-2</v>
      </c>
      <c r="T71" s="122"/>
      <c r="U71" s="10"/>
      <c r="V71" s="44"/>
      <c r="W71" s="44"/>
    </row>
    <row r="72" spans="1:23" ht="12.95" customHeight="1">
      <c r="A72" s="98"/>
      <c r="B72" s="46"/>
      <c r="C72" s="123"/>
      <c r="D72" s="82"/>
      <c r="E72" s="83"/>
      <c r="F72" s="84"/>
      <c r="G72" s="85"/>
      <c r="H72" s="86"/>
      <c r="I72" s="87"/>
      <c r="J72" s="82"/>
      <c r="K72" s="83"/>
      <c r="L72" s="84"/>
      <c r="M72" s="85"/>
      <c r="N72" s="124"/>
      <c r="O72" s="125"/>
      <c r="P72" s="82"/>
      <c r="Q72" s="83"/>
      <c r="R72" s="84"/>
      <c r="S72" s="85"/>
      <c r="V72" s="44"/>
      <c r="W72" s="44"/>
    </row>
    <row r="73" spans="1:23" s="25" customFormat="1" ht="12.95" customHeight="1">
      <c r="A73" s="126" t="s">
        <v>77</v>
      </c>
      <c r="B73" s="127">
        <f>SUM(B74:B102)+B108+B109+B118+B122</f>
        <v>1076</v>
      </c>
      <c r="C73" s="128">
        <f>SUM(C74:C102)+C108+C109+C118+C122</f>
        <v>2118</v>
      </c>
      <c r="D73" s="129">
        <f t="shared" ref="D73:D122" si="27">B73-C73</f>
        <v>-1042</v>
      </c>
      <c r="E73" s="130">
        <f t="shared" ref="E73:E122" si="28">IF(C73=0,"-",(B73-C73)/C73)</f>
        <v>-0.49197355996222852</v>
      </c>
      <c r="F73" s="131">
        <f>B73/B$71</f>
        <v>0.20518688024408849</v>
      </c>
      <c r="G73" s="132">
        <f>C73/C$71</f>
        <v>0.34653141361256545</v>
      </c>
      <c r="H73" s="133">
        <f>SUM(H74:H102)+SUM(H108:H109)+H118+H122</f>
        <v>23583</v>
      </c>
      <c r="I73" s="134">
        <f>SUM(I74:I102)+SUM(I108:I109)+I118+I122</f>
        <v>28084</v>
      </c>
      <c r="J73" s="129">
        <f t="shared" ref="J73:J122" si="29">H73-I73</f>
        <v>-4501</v>
      </c>
      <c r="K73" s="130">
        <f t="shared" ref="K73:K122" si="30">IF(I73=0,"-",(H73-I73)/I73)</f>
        <v>-0.1602691924227318</v>
      </c>
      <c r="L73" s="131">
        <f>H73/H$71</f>
        <v>0.29853032393635204</v>
      </c>
      <c r="M73" s="132">
        <f>I73/I$71</f>
        <v>0.33751562349774061</v>
      </c>
      <c r="N73" s="135">
        <f>SUM(N74:N102)+N108+N109+N118+N122</f>
        <v>12114</v>
      </c>
      <c r="O73" s="136">
        <f>SUM(O74:O102)+O108+O109+O118+O122</f>
        <v>15034</v>
      </c>
      <c r="P73" s="129">
        <f t="shared" ref="P73:P122" si="31">N73-O73</f>
        <v>-2920</v>
      </c>
      <c r="Q73" s="130">
        <f t="shared" ref="Q73:Q122" si="32">IF(O73=0,"-",(N73-O73)/O73)</f>
        <v>-0.19422642011440736</v>
      </c>
      <c r="R73" s="131">
        <f>N73/N$71</f>
        <v>0.33087512291052112</v>
      </c>
      <c r="S73" s="132">
        <f>O73/O$71</f>
        <v>0.39370449903105853</v>
      </c>
      <c r="U73" s="10"/>
      <c r="V73" s="44"/>
      <c r="W73" s="44"/>
    </row>
    <row r="74" spans="1:23" ht="12.95" customHeight="1">
      <c r="A74" s="45" t="s">
        <v>78</v>
      </c>
      <c r="B74" s="137">
        <f>'[1]CODE MAY-10'!C151</f>
        <v>0</v>
      </c>
      <c r="C74" s="81">
        <f>'[2]MAY-09'!B74</f>
        <v>0</v>
      </c>
      <c r="D74" s="82">
        <f>B74-C74</f>
        <v>0</v>
      </c>
      <c r="E74" s="83" t="str">
        <f>IF(C74=0,"-",(B74-C74)/C74)</f>
        <v>-</v>
      </c>
      <c r="F74" s="84">
        <f t="shared" ref="F74:G102" si="33">B74/B$73</f>
        <v>0</v>
      </c>
      <c r="G74" s="85">
        <f>C74/C$73</f>
        <v>0</v>
      </c>
      <c r="H74" s="86">
        <f>'[3]APRIL-10'!H74+B74</f>
        <v>54</v>
      </c>
      <c r="I74" s="87">
        <f>'[3]APRIL-10'!I74+C74</f>
        <v>33</v>
      </c>
      <c r="J74" s="82">
        <f t="shared" si="29"/>
        <v>21</v>
      </c>
      <c r="K74" s="83">
        <f t="shared" si="30"/>
        <v>0.63636363636363635</v>
      </c>
      <c r="L74" s="84">
        <f t="shared" ref="L74:M102" si="34">H74/H$73</f>
        <v>2.2897850146291819E-3</v>
      </c>
      <c r="M74" s="85">
        <f t="shared" si="34"/>
        <v>1.1750462897023217E-3</v>
      </c>
      <c r="N74" s="86">
        <f>'[3]APRIL-10'!N74+B74</f>
        <v>34</v>
      </c>
      <c r="O74" s="87">
        <f>'[3]APRIL-10'!O74+C74</f>
        <v>33</v>
      </c>
      <c r="P74" s="138">
        <f t="shared" si="31"/>
        <v>1</v>
      </c>
      <c r="Q74" s="83">
        <f t="shared" si="32"/>
        <v>3.0303030303030304E-2</v>
      </c>
      <c r="R74" s="84">
        <f t="shared" ref="R74:S102" si="35">N74/N$73</f>
        <v>2.8066699686313356E-3</v>
      </c>
      <c r="S74" s="85">
        <f t="shared" si="35"/>
        <v>2.1950246108820006E-3</v>
      </c>
      <c r="V74" s="44"/>
      <c r="W74" s="44"/>
    </row>
    <row r="75" spans="1:23" ht="12.95" customHeight="1">
      <c r="A75" s="45" t="s">
        <v>79</v>
      </c>
      <c r="B75" s="137">
        <f>'[1]CODE MAY-10'!C152</f>
        <v>8</v>
      </c>
      <c r="C75" s="81">
        <f>'[2]MAY-09'!B75</f>
        <v>8</v>
      </c>
      <c r="D75" s="82">
        <f>B75-C75</f>
        <v>0</v>
      </c>
      <c r="E75" s="83">
        <f>IF(C75=0,"-",(B75-C75)/C75)</f>
        <v>0</v>
      </c>
      <c r="F75" s="84">
        <f t="shared" si="33"/>
        <v>7.4349442379182153E-3</v>
      </c>
      <c r="G75" s="85">
        <f>C75/C$73</f>
        <v>3.7771482530689331E-3</v>
      </c>
      <c r="H75" s="86">
        <f>'[3]APRIL-10'!H75+B75</f>
        <v>247</v>
      </c>
      <c r="I75" s="87">
        <f>'[3]APRIL-10'!I75+C75</f>
        <v>205</v>
      </c>
      <c r="J75" s="82">
        <f t="shared" si="29"/>
        <v>42</v>
      </c>
      <c r="K75" s="83">
        <f t="shared" si="30"/>
        <v>0.20487804878048779</v>
      </c>
      <c r="L75" s="84">
        <f t="shared" si="34"/>
        <v>1.0473646270618666E-2</v>
      </c>
      <c r="M75" s="85">
        <f t="shared" si="34"/>
        <v>7.2995299814841187E-3</v>
      </c>
      <c r="N75" s="86">
        <f>'[3]APRIL-10'!N75+B75</f>
        <v>129</v>
      </c>
      <c r="O75" s="87">
        <f>'[3]APRIL-10'!O75+C75</f>
        <v>93</v>
      </c>
      <c r="P75" s="138">
        <f t="shared" si="31"/>
        <v>36</v>
      </c>
      <c r="Q75" s="83">
        <f t="shared" si="32"/>
        <v>0.38709677419354838</v>
      </c>
      <c r="R75" s="84">
        <f t="shared" si="35"/>
        <v>1.0648836057454186E-2</v>
      </c>
      <c r="S75" s="85">
        <f t="shared" si="35"/>
        <v>6.1859784488492746E-3</v>
      </c>
      <c r="V75" s="44"/>
      <c r="W75" s="44"/>
    </row>
    <row r="76" spans="1:23" ht="12.95" customHeight="1">
      <c r="A76" s="45" t="s">
        <v>80</v>
      </c>
      <c r="B76" s="137">
        <f>'[1]CODE MAY-10'!C153</f>
        <v>25</v>
      </c>
      <c r="C76" s="81">
        <f>'[2]MAY-09'!B76</f>
        <v>36</v>
      </c>
      <c r="D76" s="82">
        <f t="shared" si="27"/>
        <v>-11</v>
      </c>
      <c r="E76" s="83">
        <f t="shared" si="28"/>
        <v>-0.30555555555555558</v>
      </c>
      <c r="F76" s="84">
        <f t="shared" si="33"/>
        <v>2.3234200743494422E-2</v>
      </c>
      <c r="G76" s="85">
        <f t="shared" si="33"/>
        <v>1.69971671388102E-2</v>
      </c>
      <c r="H76" s="86">
        <f>'[3]APRIL-10'!H76+B76</f>
        <v>617</v>
      </c>
      <c r="I76" s="87">
        <f>'[3]APRIL-10'!I76+C76</f>
        <v>469</v>
      </c>
      <c r="J76" s="82">
        <f t="shared" si="29"/>
        <v>148</v>
      </c>
      <c r="K76" s="83">
        <f t="shared" si="30"/>
        <v>0.31556503198294245</v>
      </c>
      <c r="L76" s="84">
        <f t="shared" si="34"/>
        <v>2.6162913963448248E-2</v>
      </c>
      <c r="M76" s="85">
        <f t="shared" si="34"/>
        <v>1.6699900299102691E-2</v>
      </c>
      <c r="N76" s="86">
        <f>'[3]APRIL-10'!N76+B76</f>
        <v>419</v>
      </c>
      <c r="O76" s="87">
        <f>'[3]APRIL-10'!O76+C76</f>
        <v>336</v>
      </c>
      <c r="P76" s="138">
        <f t="shared" si="31"/>
        <v>83</v>
      </c>
      <c r="Q76" s="83">
        <f t="shared" si="32"/>
        <v>0.24702380952380953</v>
      </c>
      <c r="R76" s="84">
        <f t="shared" si="35"/>
        <v>3.4588079907544991E-2</v>
      </c>
      <c r="S76" s="85">
        <f t="shared" si="35"/>
        <v>2.2349341492616734E-2</v>
      </c>
      <c r="V76" s="44"/>
      <c r="W76" s="44"/>
    </row>
    <row r="77" spans="1:23" ht="12.95" customHeight="1">
      <c r="A77" s="45" t="s">
        <v>81</v>
      </c>
      <c r="B77" s="137">
        <f>'[1]CODE MAY-10'!C154</f>
        <v>2</v>
      </c>
      <c r="C77" s="81">
        <f>'[2]MAY-09'!B77</f>
        <v>0</v>
      </c>
      <c r="D77" s="82">
        <f t="shared" si="27"/>
        <v>2</v>
      </c>
      <c r="E77" s="83" t="str">
        <f t="shared" si="28"/>
        <v>-</v>
      </c>
      <c r="F77" s="84">
        <f t="shared" si="33"/>
        <v>1.8587360594795538E-3</v>
      </c>
      <c r="G77" s="85">
        <f t="shared" si="33"/>
        <v>0</v>
      </c>
      <c r="H77" s="86">
        <f>'[3]APRIL-10'!H77+B77</f>
        <v>26</v>
      </c>
      <c r="I77" s="87">
        <f>'[3]APRIL-10'!I77+C77</f>
        <v>16</v>
      </c>
      <c r="J77" s="82">
        <f t="shared" si="29"/>
        <v>10</v>
      </c>
      <c r="K77" s="83">
        <f t="shared" si="30"/>
        <v>0.625</v>
      </c>
      <c r="L77" s="84">
        <f t="shared" si="34"/>
        <v>1.1024890811177543E-3</v>
      </c>
      <c r="M77" s="85">
        <f t="shared" si="34"/>
        <v>5.6971941318900439E-4</v>
      </c>
      <c r="N77" s="86">
        <f>'[3]APRIL-10'!N77+B77</f>
        <v>22</v>
      </c>
      <c r="O77" s="87">
        <f>'[3]APRIL-10'!O77+C77</f>
        <v>15</v>
      </c>
      <c r="P77" s="138">
        <f t="shared" si="31"/>
        <v>7</v>
      </c>
      <c r="Q77" s="83">
        <f t="shared" si="32"/>
        <v>0.46666666666666667</v>
      </c>
      <c r="R77" s="84">
        <f t="shared" si="35"/>
        <v>1.8160805679379231E-3</v>
      </c>
      <c r="S77" s="85">
        <f t="shared" si="35"/>
        <v>9.9773845949181848E-4</v>
      </c>
      <c r="V77" s="44"/>
      <c r="W77" s="44"/>
    </row>
    <row r="78" spans="1:23" ht="12.95" customHeight="1">
      <c r="A78" s="45" t="s">
        <v>82</v>
      </c>
      <c r="B78" s="137">
        <f>'[1]CODE MAY-10'!C155</f>
        <v>7</v>
      </c>
      <c r="C78" s="81">
        <f>'[2]MAY-09'!B78</f>
        <v>0</v>
      </c>
      <c r="D78" s="82">
        <f t="shared" si="27"/>
        <v>7</v>
      </c>
      <c r="E78" s="83" t="str">
        <f t="shared" si="28"/>
        <v>-</v>
      </c>
      <c r="F78" s="84">
        <f t="shared" si="33"/>
        <v>6.5055762081784388E-3</v>
      </c>
      <c r="G78" s="85">
        <f t="shared" si="33"/>
        <v>0</v>
      </c>
      <c r="H78" s="86">
        <f>'[3]APRIL-10'!H78+B78</f>
        <v>85</v>
      </c>
      <c r="I78" s="87">
        <f>'[3]APRIL-10'!I78+C78</f>
        <v>78</v>
      </c>
      <c r="J78" s="82">
        <f t="shared" si="29"/>
        <v>7</v>
      </c>
      <c r="K78" s="83">
        <f t="shared" si="30"/>
        <v>8.9743589743589744E-2</v>
      </c>
      <c r="L78" s="84">
        <f t="shared" si="34"/>
        <v>3.6042912267311199E-3</v>
      </c>
      <c r="M78" s="85">
        <f t="shared" si="34"/>
        <v>2.7773821392963966E-3</v>
      </c>
      <c r="N78" s="86">
        <f>'[3]APRIL-10'!N78+B78</f>
        <v>56</v>
      </c>
      <c r="O78" s="87">
        <f>'[3]APRIL-10'!O78+C78</f>
        <v>32</v>
      </c>
      <c r="P78" s="138">
        <f t="shared" si="31"/>
        <v>24</v>
      </c>
      <c r="Q78" s="83">
        <f t="shared" si="32"/>
        <v>0.75</v>
      </c>
      <c r="R78" s="84">
        <f t="shared" si="35"/>
        <v>4.6227505365692588E-3</v>
      </c>
      <c r="S78" s="85">
        <f t="shared" si="35"/>
        <v>2.1285087135825462E-3</v>
      </c>
      <c r="V78" s="44"/>
      <c r="W78" s="44"/>
    </row>
    <row r="79" spans="1:23" ht="12.95" customHeight="1">
      <c r="A79" s="45" t="s">
        <v>83</v>
      </c>
      <c r="B79" s="137">
        <f>'[1]CODE MAY-10'!C156</f>
        <v>21</v>
      </c>
      <c r="C79" s="81">
        <f>'[2]MAY-09'!B79</f>
        <v>21</v>
      </c>
      <c r="D79" s="82">
        <f t="shared" si="27"/>
        <v>0</v>
      </c>
      <c r="E79" s="83">
        <f t="shared" si="28"/>
        <v>0</v>
      </c>
      <c r="F79" s="84">
        <f t="shared" si="33"/>
        <v>1.9516728624535316E-2</v>
      </c>
      <c r="G79" s="85">
        <f t="shared" si="33"/>
        <v>9.9150141643059488E-3</v>
      </c>
      <c r="H79" s="86">
        <f>'[3]APRIL-10'!H79+B79</f>
        <v>592</v>
      </c>
      <c r="I79" s="87">
        <f>'[3]APRIL-10'!I79+C79</f>
        <v>630</v>
      </c>
      <c r="J79" s="82">
        <f t="shared" si="29"/>
        <v>-38</v>
      </c>
      <c r="K79" s="83">
        <f t="shared" si="30"/>
        <v>-6.0317460317460318E-2</v>
      </c>
      <c r="L79" s="84">
        <f t="shared" si="34"/>
        <v>2.5102828308527329E-2</v>
      </c>
      <c r="M79" s="85">
        <f t="shared" si="34"/>
        <v>2.243270189431705E-2</v>
      </c>
      <c r="N79" s="86">
        <f>'[3]APRIL-10'!N79+B79</f>
        <v>473</v>
      </c>
      <c r="O79" s="87">
        <f>'[3]APRIL-10'!O79+C79</f>
        <v>422</v>
      </c>
      <c r="P79" s="138">
        <f t="shared" si="31"/>
        <v>51</v>
      </c>
      <c r="Q79" s="83">
        <f t="shared" si="32"/>
        <v>0.12085308056872038</v>
      </c>
      <c r="R79" s="84">
        <f t="shared" si="35"/>
        <v>3.9045732210665346E-2</v>
      </c>
      <c r="S79" s="85">
        <f t="shared" si="35"/>
        <v>2.8069708660369827E-2</v>
      </c>
      <c r="V79" s="44"/>
      <c r="W79" s="44"/>
    </row>
    <row r="80" spans="1:23" ht="12.95" customHeight="1">
      <c r="A80" s="45" t="s">
        <v>84</v>
      </c>
      <c r="B80" s="137">
        <f>'[1]CODE MAY-10'!C157</f>
        <v>19</v>
      </c>
      <c r="C80" s="81">
        <f>'[2]MAY-09'!B80</f>
        <v>14</v>
      </c>
      <c r="D80" s="82">
        <f t="shared" si="27"/>
        <v>5</v>
      </c>
      <c r="E80" s="83">
        <f t="shared" si="28"/>
        <v>0.35714285714285715</v>
      </c>
      <c r="F80" s="84">
        <f t="shared" si="33"/>
        <v>1.7657992565055763E-2</v>
      </c>
      <c r="G80" s="85">
        <f t="shared" si="33"/>
        <v>6.6100094428706326E-3</v>
      </c>
      <c r="H80" s="86">
        <f>'[3]APRIL-10'!H80+B80</f>
        <v>353</v>
      </c>
      <c r="I80" s="87">
        <f>'[3]APRIL-10'!I80+C80</f>
        <v>220</v>
      </c>
      <c r="J80" s="82">
        <f t="shared" si="29"/>
        <v>133</v>
      </c>
      <c r="K80" s="83">
        <f t="shared" si="30"/>
        <v>0.6045454545454545</v>
      </c>
      <c r="L80" s="84">
        <f t="shared" si="34"/>
        <v>1.4968409447483356E-2</v>
      </c>
      <c r="M80" s="85">
        <f t="shared" si="34"/>
        <v>7.8336419313488111E-3</v>
      </c>
      <c r="N80" s="86">
        <f>'[3]APRIL-10'!N80+B80</f>
        <v>162</v>
      </c>
      <c r="O80" s="87">
        <f>'[3]APRIL-10'!O80+C80</f>
        <v>109</v>
      </c>
      <c r="P80" s="138">
        <f t="shared" si="31"/>
        <v>53</v>
      </c>
      <c r="Q80" s="83">
        <f t="shared" si="32"/>
        <v>0.48623853211009177</v>
      </c>
      <c r="R80" s="84">
        <f t="shared" si="35"/>
        <v>1.3372956909361069E-2</v>
      </c>
      <c r="S80" s="85">
        <f t="shared" si="35"/>
        <v>7.2502328056405479E-3</v>
      </c>
      <c r="V80" s="44"/>
      <c r="W80" s="44"/>
    </row>
    <row r="81" spans="1:23" ht="12.95" customHeight="1">
      <c r="A81" s="45" t="s">
        <v>85</v>
      </c>
      <c r="B81" s="137">
        <f>'[1]CODE MAY-10'!C158</f>
        <v>97</v>
      </c>
      <c r="C81" s="81">
        <f>'[2]MAY-09'!B81</f>
        <v>114</v>
      </c>
      <c r="D81" s="82">
        <f t="shared" si="27"/>
        <v>-17</v>
      </c>
      <c r="E81" s="83">
        <f t="shared" si="28"/>
        <v>-0.14912280701754385</v>
      </c>
      <c r="F81" s="84">
        <f t="shared" si="33"/>
        <v>9.0148698884758363E-2</v>
      </c>
      <c r="G81" s="85">
        <f t="shared" si="33"/>
        <v>5.3824362606232294E-2</v>
      </c>
      <c r="H81" s="86">
        <f>'[3]APRIL-10'!H81+B81</f>
        <v>1448</v>
      </c>
      <c r="I81" s="87">
        <f>'[3]APRIL-10'!I81+C81</f>
        <v>1463</v>
      </c>
      <c r="J81" s="82">
        <f t="shared" si="29"/>
        <v>-15</v>
      </c>
      <c r="K81" s="83">
        <f t="shared" si="30"/>
        <v>-1.0252904989747095E-2</v>
      </c>
      <c r="L81" s="84">
        <f t="shared" si="34"/>
        <v>6.1400161133019548E-2</v>
      </c>
      <c r="M81" s="85">
        <f t="shared" si="34"/>
        <v>5.209371884346959E-2</v>
      </c>
      <c r="N81" s="86">
        <f>'[3]APRIL-10'!N81+B81</f>
        <v>829</v>
      </c>
      <c r="O81" s="87">
        <f>'[3]APRIL-10'!O81+C81</f>
        <v>795</v>
      </c>
      <c r="P81" s="138">
        <f t="shared" si="31"/>
        <v>34</v>
      </c>
      <c r="Q81" s="83">
        <f t="shared" si="32"/>
        <v>4.2767295597484274E-2</v>
      </c>
      <c r="R81" s="84">
        <f t="shared" si="35"/>
        <v>6.8433217764569926E-2</v>
      </c>
      <c r="S81" s="85">
        <f t="shared" si="35"/>
        <v>5.2880138353066382E-2</v>
      </c>
      <c r="V81" s="44"/>
      <c r="W81" s="44"/>
    </row>
    <row r="82" spans="1:23" ht="12.95" customHeight="1">
      <c r="A82" s="45" t="s">
        <v>86</v>
      </c>
      <c r="B82" s="137">
        <f>'[1]CODE MAY-10'!C159</f>
        <v>159</v>
      </c>
      <c r="C82" s="81">
        <f>'[2]MAY-09'!B82</f>
        <v>209</v>
      </c>
      <c r="D82" s="82">
        <f t="shared" si="27"/>
        <v>-50</v>
      </c>
      <c r="E82" s="83">
        <f t="shared" si="28"/>
        <v>-0.23923444976076555</v>
      </c>
      <c r="F82" s="84">
        <f t="shared" si="33"/>
        <v>0.14776951672862454</v>
      </c>
      <c r="G82" s="85">
        <f t="shared" si="33"/>
        <v>9.8677998111425871E-2</v>
      </c>
      <c r="H82" s="86">
        <f>'[3]APRIL-10'!H82+B82</f>
        <v>2784</v>
      </c>
      <c r="I82" s="87">
        <f>'[3]APRIL-10'!I82+C82</f>
        <v>2608</v>
      </c>
      <c r="J82" s="82">
        <f t="shared" si="29"/>
        <v>176</v>
      </c>
      <c r="K82" s="83">
        <f t="shared" si="30"/>
        <v>6.7484662576687116E-2</v>
      </c>
      <c r="L82" s="84">
        <f t="shared" si="34"/>
        <v>0.11805113853199338</v>
      </c>
      <c r="M82" s="85">
        <f t="shared" si="34"/>
        <v>9.2864264349807726E-2</v>
      </c>
      <c r="N82" s="86">
        <f>'[3]APRIL-10'!N82+B82</f>
        <v>1557</v>
      </c>
      <c r="O82" s="87">
        <f>'[3]APRIL-10'!O82+C82</f>
        <v>1319</v>
      </c>
      <c r="P82" s="138">
        <f t="shared" si="31"/>
        <v>238</v>
      </c>
      <c r="Q82" s="83">
        <f t="shared" si="32"/>
        <v>0.18043972706595907</v>
      </c>
      <c r="R82" s="84">
        <f t="shared" si="35"/>
        <v>0.12852897473997027</v>
      </c>
      <c r="S82" s="85">
        <f t="shared" si="35"/>
        <v>8.7734468537980573E-2</v>
      </c>
      <c r="V82" s="44"/>
      <c r="W82" s="44"/>
    </row>
    <row r="83" spans="1:23" ht="12.95" customHeight="1">
      <c r="A83" s="45" t="s">
        <v>87</v>
      </c>
      <c r="B83" s="137">
        <f>'[1]CODE MAY-10'!C160</f>
        <v>0</v>
      </c>
      <c r="C83" s="81">
        <f>'[2]MAY-09'!B83</f>
        <v>1</v>
      </c>
      <c r="D83" s="82">
        <f t="shared" si="27"/>
        <v>-1</v>
      </c>
      <c r="E83" s="83">
        <f t="shared" si="28"/>
        <v>-1</v>
      </c>
      <c r="F83" s="84">
        <f t="shared" si="33"/>
        <v>0</v>
      </c>
      <c r="G83" s="85">
        <f t="shared" si="33"/>
        <v>4.7214353163361664E-4</v>
      </c>
      <c r="H83" s="86">
        <f>'[3]APRIL-10'!H83+B83</f>
        <v>3</v>
      </c>
      <c r="I83" s="87">
        <f>'[3]APRIL-10'!I83+C83</f>
        <v>33</v>
      </c>
      <c r="J83" s="82">
        <f t="shared" si="29"/>
        <v>-30</v>
      </c>
      <c r="K83" s="83">
        <f t="shared" si="30"/>
        <v>-0.90909090909090906</v>
      </c>
      <c r="L83" s="84">
        <f t="shared" si="34"/>
        <v>1.2721027859051011E-4</v>
      </c>
      <c r="M83" s="85">
        <f t="shared" si="34"/>
        <v>1.1750462897023217E-3</v>
      </c>
      <c r="N83" s="86">
        <f>'[3]APRIL-10'!N83+B83</f>
        <v>2</v>
      </c>
      <c r="O83" s="87">
        <f>'[3]APRIL-10'!O83+C83</f>
        <v>31</v>
      </c>
      <c r="P83" s="138">
        <f t="shared" si="31"/>
        <v>-29</v>
      </c>
      <c r="Q83" s="83">
        <f t="shared" si="32"/>
        <v>-0.93548387096774188</v>
      </c>
      <c r="R83" s="84">
        <f t="shared" si="35"/>
        <v>1.6509823344890211E-4</v>
      </c>
      <c r="S83" s="85">
        <f t="shared" si="35"/>
        <v>2.0619928162830918E-3</v>
      </c>
      <c r="V83" s="44"/>
      <c r="W83" s="44"/>
    </row>
    <row r="84" spans="1:23" ht="12.95" customHeight="1">
      <c r="A84" s="45" t="s">
        <v>88</v>
      </c>
      <c r="B84" s="137">
        <f>'[1]CODE MAY-10'!C161</f>
        <v>2</v>
      </c>
      <c r="C84" s="81">
        <f>'[2]MAY-09'!B84</f>
        <v>7</v>
      </c>
      <c r="D84" s="82">
        <f t="shared" si="27"/>
        <v>-5</v>
      </c>
      <c r="E84" s="83">
        <f t="shared" si="28"/>
        <v>-0.7142857142857143</v>
      </c>
      <c r="F84" s="84">
        <f t="shared" si="33"/>
        <v>1.8587360594795538E-3</v>
      </c>
      <c r="G84" s="85">
        <f t="shared" si="33"/>
        <v>3.3050047214353163E-3</v>
      </c>
      <c r="H84" s="86">
        <f>'[3]APRIL-10'!H84+B84</f>
        <v>444</v>
      </c>
      <c r="I84" s="87">
        <f>'[3]APRIL-10'!I84+C84</f>
        <v>435</v>
      </c>
      <c r="J84" s="82">
        <f t="shared" si="29"/>
        <v>9</v>
      </c>
      <c r="K84" s="83">
        <f t="shared" si="30"/>
        <v>2.0689655172413793E-2</v>
      </c>
      <c r="L84" s="84">
        <f t="shared" si="34"/>
        <v>1.8827121231395495E-2</v>
      </c>
      <c r="M84" s="85">
        <f t="shared" si="34"/>
        <v>1.5489246546076058E-2</v>
      </c>
      <c r="N84" s="86">
        <f>'[3]APRIL-10'!N84+B84</f>
        <v>384</v>
      </c>
      <c r="O84" s="87">
        <f>'[3]APRIL-10'!O84+C84</f>
        <v>388</v>
      </c>
      <c r="P84" s="138">
        <f t="shared" si="31"/>
        <v>-4</v>
      </c>
      <c r="Q84" s="83">
        <f t="shared" si="32"/>
        <v>-1.0309278350515464E-2</v>
      </c>
      <c r="R84" s="84">
        <f t="shared" si="35"/>
        <v>3.1698860822189201E-2</v>
      </c>
      <c r="S84" s="85">
        <f t="shared" si="35"/>
        <v>2.5808168152188372E-2</v>
      </c>
      <c r="V84" s="44"/>
      <c r="W84" s="44"/>
    </row>
    <row r="85" spans="1:23" ht="12.95" customHeight="1">
      <c r="A85" s="45" t="s">
        <v>89</v>
      </c>
      <c r="B85" s="137">
        <f>'[1]CODE MAY-10'!C162</f>
        <v>2</v>
      </c>
      <c r="C85" s="81">
        <f>'[2]MAY-09'!B85</f>
        <v>0</v>
      </c>
      <c r="D85" s="82">
        <f t="shared" si="27"/>
        <v>2</v>
      </c>
      <c r="E85" s="83" t="str">
        <f t="shared" si="28"/>
        <v>-</v>
      </c>
      <c r="F85" s="84">
        <f t="shared" si="33"/>
        <v>1.8587360594795538E-3</v>
      </c>
      <c r="G85" s="85">
        <f t="shared" si="33"/>
        <v>0</v>
      </c>
      <c r="H85" s="86">
        <f>'[3]APRIL-10'!H85+B85</f>
        <v>44</v>
      </c>
      <c r="I85" s="87">
        <f>'[3]APRIL-10'!I85+C85</f>
        <v>45</v>
      </c>
      <c r="J85" s="82">
        <f t="shared" si="29"/>
        <v>-1</v>
      </c>
      <c r="K85" s="83">
        <f t="shared" si="30"/>
        <v>-2.2222222222222223E-2</v>
      </c>
      <c r="L85" s="84">
        <f t="shared" si="34"/>
        <v>1.865750752660815E-3</v>
      </c>
      <c r="M85" s="85">
        <f t="shared" si="34"/>
        <v>1.6023358495940749E-3</v>
      </c>
      <c r="N85" s="86">
        <f>'[3]APRIL-10'!N85+B85</f>
        <v>37</v>
      </c>
      <c r="O85" s="87">
        <f>'[3]APRIL-10'!O85+C85</f>
        <v>21</v>
      </c>
      <c r="P85" s="138">
        <f t="shared" si="31"/>
        <v>16</v>
      </c>
      <c r="Q85" s="83">
        <f t="shared" si="32"/>
        <v>0.76190476190476186</v>
      </c>
      <c r="R85" s="84">
        <f t="shared" si="35"/>
        <v>3.0543173188046888E-3</v>
      </c>
      <c r="S85" s="85">
        <f t="shared" si="35"/>
        <v>1.3968338432885459E-3</v>
      </c>
      <c r="V85" s="44"/>
      <c r="W85" s="44"/>
    </row>
    <row r="86" spans="1:23" ht="12.95" customHeight="1">
      <c r="A86" s="45" t="s">
        <v>90</v>
      </c>
      <c r="B86" s="137">
        <f>'[1]CODE MAY-10'!C163</f>
        <v>1</v>
      </c>
      <c r="C86" s="81">
        <f>'[2]MAY-09'!B86</f>
        <v>0</v>
      </c>
      <c r="D86" s="82">
        <f t="shared" si="27"/>
        <v>1</v>
      </c>
      <c r="E86" s="83" t="str">
        <f t="shared" si="28"/>
        <v>-</v>
      </c>
      <c r="F86" s="84">
        <f t="shared" si="33"/>
        <v>9.2936802973977691E-4</v>
      </c>
      <c r="G86" s="85">
        <f t="shared" si="33"/>
        <v>0</v>
      </c>
      <c r="H86" s="86">
        <f>'[3]APRIL-10'!H86+B86</f>
        <v>32</v>
      </c>
      <c r="I86" s="87">
        <f>'[3]APRIL-10'!I86+C86</f>
        <v>11</v>
      </c>
      <c r="J86" s="82">
        <f t="shared" si="29"/>
        <v>21</v>
      </c>
      <c r="K86" s="83">
        <f t="shared" si="30"/>
        <v>1.9090909090909092</v>
      </c>
      <c r="L86" s="84">
        <f t="shared" si="34"/>
        <v>1.3569096382987746E-3</v>
      </c>
      <c r="M86" s="85">
        <f t="shared" si="34"/>
        <v>3.9168209656744054E-4</v>
      </c>
      <c r="N86" s="86">
        <f>'[3]APRIL-10'!N86+B86</f>
        <v>25</v>
      </c>
      <c r="O86" s="87">
        <f>'[3]APRIL-10'!O86+C86</f>
        <v>2</v>
      </c>
      <c r="P86" s="138">
        <f t="shared" si="31"/>
        <v>23</v>
      </c>
      <c r="Q86" s="83">
        <f t="shared" si="32"/>
        <v>11.5</v>
      </c>
      <c r="R86" s="84">
        <f t="shared" si="35"/>
        <v>2.0637279181112763E-3</v>
      </c>
      <c r="S86" s="85">
        <f t="shared" si="35"/>
        <v>1.3303179459890914E-4</v>
      </c>
      <c r="V86" s="44"/>
      <c r="W86" s="44"/>
    </row>
    <row r="87" spans="1:23" ht="12.95" customHeight="1">
      <c r="A87" s="45" t="s">
        <v>91</v>
      </c>
      <c r="B87" s="137">
        <f>'[1]CODE MAY-10'!C164</f>
        <v>28</v>
      </c>
      <c r="C87" s="81">
        <f>'[2]MAY-09'!B87</f>
        <v>22</v>
      </c>
      <c r="D87" s="82">
        <f t="shared" si="27"/>
        <v>6</v>
      </c>
      <c r="E87" s="83">
        <f t="shared" si="28"/>
        <v>0.27272727272727271</v>
      </c>
      <c r="F87" s="84">
        <f t="shared" si="33"/>
        <v>2.6022304832713755E-2</v>
      </c>
      <c r="G87" s="85">
        <f t="shared" si="33"/>
        <v>1.0387157695939566E-2</v>
      </c>
      <c r="H87" s="86">
        <f>'[3]APRIL-10'!H87+B87</f>
        <v>323</v>
      </c>
      <c r="I87" s="87">
        <f>'[3]APRIL-10'!I87+C87</f>
        <v>306</v>
      </c>
      <c r="J87" s="82">
        <f t="shared" si="29"/>
        <v>17</v>
      </c>
      <c r="K87" s="83">
        <f t="shared" si="30"/>
        <v>5.5555555555555552E-2</v>
      </c>
      <c r="L87" s="84">
        <f t="shared" si="34"/>
        <v>1.3696306661578256E-2</v>
      </c>
      <c r="M87" s="85">
        <f t="shared" si="34"/>
        <v>1.0895883777239709E-2</v>
      </c>
      <c r="N87" s="86">
        <f>'[3]APRIL-10'!N87+B87</f>
        <v>154</v>
      </c>
      <c r="O87" s="87">
        <f>'[3]APRIL-10'!O87+C87</f>
        <v>165</v>
      </c>
      <c r="P87" s="138">
        <f t="shared" si="31"/>
        <v>-11</v>
      </c>
      <c r="Q87" s="83">
        <f t="shared" si="32"/>
        <v>-6.6666666666666666E-2</v>
      </c>
      <c r="R87" s="84">
        <f t="shared" si="35"/>
        <v>1.2712563975565461E-2</v>
      </c>
      <c r="S87" s="85">
        <f t="shared" si="35"/>
        <v>1.0975123054410004E-2</v>
      </c>
      <c r="V87" s="44"/>
      <c r="W87" s="44"/>
    </row>
    <row r="88" spans="1:23" ht="12.95" customHeight="1">
      <c r="A88" s="45" t="s">
        <v>92</v>
      </c>
      <c r="B88" s="137">
        <f>'[1]CODE MAY-10'!C165</f>
        <v>46</v>
      </c>
      <c r="C88" s="81">
        <f>'[2]MAY-09'!B88</f>
        <v>52</v>
      </c>
      <c r="D88" s="82">
        <f t="shared" si="27"/>
        <v>-6</v>
      </c>
      <c r="E88" s="83">
        <f t="shared" si="28"/>
        <v>-0.11538461538461539</v>
      </c>
      <c r="F88" s="84">
        <f t="shared" si="33"/>
        <v>4.2750929368029739E-2</v>
      </c>
      <c r="G88" s="85">
        <f t="shared" si="33"/>
        <v>2.4551463644948063E-2</v>
      </c>
      <c r="H88" s="86">
        <f>'[3]APRIL-10'!H88+B88</f>
        <v>1253</v>
      </c>
      <c r="I88" s="87">
        <f>'[3]APRIL-10'!I88+C88</f>
        <v>1367</v>
      </c>
      <c r="J88" s="82">
        <f t="shared" si="29"/>
        <v>-114</v>
      </c>
      <c r="K88" s="83">
        <f t="shared" si="30"/>
        <v>-8.3394294074615946E-2</v>
      </c>
      <c r="L88" s="84">
        <f t="shared" si="34"/>
        <v>5.3131493024636392E-2</v>
      </c>
      <c r="M88" s="85">
        <f t="shared" si="34"/>
        <v>4.8675402364335561E-2</v>
      </c>
      <c r="N88" s="86">
        <f>'[3]APRIL-10'!N88+B88</f>
        <v>709</v>
      </c>
      <c r="O88" s="87">
        <f>'[3]APRIL-10'!O88+C88</f>
        <v>730</v>
      </c>
      <c r="P88" s="138">
        <f t="shared" si="31"/>
        <v>-21</v>
      </c>
      <c r="Q88" s="83">
        <f t="shared" si="32"/>
        <v>-2.8767123287671233E-2</v>
      </c>
      <c r="R88" s="84">
        <f t="shared" si="35"/>
        <v>5.8527323757635794E-2</v>
      </c>
      <c r="S88" s="85">
        <f t="shared" si="35"/>
        <v>4.8556605028601839E-2</v>
      </c>
      <c r="V88" s="44"/>
      <c r="W88" s="44"/>
    </row>
    <row r="89" spans="1:23" ht="12.95" customHeight="1">
      <c r="A89" s="45" t="s">
        <v>93</v>
      </c>
      <c r="B89" s="137">
        <f>'[1]CODE MAY-10'!C166</f>
        <v>4</v>
      </c>
      <c r="C89" s="81">
        <f>'[2]MAY-09'!B89</f>
        <v>15</v>
      </c>
      <c r="D89" s="82">
        <f t="shared" si="27"/>
        <v>-11</v>
      </c>
      <c r="E89" s="83">
        <f t="shared" si="28"/>
        <v>-0.73333333333333328</v>
      </c>
      <c r="F89" s="84">
        <f t="shared" si="33"/>
        <v>3.7174721189591076E-3</v>
      </c>
      <c r="G89" s="85">
        <f t="shared" si="33"/>
        <v>7.0821529745042494E-3</v>
      </c>
      <c r="H89" s="86">
        <f>'[3]APRIL-10'!H89+B89</f>
        <v>30</v>
      </c>
      <c r="I89" s="87">
        <f>'[3]APRIL-10'!I89+C89</f>
        <v>24</v>
      </c>
      <c r="J89" s="82">
        <f t="shared" si="29"/>
        <v>6</v>
      </c>
      <c r="K89" s="83">
        <f t="shared" si="30"/>
        <v>0.25</v>
      </c>
      <c r="L89" s="84">
        <f t="shared" si="34"/>
        <v>1.2721027859051012E-3</v>
      </c>
      <c r="M89" s="85">
        <f t="shared" si="34"/>
        <v>8.5457911978350663E-4</v>
      </c>
      <c r="N89" s="86">
        <f>'[3]APRIL-10'!N89+B89</f>
        <v>8</v>
      </c>
      <c r="O89" s="87">
        <f>'[3]APRIL-10'!O89+C89</f>
        <v>17</v>
      </c>
      <c r="P89" s="138">
        <f t="shared" si="31"/>
        <v>-9</v>
      </c>
      <c r="Q89" s="83">
        <f t="shared" si="32"/>
        <v>-0.52941176470588236</v>
      </c>
      <c r="R89" s="84">
        <f t="shared" si="35"/>
        <v>6.6039293379560843E-4</v>
      </c>
      <c r="S89" s="85">
        <f t="shared" si="35"/>
        <v>1.1307702540907278E-3</v>
      </c>
      <c r="V89" s="44"/>
      <c r="W89" s="44"/>
    </row>
    <row r="90" spans="1:23" ht="12.95" customHeight="1">
      <c r="A90" s="45" t="s">
        <v>94</v>
      </c>
      <c r="B90" s="137">
        <f>'[1]CODE MAY-10'!C167</f>
        <v>0</v>
      </c>
      <c r="C90" s="81">
        <f>'[2]MAY-09'!B90</f>
        <v>0</v>
      </c>
      <c r="D90" s="82">
        <f t="shared" si="27"/>
        <v>0</v>
      </c>
      <c r="E90" s="83" t="str">
        <f t="shared" si="28"/>
        <v>-</v>
      </c>
      <c r="F90" s="84">
        <f t="shared" si="33"/>
        <v>0</v>
      </c>
      <c r="G90" s="85">
        <f t="shared" si="33"/>
        <v>0</v>
      </c>
      <c r="H90" s="86">
        <f>'[3]APRIL-10'!H90+B90</f>
        <v>9</v>
      </c>
      <c r="I90" s="87">
        <f>'[3]APRIL-10'!I90+C90</f>
        <v>15</v>
      </c>
      <c r="J90" s="82">
        <f t="shared" si="29"/>
        <v>-6</v>
      </c>
      <c r="K90" s="83">
        <f t="shared" si="30"/>
        <v>-0.4</v>
      </c>
      <c r="L90" s="84">
        <f t="shared" si="34"/>
        <v>3.8163083577153032E-4</v>
      </c>
      <c r="M90" s="85">
        <f t="shared" si="34"/>
        <v>5.3411194986469166E-4</v>
      </c>
      <c r="N90" s="86">
        <f>'[3]APRIL-10'!N90+B90</f>
        <v>6</v>
      </c>
      <c r="O90" s="87">
        <f>'[3]APRIL-10'!O90+C90</f>
        <v>7</v>
      </c>
      <c r="P90" s="138">
        <f t="shared" si="31"/>
        <v>-1</v>
      </c>
      <c r="Q90" s="83">
        <f t="shared" si="32"/>
        <v>-0.14285714285714285</v>
      </c>
      <c r="R90" s="84">
        <f t="shared" si="35"/>
        <v>4.9529470034670627E-4</v>
      </c>
      <c r="S90" s="85">
        <f t="shared" si="35"/>
        <v>4.6561128109618197E-4</v>
      </c>
      <c r="V90" s="44"/>
      <c r="W90" s="44"/>
    </row>
    <row r="91" spans="1:23" ht="12.95" customHeight="1">
      <c r="A91" s="45" t="s">
        <v>95</v>
      </c>
      <c r="B91" s="137">
        <f>'[1]CODE MAY-10'!C168</f>
        <v>95</v>
      </c>
      <c r="C91" s="81">
        <f>'[2]MAY-09'!B91</f>
        <v>70</v>
      </c>
      <c r="D91" s="82">
        <f t="shared" si="27"/>
        <v>25</v>
      </c>
      <c r="E91" s="83">
        <f t="shared" si="28"/>
        <v>0.35714285714285715</v>
      </c>
      <c r="F91" s="84">
        <f t="shared" si="33"/>
        <v>8.8289962825278817E-2</v>
      </c>
      <c r="G91" s="85">
        <f t="shared" si="33"/>
        <v>3.3050047214353166E-2</v>
      </c>
      <c r="H91" s="86">
        <f>'[3]APRIL-10'!H91+B91</f>
        <v>816</v>
      </c>
      <c r="I91" s="87">
        <f>'[3]APRIL-10'!I91+C91</f>
        <v>738</v>
      </c>
      <c r="J91" s="82">
        <f t="shared" si="29"/>
        <v>78</v>
      </c>
      <c r="K91" s="83">
        <f t="shared" si="30"/>
        <v>0.10569105691056911</v>
      </c>
      <c r="L91" s="84">
        <f t="shared" si="34"/>
        <v>3.460119577661875E-2</v>
      </c>
      <c r="M91" s="85">
        <f t="shared" si="34"/>
        <v>2.6278307933342827E-2</v>
      </c>
      <c r="N91" s="86">
        <f>'[3]APRIL-10'!N91+B91</f>
        <v>470</v>
      </c>
      <c r="O91" s="87">
        <f>'[3]APRIL-10'!O91+C91</f>
        <v>425</v>
      </c>
      <c r="P91" s="138">
        <f t="shared" si="31"/>
        <v>45</v>
      </c>
      <c r="Q91" s="83">
        <f t="shared" si="32"/>
        <v>0.10588235294117647</v>
      </c>
      <c r="R91" s="84">
        <f t="shared" si="35"/>
        <v>3.8798084860491994E-2</v>
      </c>
      <c r="S91" s="85">
        <f t="shared" si="35"/>
        <v>2.8269256352268193E-2</v>
      </c>
      <c r="V91" s="44"/>
      <c r="W91" s="44"/>
    </row>
    <row r="92" spans="1:23" ht="12.95" customHeight="1">
      <c r="A92" s="45" t="s">
        <v>96</v>
      </c>
      <c r="B92" s="137">
        <f>'[1]CODE MAY-10'!C169</f>
        <v>15</v>
      </c>
      <c r="C92" s="81">
        <f>'[2]MAY-09'!B92</f>
        <v>22</v>
      </c>
      <c r="D92" s="82">
        <f t="shared" si="27"/>
        <v>-7</v>
      </c>
      <c r="E92" s="83">
        <f t="shared" si="28"/>
        <v>-0.31818181818181818</v>
      </c>
      <c r="F92" s="84">
        <f t="shared" si="33"/>
        <v>1.3940520446096654E-2</v>
      </c>
      <c r="G92" s="85">
        <f t="shared" si="33"/>
        <v>1.0387157695939566E-2</v>
      </c>
      <c r="H92" s="86">
        <f>'[3]APRIL-10'!H92+B92</f>
        <v>345</v>
      </c>
      <c r="I92" s="87">
        <f>'[3]APRIL-10'!I92+C92</f>
        <v>281</v>
      </c>
      <c r="J92" s="82">
        <f t="shared" si="29"/>
        <v>64</v>
      </c>
      <c r="K92" s="83">
        <f t="shared" si="30"/>
        <v>0.22775800711743771</v>
      </c>
      <c r="L92" s="84">
        <f t="shared" si="34"/>
        <v>1.4629182037908663E-2</v>
      </c>
      <c r="M92" s="85">
        <f t="shared" si="34"/>
        <v>1.000569719413189E-2</v>
      </c>
      <c r="N92" s="86">
        <f>'[3]APRIL-10'!N92+B92</f>
        <v>198</v>
      </c>
      <c r="O92" s="87">
        <f>'[3]APRIL-10'!O92+C92</f>
        <v>204</v>
      </c>
      <c r="P92" s="138">
        <f t="shared" si="31"/>
        <v>-6</v>
      </c>
      <c r="Q92" s="83">
        <f t="shared" si="32"/>
        <v>-2.9411764705882353E-2</v>
      </c>
      <c r="R92" s="84">
        <f t="shared" si="35"/>
        <v>1.6344725111441308E-2</v>
      </c>
      <c r="S92" s="85">
        <f t="shared" si="35"/>
        <v>1.3569243049088733E-2</v>
      </c>
      <c r="V92" s="44"/>
      <c r="W92" s="44"/>
    </row>
    <row r="93" spans="1:23" ht="12.95" customHeight="1">
      <c r="A93" s="45" t="s">
        <v>97</v>
      </c>
      <c r="B93" s="137">
        <f>'[1]CODE MAY-10'!C170</f>
        <v>8</v>
      </c>
      <c r="C93" s="81">
        <f>'[2]MAY-09'!B93</f>
        <v>2</v>
      </c>
      <c r="D93" s="82">
        <f t="shared" si="27"/>
        <v>6</v>
      </c>
      <c r="E93" s="83">
        <f t="shared" si="28"/>
        <v>3</v>
      </c>
      <c r="F93" s="84">
        <f t="shared" si="33"/>
        <v>7.4349442379182153E-3</v>
      </c>
      <c r="G93" s="85">
        <f t="shared" si="33"/>
        <v>9.4428706326723328E-4</v>
      </c>
      <c r="H93" s="86">
        <f>'[3]APRIL-10'!H93+B93</f>
        <v>77</v>
      </c>
      <c r="I93" s="87">
        <f>'[3]APRIL-10'!I93+C93</f>
        <v>156</v>
      </c>
      <c r="J93" s="82">
        <f t="shared" si="29"/>
        <v>-79</v>
      </c>
      <c r="K93" s="83">
        <f t="shared" si="30"/>
        <v>-0.50641025641025639</v>
      </c>
      <c r="L93" s="84">
        <f t="shared" si="34"/>
        <v>3.2650638171564262E-3</v>
      </c>
      <c r="M93" s="85">
        <f t="shared" si="34"/>
        <v>5.5547642785927932E-3</v>
      </c>
      <c r="N93" s="86">
        <f>'[3]APRIL-10'!N93+B93</f>
        <v>42</v>
      </c>
      <c r="O93" s="87">
        <f>'[3]APRIL-10'!O93+C93</f>
        <v>85</v>
      </c>
      <c r="P93" s="138">
        <f t="shared" si="31"/>
        <v>-43</v>
      </c>
      <c r="Q93" s="83">
        <f t="shared" si="32"/>
        <v>-0.50588235294117645</v>
      </c>
      <c r="R93" s="84">
        <f t="shared" si="35"/>
        <v>3.4670629024269439E-3</v>
      </c>
      <c r="S93" s="85">
        <f t="shared" si="35"/>
        <v>5.6538512704536383E-3</v>
      </c>
      <c r="V93" s="44"/>
      <c r="W93" s="44"/>
    </row>
    <row r="94" spans="1:23" ht="12.95" customHeight="1">
      <c r="A94" s="45" t="s">
        <v>98</v>
      </c>
      <c r="B94" s="137">
        <f>'[1]CODE MAY-10'!C171</f>
        <v>3</v>
      </c>
      <c r="C94" s="81">
        <f>'[2]MAY-09'!B94</f>
        <v>1</v>
      </c>
      <c r="D94" s="82">
        <f t="shared" si="27"/>
        <v>2</v>
      </c>
      <c r="E94" s="83">
        <f t="shared" si="28"/>
        <v>2</v>
      </c>
      <c r="F94" s="84">
        <f t="shared" si="33"/>
        <v>2.7881040892193307E-3</v>
      </c>
      <c r="G94" s="85">
        <f t="shared" si="33"/>
        <v>4.7214353163361664E-4</v>
      </c>
      <c r="H94" s="86">
        <f>'[3]APRIL-10'!H94+B94</f>
        <v>158</v>
      </c>
      <c r="I94" s="87">
        <f>'[3]APRIL-10'!I94+C94</f>
        <v>234</v>
      </c>
      <c r="J94" s="82">
        <f t="shared" si="29"/>
        <v>-76</v>
      </c>
      <c r="K94" s="83">
        <f t="shared" si="30"/>
        <v>-0.3247863247863248</v>
      </c>
      <c r="L94" s="84">
        <f t="shared" si="34"/>
        <v>6.6997413391001997E-3</v>
      </c>
      <c r="M94" s="85">
        <f t="shared" si="34"/>
        <v>8.3321464178891889E-3</v>
      </c>
      <c r="N94" s="86">
        <f>'[3]APRIL-10'!N94+B94</f>
        <v>55</v>
      </c>
      <c r="O94" s="87">
        <f>'[3]APRIL-10'!O94+C94</f>
        <v>126</v>
      </c>
      <c r="P94" s="138">
        <f t="shared" si="31"/>
        <v>-71</v>
      </c>
      <c r="Q94" s="83">
        <f t="shared" si="32"/>
        <v>-0.56349206349206349</v>
      </c>
      <c r="R94" s="84">
        <f t="shared" si="35"/>
        <v>4.540201419844808E-3</v>
      </c>
      <c r="S94" s="85">
        <f t="shared" si="35"/>
        <v>8.3810030597312752E-3</v>
      </c>
      <c r="V94" s="44"/>
      <c r="W94" s="44"/>
    </row>
    <row r="95" spans="1:23" ht="12.95" customHeight="1">
      <c r="A95" s="45" t="s">
        <v>99</v>
      </c>
      <c r="B95" s="137">
        <f>'[1]CODE MAY-10'!C172</f>
        <v>1</v>
      </c>
      <c r="C95" s="81">
        <f>'[2]MAY-09'!B95</f>
        <v>0</v>
      </c>
      <c r="D95" s="82">
        <f t="shared" si="27"/>
        <v>1</v>
      </c>
      <c r="E95" s="83" t="str">
        <f t="shared" si="28"/>
        <v>-</v>
      </c>
      <c r="F95" s="84">
        <f t="shared" si="33"/>
        <v>9.2936802973977691E-4</v>
      </c>
      <c r="G95" s="85">
        <f t="shared" si="33"/>
        <v>0</v>
      </c>
      <c r="H95" s="86">
        <f>'[3]APRIL-10'!H95+B95</f>
        <v>30</v>
      </c>
      <c r="I95" s="87">
        <f>'[3]APRIL-10'!I95+C95</f>
        <v>37</v>
      </c>
      <c r="J95" s="82">
        <f t="shared" si="29"/>
        <v>-7</v>
      </c>
      <c r="K95" s="83">
        <f t="shared" si="30"/>
        <v>-0.1891891891891892</v>
      </c>
      <c r="L95" s="84">
        <f t="shared" si="34"/>
        <v>1.2721027859051012E-3</v>
      </c>
      <c r="M95" s="85">
        <f t="shared" si="34"/>
        <v>1.3174761429995726E-3</v>
      </c>
      <c r="N95" s="86">
        <f>'[3]APRIL-10'!N95+B95</f>
        <v>15</v>
      </c>
      <c r="O95" s="87">
        <f>'[3]APRIL-10'!O95+C95</f>
        <v>16</v>
      </c>
      <c r="P95" s="138">
        <f t="shared" si="31"/>
        <v>-1</v>
      </c>
      <c r="Q95" s="83">
        <f t="shared" si="32"/>
        <v>-6.25E-2</v>
      </c>
      <c r="R95" s="84">
        <f t="shared" si="35"/>
        <v>1.2382367508667657E-3</v>
      </c>
      <c r="S95" s="85">
        <f t="shared" si="35"/>
        <v>1.0642543567912731E-3</v>
      </c>
      <c r="V95" s="44"/>
      <c r="W95" s="44"/>
    </row>
    <row r="96" spans="1:23" ht="12.75" customHeight="1">
      <c r="A96" s="45" t="s">
        <v>100</v>
      </c>
      <c r="B96" s="137">
        <f>'[1]CODE MAY-10'!C173</f>
        <v>0</v>
      </c>
      <c r="C96" s="81">
        <f>'[2]MAY-09'!B96</f>
        <v>0</v>
      </c>
      <c r="D96" s="82">
        <f t="shared" si="27"/>
        <v>0</v>
      </c>
      <c r="E96" s="83" t="str">
        <f t="shared" si="28"/>
        <v>-</v>
      </c>
      <c r="F96" s="84">
        <f t="shared" si="33"/>
        <v>0</v>
      </c>
      <c r="G96" s="85">
        <f t="shared" si="33"/>
        <v>0</v>
      </c>
      <c r="H96" s="86">
        <f>'[3]APRIL-10'!H96+B96</f>
        <v>4</v>
      </c>
      <c r="I96" s="87">
        <f>'[3]APRIL-10'!I96+C96</f>
        <v>11</v>
      </c>
      <c r="J96" s="82">
        <f t="shared" si="29"/>
        <v>-7</v>
      </c>
      <c r="K96" s="83">
        <f t="shared" si="30"/>
        <v>-0.63636363636363635</v>
      </c>
      <c r="L96" s="84">
        <f t="shared" si="34"/>
        <v>1.6961370478734683E-4</v>
      </c>
      <c r="M96" s="85">
        <f t="shared" si="34"/>
        <v>3.9168209656744054E-4</v>
      </c>
      <c r="N96" s="86">
        <f>'[3]APRIL-10'!N96+B96</f>
        <v>1</v>
      </c>
      <c r="O96" s="87">
        <f>'[3]APRIL-10'!O96+C96</f>
        <v>6</v>
      </c>
      <c r="P96" s="138">
        <f t="shared" si="31"/>
        <v>-5</v>
      </c>
      <c r="Q96" s="83">
        <f t="shared" si="32"/>
        <v>-0.83333333333333337</v>
      </c>
      <c r="R96" s="84">
        <f t="shared" si="35"/>
        <v>8.2549116724451053E-5</v>
      </c>
      <c r="S96" s="85">
        <f t="shared" si="35"/>
        <v>3.9909538379672744E-4</v>
      </c>
      <c r="V96" s="44"/>
      <c r="W96" s="44"/>
    </row>
    <row r="97" spans="1:23" ht="12.75" customHeight="1">
      <c r="A97" s="45" t="s">
        <v>101</v>
      </c>
      <c r="B97" s="137">
        <f>'[1]CODE MAY-10'!C174</f>
        <v>2</v>
      </c>
      <c r="C97" s="81">
        <f>'[2]MAY-09'!B97</f>
        <v>0</v>
      </c>
      <c r="D97" s="82">
        <f t="shared" si="27"/>
        <v>2</v>
      </c>
      <c r="E97" s="83" t="str">
        <f t="shared" si="28"/>
        <v>-</v>
      </c>
      <c r="F97" s="84">
        <f t="shared" si="33"/>
        <v>1.8587360594795538E-3</v>
      </c>
      <c r="G97" s="85">
        <f t="shared" si="33"/>
        <v>0</v>
      </c>
      <c r="H97" s="86">
        <f>'[3]APRIL-10'!H97+B97</f>
        <v>27</v>
      </c>
      <c r="I97" s="87">
        <f>'[3]APRIL-10'!I97+C97</f>
        <v>0</v>
      </c>
      <c r="J97" s="82">
        <f t="shared" si="29"/>
        <v>27</v>
      </c>
      <c r="K97" s="83" t="str">
        <f t="shared" si="30"/>
        <v>-</v>
      </c>
      <c r="L97" s="84">
        <f>H97/H$73</f>
        <v>1.1448925073145909E-3</v>
      </c>
      <c r="M97" s="85">
        <f>I97/I$73</f>
        <v>0</v>
      </c>
      <c r="N97" s="86">
        <f>'[3]APRIL-10'!N97+B97</f>
        <v>18</v>
      </c>
      <c r="O97" s="87">
        <f>'[3]APRIL-10'!O97+C97</f>
        <v>0</v>
      </c>
      <c r="P97" s="138">
        <f t="shared" si="31"/>
        <v>18</v>
      </c>
      <c r="Q97" s="83" t="str">
        <f t="shared" si="32"/>
        <v>-</v>
      </c>
      <c r="R97" s="84">
        <f>N97/N$73</f>
        <v>1.4858841010401188E-3</v>
      </c>
      <c r="S97" s="85">
        <f>O97/O$73</f>
        <v>0</v>
      </c>
      <c r="V97" s="44"/>
      <c r="W97" s="44"/>
    </row>
    <row r="98" spans="1:23" ht="12.95" customHeight="1">
      <c r="A98" s="45" t="s">
        <v>102</v>
      </c>
      <c r="B98" s="137">
        <f>'[1]CODE MAY-10'!C175</f>
        <v>210</v>
      </c>
      <c r="C98" s="81">
        <f>'[2]MAY-09'!B98</f>
        <v>479</v>
      </c>
      <c r="D98" s="82">
        <f t="shared" si="27"/>
        <v>-269</v>
      </c>
      <c r="E98" s="83">
        <f t="shared" si="28"/>
        <v>-0.56158663883089766</v>
      </c>
      <c r="F98" s="84">
        <f t="shared" si="33"/>
        <v>0.19516728624535315</v>
      </c>
      <c r="G98" s="85">
        <f t="shared" si="33"/>
        <v>0.22615675165250235</v>
      </c>
      <c r="H98" s="86">
        <f>'[3]APRIL-10'!H98+B98</f>
        <v>4666</v>
      </c>
      <c r="I98" s="87">
        <f>'[3]APRIL-10'!I98+C98</f>
        <v>6363</v>
      </c>
      <c r="J98" s="82">
        <f t="shared" si="29"/>
        <v>-1697</v>
      </c>
      <c r="K98" s="83">
        <f t="shared" si="30"/>
        <v>-0.26669809838126668</v>
      </c>
      <c r="L98" s="84">
        <f t="shared" si="34"/>
        <v>0.19785438663444005</v>
      </c>
      <c r="M98" s="85">
        <f t="shared" si="34"/>
        <v>0.22657028913260219</v>
      </c>
      <c r="N98" s="86">
        <f>'[3]APRIL-10'!N98+B98</f>
        <v>1633</v>
      </c>
      <c r="O98" s="87">
        <f>'[3]APRIL-10'!O98+C98</f>
        <v>2736</v>
      </c>
      <c r="P98" s="138">
        <f t="shared" si="31"/>
        <v>-1103</v>
      </c>
      <c r="Q98" s="83">
        <f t="shared" si="32"/>
        <v>-0.40314327485380119</v>
      </c>
      <c r="R98" s="84">
        <f t="shared" si="35"/>
        <v>0.13480270761102855</v>
      </c>
      <c r="S98" s="85">
        <f t="shared" si="35"/>
        <v>0.1819874950113077</v>
      </c>
      <c r="V98" s="44"/>
      <c r="W98" s="44"/>
    </row>
    <row r="99" spans="1:23" ht="12.95" customHeight="1">
      <c r="A99" s="45" t="s">
        <v>103</v>
      </c>
      <c r="B99" s="137">
        <f>'[1]CODE MAY-10'!C176</f>
        <v>38</v>
      </c>
      <c r="C99" s="81">
        <f>'[2]MAY-09'!B99</f>
        <v>50</v>
      </c>
      <c r="D99" s="82">
        <f t="shared" si="27"/>
        <v>-12</v>
      </c>
      <c r="E99" s="83">
        <f t="shared" si="28"/>
        <v>-0.24</v>
      </c>
      <c r="F99" s="84">
        <f t="shared" si="33"/>
        <v>3.5315985130111527E-2</v>
      </c>
      <c r="G99" s="85">
        <f t="shared" si="33"/>
        <v>2.3607176581680833E-2</v>
      </c>
      <c r="H99" s="86">
        <f>'[3]APRIL-10'!H99+B99</f>
        <v>697</v>
      </c>
      <c r="I99" s="87">
        <f>'[3]APRIL-10'!I99+C99</f>
        <v>653</v>
      </c>
      <c r="J99" s="82">
        <f t="shared" si="29"/>
        <v>44</v>
      </c>
      <c r="K99" s="83">
        <f t="shared" si="30"/>
        <v>6.738131699846861E-2</v>
      </c>
      <c r="L99" s="84">
        <f t="shared" si="34"/>
        <v>2.9555188059195183E-2</v>
      </c>
      <c r="M99" s="85">
        <f t="shared" si="34"/>
        <v>2.3251673550776241E-2</v>
      </c>
      <c r="N99" s="86">
        <f>'[3]APRIL-10'!N99+B99</f>
        <v>473</v>
      </c>
      <c r="O99" s="87">
        <f>'[3]APRIL-10'!O99+C99</f>
        <v>329</v>
      </c>
      <c r="P99" s="138">
        <f t="shared" si="31"/>
        <v>144</v>
      </c>
      <c r="Q99" s="83">
        <f t="shared" si="32"/>
        <v>0.43768996960486323</v>
      </c>
      <c r="R99" s="84">
        <f t="shared" si="35"/>
        <v>3.9045732210665346E-2</v>
      </c>
      <c r="S99" s="85">
        <f t="shared" si="35"/>
        <v>2.1883730211520555E-2</v>
      </c>
      <c r="V99" s="44"/>
      <c r="W99" s="44"/>
    </row>
    <row r="100" spans="1:23" ht="12.95" customHeight="1">
      <c r="A100" s="45" t="s">
        <v>104</v>
      </c>
      <c r="B100" s="137">
        <f>'[1]CODE MAY-10'!C177</f>
        <v>36</v>
      </c>
      <c r="C100" s="81">
        <f>'[2]MAY-09'!B100</f>
        <v>43</v>
      </c>
      <c r="D100" s="82">
        <f t="shared" si="27"/>
        <v>-7</v>
      </c>
      <c r="E100" s="83">
        <f t="shared" si="28"/>
        <v>-0.16279069767441862</v>
      </c>
      <c r="F100" s="84">
        <f t="shared" si="33"/>
        <v>3.3457249070631967E-2</v>
      </c>
      <c r="G100" s="85">
        <f t="shared" si="33"/>
        <v>2.0302171860245515E-2</v>
      </c>
      <c r="H100" s="86">
        <f>'[3]APRIL-10'!H100+B100</f>
        <v>528</v>
      </c>
      <c r="I100" s="87">
        <f>'[3]APRIL-10'!I100+C100</f>
        <v>565</v>
      </c>
      <c r="J100" s="82">
        <f t="shared" si="29"/>
        <v>-37</v>
      </c>
      <c r="K100" s="83">
        <f t="shared" si="30"/>
        <v>-6.5486725663716813E-2</v>
      </c>
      <c r="L100" s="84">
        <f t="shared" si="34"/>
        <v>2.238900903192978E-2</v>
      </c>
      <c r="M100" s="85">
        <f t="shared" si="34"/>
        <v>2.0118216778236719E-2</v>
      </c>
      <c r="N100" s="86">
        <f>'[3]APRIL-10'!N100+B100</f>
        <v>279</v>
      </c>
      <c r="O100" s="87">
        <f>'[3]APRIL-10'!O100+C100</f>
        <v>221</v>
      </c>
      <c r="P100" s="138">
        <f t="shared" si="31"/>
        <v>58</v>
      </c>
      <c r="Q100" s="83">
        <f t="shared" si="32"/>
        <v>0.26244343891402716</v>
      </c>
      <c r="R100" s="84">
        <f t="shared" si="35"/>
        <v>2.3031203566121844E-2</v>
      </c>
      <c r="S100" s="85">
        <f t="shared" si="35"/>
        <v>1.470001330317946E-2</v>
      </c>
      <c r="V100" s="44"/>
      <c r="W100" s="44"/>
    </row>
    <row r="101" spans="1:23" ht="12.95" customHeight="1">
      <c r="A101" s="139" t="s">
        <v>105</v>
      </c>
      <c r="B101" s="137">
        <f>'[1]CODE MAY-10'!C178</f>
        <v>1</v>
      </c>
      <c r="C101" s="81">
        <f>'[2]MAY-09'!B101</f>
        <v>3</v>
      </c>
      <c r="D101" s="82">
        <f t="shared" si="27"/>
        <v>-2</v>
      </c>
      <c r="E101" s="140">
        <f t="shared" si="28"/>
        <v>-0.66666666666666663</v>
      </c>
      <c r="F101" s="141">
        <f t="shared" si="33"/>
        <v>9.2936802973977691E-4</v>
      </c>
      <c r="G101" s="142">
        <f t="shared" si="33"/>
        <v>1.4164305949008499E-3</v>
      </c>
      <c r="H101" s="86">
        <f>'[3]APRIL-10'!H101+B101</f>
        <v>71</v>
      </c>
      <c r="I101" s="87">
        <f>'[3]APRIL-10'!I101+C101</f>
        <v>104</v>
      </c>
      <c r="J101" s="143">
        <f t="shared" si="29"/>
        <v>-33</v>
      </c>
      <c r="K101" s="140">
        <f t="shared" si="30"/>
        <v>-0.31730769230769229</v>
      </c>
      <c r="L101" s="141">
        <f t="shared" si="34"/>
        <v>3.0106432599754061E-3</v>
      </c>
      <c r="M101" s="142">
        <f t="shared" si="34"/>
        <v>3.7031761857285288E-3</v>
      </c>
      <c r="N101" s="86">
        <f>'[3]APRIL-10'!N101+B101</f>
        <v>14</v>
      </c>
      <c r="O101" s="87">
        <f>'[3]APRIL-10'!O101+C101</f>
        <v>11</v>
      </c>
      <c r="P101" s="144">
        <f t="shared" si="31"/>
        <v>3</v>
      </c>
      <c r="Q101" s="140">
        <f t="shared" si="32"/>
        <v>0.27272727272727271</v>
      </c>
      <c r="R101" s="141">
        <f t="shared" si="35"/>
        <v>1.1556876341423147E-3</v>
      </c>
      <c r="S101" s="142">
        <f t="shared" si="35"/>
        <v>7.3167487029400025E-4</v>
      </c>
      <c r="V101" s="44"/>
      <c r="W101" s="44"/>
    </row>
    <row r="102" spans="1:23" ht="12.95" customHeight="1">
      <c r="A102" s="145" t="s">
        <v>106</v>
      </c>
      <c r="B102" s="146">
        <f>SUM(B103:B107)</f>
        <v>98</v>
      </c>
      <c r="C102" s="146">
        <f>SUM(C103:C107)</f>
        <v>140</v>
      </c>
      <c r="D102" s="82">
        <f t="shared" si="27"/>
        <v>-42</v>
      </c>
      <c r="E102" s="147">
        <f t="shared" si="28"/>
        <v>-0.3</v>
      </c>
      <c r="F102" s="95">
        <f t="shared" si="33"/>
        <v>9.1078066914498143E-2</v>
      </c>
      <c r="G102" s="96">
        <f t="shared" si="33"/>
        <v>6.6100094428706332E-2</v>
      </c>
      <c r="H102" s="148">
        <f>SUM(H103:H107)</f>
        <v>3365</v>
      </c>
      <c r="I102" s="149">
        <f>SUM(I103:I107)</f>
        <v>2713</v>
      </c>
      <c r="J102" s="92">
        <f t="shared" si="29"/>
        <v>652</v>
      </c>
      <c r="K102" s="147">
        <f t="shared" si="30"/>
        <v>0.24032436417250277</v>
      </c>
      <c r="L102" s="95">
        <f t="shared" si="34"/>
        <v>0.1426875291523555</v>
      </c>
      <c r="M102" s="96">
        <f t="shared" si="34"/>
        <v>9.6603047998860561E-2</v>
      </c>
      <c r="N102" s="148">
        <f>SUM(N103:N107)</f>
        <v>1909</v>
      </c>
      <c r="O102" s="149">
        <f>SUM(O103:O107)</f>
        <v>1410</v>
      </c>
      <c r="P102" s="150">
        <f t="shared" si="31"/>
        <v>499</v>
      </c>
      <c r="Q102" s="147">
        <f t="shared" si="32"/>
        <v>0.35390070921985817</v>
      </c>
      <c r="R102" s="95">
        <f t="shared" si="35"/>
        <v>0.15758626382697705</v>
      </c>
      <c r="S102" s="96">
        <f t="shared" si="35"/>
        <v>9.3787415192230938E-2</v>
      </c>
      <c r="U102" s="88"/>
      <c r="V102" s="89"/>
      <c r="W102" s="89"/>
    </row>
    <row r="103" spans="1:23" ht="12.95" customHeight="1">
      <c r="A103" s="139" t="s">
        <v>107</v>
      </c>
      <c r="B103" s="137">
        <f>'[1]CODE MAY-10'!C180</f>
        <v>8</v>
      </c>
      <c r="C103" s="81">
        <f>'[2]MAY-09'!B103</f>
        <v>33</v>
      </c>
      <c r="D103" s="82">
        <f t="shared" si="27"/>
        <v>-25</v>
      </c>
      <c r="E103" s="140">
        <f t="shared" si="28"/>
        <v>-0.75757575757575757</v>
      </c>
      <c r="F103" s="141">
        <f t="shared" ref="F103:G107" si="36">B103/B$102</f>
        <v>8.1632653061224483E-2</v>
      </c>
      <c r="G103" s="142">
        <f t="shared" si="36"/>
        <v>0.23571428571428571</v>
      </c>
      <c r="H103" s="86">
        <f>'[3]APRIL-10'!H103+B103</f>
        <v>420</v>
      </c>
      <c r="I103" s="87">
        <f>'[3]APRIL-10'!I103+C103</f>
        <v>436</v>
      </c>
      <c r="J103" s="143">
        <f t="shared" si="29"/>
        <v>-16</v>
      </c>
      <c r="K103" s="140">
        <f t="shared" si="30"/>
        <v>-3.669724770642202E-2</v>
      </c>
      <c r="L103" s="141">
        <f t="shared" ref="L103:M107" si="37">H103/H$102</f>
        <v>0.12481426448736999</v>
      </c>
      <c r="M103" s="142">
        <f t="shared" si="37"/>
        <v>0.16070770364909695</v>
      </c>
      <c r="N103" s="86">
        <f>'[3]APRIL-10'!N103+B103</f>
        <v>277</v>
      </c>
      <c r="O103" s="87">
        <f>'[3]APRIL-10'!O103+C103</f>
        <v>298</v>
      </c>
      <c r="P103" s="144">
        <f t="shared" si="31"/>
        <v>-21</v>
      </c>
      <c r="Q103" s="140">
        <f t="shared" si="32"/>
        <v>-7.0469798657718116E-2</v>
      </c>
      <c r="R103" s="141">
        <f t="shared" ref="R103:S107" si="38">N103/N$102</f>
        <v>0.14510214772132007</v>
      </c>
      <c r="S103" s="142">
        <f t="shared" si="38"/>
        <v>0.21134751773049645</v>
      </c>
      <c r="V103" s="44"/>
      <c r="W103" s="44"/>
    </row>
    <row r="104" spans="1:23" ht="12.95" customHeight="1">
      <c r="A104" s="45" t="s">
        <v>108</v>
      </c>
      <c r="B104" s="151">
        <f>'[1]CODE MAY-10'!C181</f>
        <v>0</v>
      </c>
      <c r="C104" s="81">
        <f>'[2]MAY-09'!B104</f>
        <v>0</v>
      </c>
      <c r="D104" s="82">
        <f t="shared" si="27"/>
        <v>0</v>
      </c>
      <c r="E104" s="83" t="str">
        <f t="shared" si="28"/>
        <v>-</v>
      </c>
      <c r="F104" s="84">
        <f t="shared" si="36"/>
        <v>0</v>
      </c>
      <c r="G104" s="85">
        <f t="shared" si="36"/>
        <v>0</v>
      </c>
      <c r="H104" s="86">
        <f>'[3]APRIL-10'!H104+B104</f>
        <v>5</v>
      </c>
      <c r="I104" s="87">
        <f>'[3]APRIL-10'!I104+C104</f>
        <v>21</v>
      </c>
      <c r="J104" s="82">
        <f t="shared" si="29"/>
        <v>-16</v>
      </c>
      <c r="K104" s="83">
        <f t="shared" si="30"/>
        <v>-0.76190476190476186</v>
      </c>
      <c r="L104" s="84">
        <f t="shared" si="37"/>
        <v>1.4858841010401188E-3</v>
      </c>
      <c r="M104" s="85">
        <f t="shared" si="37"/>
        <v>7.7405086619977883E-3</v>
      </c>
      <c r="N104" s="86">
        <f>'[3]APRIL-10'!N104+B104</f>
        <v>3</v>
      </c>
      <c r="O104" s="87">
        <f>'[3]APRIL-10'!O104+C104</f>
        <v>6</v>
      </c>
      <c r="P104" s="138">
        <f t="shared" si="31"/>
        <v>-3</v>
      </c>
      <c r="Q104" s="140">
        <f t="shared" si="32"/>
        <v>-0.5</v>
      </c>
      <c r="R104" s="84">
        <f t="shared" si="38"/>
        <v>1.5715034049240441E-3</v>
      </c>
      <c r="S104" s="85">
        <f t="shared" si="38"/>
        <v>4.2553191489361703E-3</v>
      </c>
      <c r="V104" s="44"/>
      <c r="W104" s="44"/>
    </row>
    <row r="105" spans="1:23" ht="12.95" customHeight="1">
      <c r="A105" s="45" t="s">
        <v>109</v>
      </c>
      <c r="B105" s="151">
        <f>'[1]CODE MAY-10'!C182</f>
        <v>0</v>
      </c>
      <c r="C105" s="81">
        <f>'[2]MAY-09'!B105</f>
        <v>0</v>
      </c>
      <c r="D105" s="82">
        <f t="shared" si="27"/>
        <v>0</v>
      </c>
      <c r="E105" s="83" t="str">
        <f t="shared" si="28"/>
        <v>-</v>
      </c>
      <c r="F105" s="84">
        <f t="shared" si="36"/>
        <v>0</v>
      </c>
      <c r="G105" s="85">
        <f t="shared" si="36"/>
        <v>0</v>
      </c>
      <c r="H105" s="86">
        <f>'[3]APRIL-10'!H105+B105</f>
        <v>19</v>
      </c>
      <c r="I105" s="87">
        <f>'[3]APRIL-10'!I105+C105</f>
        <v>19</v>
      </c>
      <c r="J105" s="82">
        <f t="shared" si="29"/>
        <v>0</v>
      </c>
      <c r="K105" s="83">
        <f t="shared" si="30"/>
        <v>0</v>
      </c>
      <c r="L105" s="84">
        <f t="shared" si="37"/>
        <v>5.6463595839524516E-3</v>
      </c>
      <c r="M105" s="85">
        <f t="shared" si="37"/>
        <v>7.003317360855142E-3</v>
      </c>
      <c r="N105" s="86">
        <f>'[3]APRIL-10'!N105+B105</f>
        <v>12</v>
      </c>
      <c r="O105" s="87">
        <f>'[3]APRIL-10'!O105+C105</f>
        <v>10</v>
      </c>
      <c r="P105" s="138">
        <f t="shared" si="31"/>
        <v>2</v>
      </c>
      <c r="Q105" s="140">
        <f t="shared" si="32"/>
        <v>0.2</v>
      </c>
      <c r="R105" s="84">
        <f t="shared" si="38"/>
        <v>6.2860136196961763E-3</v>
      </c>
      <c r="S105" s="85">
        <f t="shared" si="38"/>
        <v>7.0921985815602835E-3</v>
      </c>
      <c r="V105" s="44"/>
      <c r="W105" s="44"/>
    </row>
    <row r="106" spans="1:23" ht="12.95" customHeight="1">
      <c r="A106" s="45" t="s">
        <v>110</v>
      </c>
      <c r="B106" s="151">
        <f>'[1]CODE MAY-10'!C183</f>
        <v>0</v>
      </c>
      <c r="C106" s="81">
        <f>'[2]MAY-09'!B106</f>
        <v>0</v>
      </c>
      <c r="D106" s="82">
        <f t="shared" si="27"/>
        <v>0</v>
      </c>
      <c r="E106" s="83" t="str">
        <f t="shared" si="28"/>
        <v>-</v>
      </c>
      <c r="F106" s="84">
        <f t="shared" si="36"/>
        <v>0</v>
      </c>
      <c r="G106" s="85">
        <f t="shared" si="36"/>
        <v>0</v>
      </c>
      <c r="H106" s="86">
        <f>'[3]APRIL-10'!H106+B106</f>
        <v>2</v>
      </c>
      <c r="I106" s="87">
        <f>'[3]APRIL-10'!I106+C106</f>
        <v>2</v>
      </c>
      <c r="J106" s="82">
        <f t="shared" si="29"/>
        <v>0</v>
      </c>
      <c r="K106" s="83">
        <f t="shared" si="30"/>
        <v>0</v>
      </c>
      <c r="L106" s="84">
        <f t="shared" si="37"/>
        <v>5.943536404160475E-4</v>
      </c>
      <c r="M106" s="85">
        <f t="shared" si="37"/>
        <v>7.3719130114264651E-4</v>
      </c>
      <c r="N106" s="86">
        <f>'[3]APRIL-10'!N106+B106</f>
        <v>2</v>
      </c>
      <c r="O106" s="87">
        <f>'[3]APRIL-10'!O106+C106</f>
        <v>0</v>
      </c>
      <c r="P106" s="138">
        <f t="shared" si="31"/>
        <v>2</v>
      </c>
      <c r="Q106" s="140" t="str">
        <f t="shared" si="32"/>
        <v>-</v>
      </c>
      <c r="R106" s="84">
        <f t="shared" si="38"/>
        <v>1.0476689366160294E-3</v>
      </c>
      <c r="S106" s="85">
        <f t="shared" si="38"/>
        <v>0</v>
      </c>
      <c r="V106" s="44"/>
      <c r="W106" s="44"/>
    </row>
    <row r="107" spans="1:23" ht="12.95" customHeight="1">
      <c r="A107" s="45" t="s">
        <v>111</v>
      </c>
      <c r="B107" s="151">
        <f>'[1]CODE MAY-10'!C184</f>
        <v>90</v>
      </c>
      <c r="C107" s="81">
        <f>'[2]MAY-09'!B107</f>
        <v>107</v>
      </c>
      <c r="D107" s="82">
        <f t="shared" si="27"/>
        <v>-17</v>
      </c>
      <c r="E107" s="83">
        <f t="shared" si="28"/>
        <v>-0.15887850467289719</v>
      </c>
      <c r="F107" s="84">
        <f t="shared" si="36"/>
        <v>0.91836734693877553</v>
      </c>
      <c r="G107" s="85">
        <f t="shared" si="36"/>
        <v>0.76428571428571423</v>
      </c>
      <c r="H107" s="86">
        <f>'[3]APRIL-10'!H107+B107</f>
        <v>2919</v>
      </c>
      <c r="I107" s="87">
        <f>'[3]APRIL-10'!I107+C107</f>
        <v>2235</v>
      </c>
      <c r="J107" s="82">
        <f t="shared" si="29"/>
        <v>684</v>
      </c>
      <c r="K107" s="83">
        <f t="shared" si="30"/>
        <v>0.30604026845637583</v>
      </c>
      <c r="L107" s="84">
        <f t="shared" si="37"/>
        <v>0.86745913818722142</v>
      </c>
      <c r="M107" s="85">
        <f t="shared" si="37"/>
        <v>0.82381127902690743</v>
      </c>
      <c r="N107" s="86">
        <f>'[3]APRIL-10'!N107+B107</f>
        <v>1615</v>
      </c>
      <c r="O107" s="87">
        <f>'[3]APRIL-10'!O107+C107</f>
        <v>1096</v>
      </c>
      <c r="P107" s="138">
        <f t="shared" si="31"/>
        <v>519</v>
      </c>
      <c r="Q107" s="140">
        <f t="shared" si="32"/>
        <v>0.47354014598540145</v>
      </c>
      <c r="R107" s="84">
        <f t="shared" si="38"/>
        <v>0.84599266631744374</v>
      </c>
      <c r="S107" s="85">
        <f t="shared" si="38"/>
        <v>0.7773049645390071</v>
      </c>
      <c r="V107" s="44"/>
      <c r="W107" s="44"/>
    </row>
    <row r="108" spans="1:23" ht="12.95" customHeight="1">
      <c r="A108" s="45" t="s">
        <v>112</v>
      </c>
      <c r="B108" s="151">
        <f>'[1]CODE MAY-10'!C185</f>
        <v>12</v>
      </c>
      <c r="C108" s="81">
        <f>'[2]MAY-09'!B108</f>
        <v>90</v>
      </c>
      <c r="D108" s="82">
        <f t="shared" si="27"/>
        <v>-78</v>
      </c>
      <c r="E108" s="83">
        <f t="shared" si="28"/>
        <v>-0.8666666666666667</v>
      </c>
      <c r="F108" s="84">
        <f t="shared" ref="F108:G122" si="39">B108/B$73</f>
        <v>1.1152416356877323E-2</v>
      </c>
      <c r="G108" s="85">
        <f t="shared" si="39"/>
        <v>4.2492917847025496E-2</v>
      </c>
      <c r="H108" s="86">
        <f>'[3]APRIL-10'!H108+B108</f>
        <v>740</v>
      </c>
      <c r="I108" s="87">
        <f>'[3]APRIL-10'!I108+C108</f>
        <v>868</v>
      </c>
      <c r="J108" s="82">
        <f t="shared" si="29"/>
        <v>-128</v>
      </c>
      <c r="K108" s="83">
        <f t="shared" si="30"/>
        <v>-0.14746543778801843</v>
      </c>
      <c r="L108" s="84">
        <f t="shared" ref="L108:M122" si="40">H108/H$73</f>
        <v>3.1378535385659163E-2</v>
      </c>
      <c r="M108" s="85">
        <f t="shared" si="40"/>
        <v>3.0907278165503489E-2</v>
      </c>
      <c r="N108" s="86">
        <f>'[3]APRIL-10'!N108+B108</f>
        <v>300</v>
      </c>
      <c r="O108" s="87">
        <f>'[3]APRIL-10'!O108+C108</f>
        <v>366</v>
      </c>
      <c r="P108" s="138">
        <f t="shared" si="31"/>
        <v>-66</v>
      </c>
      <c r="Q108" s="83">
        <f t="shared" si="32"/>
        <v>-0.18032786885245902</v>
      </c>
      <c r="R108" s="84">
        <f t="shared" ref="R108:S122" si="41">N108/N$73</f>
        <v>2.4764735017335313E-2</v>
      </c>
      <c r="S108" s="85">
        <f t="shared" si="41"/>
        <v>2.4344818411600373E-2</v>
      </c>
      <c r="V108" s="44"/>
      <c r="W108" s="44"/>
    </row>
    <row r="109" spans="1:23" s="88" customFormat="1" ht="12.95" customHeight="1">
      <c r="A109" s="98" t="s">
        <v>113</v>
      </c>
      <c r="B109" s="152">
        <f>SUM(B110:B117)</f>
        <v>0</v>
      </c>
      <c r="C109" s="153">
        <f>SUM(C110:C117)</f>
        <v>2</v>
      </c>
      <c r="D109" s="82">
        <f t="shared" si="27"/>
        <v>-2</v>
      </c>
      <c r="E109" s="66">
        <f t="shared" si="28"/>
        <v>-1</v>
      </c>
      <c r="F109" s="67">
        <f t="shared" si="39"/>
        <v>0</v>
      </c>
      <c r="G109" s="68">
        <f t="shared" si="39"/>
        <v>9.4428706326723328E-4</v>
      </c>
      <c r="H109" s="148">
        <f>SUM(H110:H117)</f>
        <v>246</v>
      </c>
      <c r="I109" s="149">
        <f>SUM(I110:I117)</f>
        <v>80</v>
      </c>
      <c r="J109" s="65">
        <f t="shared" si="29"/>
        <v>166</v>
      </c>
      <c r="K109" s="66">
        <f t="shared" si="30"/>
        <v>2.0750000000000002</v>
      </c>
      <c r="L109" s="67">
        <f t="shared" si="40"/>
        <v>1.043124284442183E-2</v>
      </c>
      <c r="M109" s="68">
        <f t="shared" si="40"/>
        <v>2.848597065945022E-3</v>
      </c>
      <c r="N109" s="148">
        <f>SUM(N110:N117)</f>
        <v>148</v>
      </c>
      <c r="O109" s="149">
        <f>SUM(O110:O117)</f>
        <v>34</v>
      </c>
      <c r="P109" s="154">
        <f t="shared" si="31"/>
        <v>114</v>
      </c>
      <c r="Q109" s="66">
        <f t="shared" si="32"/>
        <v>3.3529411764705883</v>
      </c>
      <c r="R109" s="67">
        <f t="shared" si="41"/>
        <v>1.2217269275218755E-2</v>
      </c>
      <c r="S109" s="68">
        <f t="shared" si="41"/>
        <v>2.2615405081814555E-3</v>
      </c>
      <c r="V109" s="89"/>
      <c r="W109" s="89"/>
    </row>
    <row r="110" spans="1:23" ht="12.95" customHeight="1">
      <c r="A110" s="155" t="s">
        <v>114</v>
      </c>
      <c r="B110" s="151">
        <f>'[1]CODE MAY-10'!C187</f>
        <v>0</v>
      </c>
      <c r="C110" s="81">
        <f>'[2]MAY-09'!B110</f>
        <v>0</v>
      </c>
      <c r="D110" s="82">
        <f t="shared" si="27"/>
        <v>0</v>
      </c>
      <c r="E110" s="83" t="str">
        <f t="shared" si="28"/>
        <v>-</v>
      </c>
      <c r="F110" s="84">
        <f t="shared" si="39"/>
        <v>0</v>
      </c>
      <c r="G110" s="85">
        <f t="shared" si="39"/>
        <v>0</v>
      </c>
      <c r="H110" s="86">
        <f>'[3]APRIL-10'!H110+B110</f>
        <v>174</v>
      </c>
      <c r="I110" s="87">
        <f>'[3]APRIL-10'!I110+C110</f>
        <v>4</v>
      </c>
      <c r="J110" s="82">
        <f t="shared" si="29"/>
        <v>170</v>
      </c>
      <c r="K110" s="83">
        <f t="shared" si="30"/>
        <v>42.5</v>
      </c>
      <c r="L110" s="84">
        <f t="shared" si="40"/>
        <v>7.3781961582495862E-3</v>
      </c>
      <c r="M110" s="85">
        <f t="shared" si="40"/>
        <v>1.424298532972511E-4</v>
      </c>
      <c r="N110" s="86">
        <f>'[3]APRIL-10'!N110+B110</f>
        <v>133</v>
      </c>
      <c r="O110" s="87">
        <f>'[3]APRIL-10'!O110+C110</f>
        <v>4</v>
      </c>
      <c r="P110" s="138">
        <f t="shared" si="31"/>
        <v>129</v>
      </c>
      <c r="Q110" s="83">
        <f t="shared" si="32"/>
        <v>32.25</v>
      </c>
      <c r="R110" s="84">
        <f t="shared" si="41"/>
        <v>1.0979032524351989E-2</v>
      </c>
      <c r="S110" s="85">
        <f t="shared" si="41"/>
        <v>2.6606358919781828E-4</v>
      </c>
      <c r="V110" s="44"/>
      <c r="W110" s="44"/>
    </row>
    <row r="111" spans="1:23" ht="12.95" customHeight="1">
      <c r="A111" s="155" t="s">
        <v>115</v>
      </c>
      <c r="B111" s="151">
        <f>'[1]CODE MAY-10'!C188</f>
        <v>0</v>
      </c>
      <c r="C111" s="81">
        <f>'[2]MAY-09'!B111</f>
        <v>1</v>
      </c>
      <c r="D111" s="82">
        <f t="shared" si="27"/>
        <v>-1</v>
      </c>
      <c r="E111" s="83">
        <f t="shared" si="28"/>
        <v>-1</v>
      </c>
      <c r="F111" s="84">
        <f t="shared" si="39"/>
        <v>0</v>
      </c>
      <c r="G111" s="85">
        <f t="shared" si="39"/>
        <v>4.7214353163361664E-4</v>
      </c>
      <c r="H111" s="86">
        <f>'[3]APRIL-10'!H111+B111</f>
        <v>6</v>
      </c>
      <c r="I111" s="87">
        <f>'[3]APRIL-10'!I111+C111</f>
        <v>3</v>
      </c>
      <c r="J111" s="82">
        <f t="shared" si="29"/>
        <v>3</v>
      </c>
      <c r="K111" s="83">
        <f t="shared" si="30"/>
        <v>1</v>
      </c>
      <c r="L111" s="84">
        <f t="shared" si="40"/>
        <v>2.5442055718102023E-4</v>
      </c>
      <c r="M111" s="85">
        <f t="shared" si="40"/>
        <v>1.0682238997293833E-4</v>
      </c>
      <c r="N111" s="86">
        <f>'[3]APRIL-10'!N111+B111</f>
        <v>1</v>
      </c>
      <c r="O111" s="87">
        <f>'[3]APRIL-10'!O111+C111</f>
        <v>3</v>
      </c>
      <c r="P111" s="138">
        <f t="shared" si="31"/>
        <v>-2</v>
      </c>
      <c r="Q111" s="83">
        <f t="shared" si="32"/>
        <v>-0.66666666666666663</v>
      </c>
      <c r="R111" s="84">
        <f t="shared" si="41"/>
        <v>8.2549116724451053E-5</v>
      </c>
      <c r="S111" s="85">
        <f t="shared" si="41"/>
        <v>1.9954769189836372E-4</v>
      </c>
      <c r="V111" s="44"/>
      <c r="W111" s="44"/>
    </row>
    <row r="112" spans="1:23" ht="12.95" customHeight="1">
      <c r="A112" s="155" t="s">
        <v>116</v>
      </c>
      <c r="B112" s="151">
        <f>'[1]CODE MAY-10'!C189</f>
        <v>0</v>
      </c>
      <c r="C112" s="81">
        <f>'[2]MAY-09'!B112</f>
        <v>0</v>
      </c>
      <c r="D112" s="82">
        <f t="shared" si="27"/>
        <v>0</v>
      </c>
      <c r="E112" s="83" t="str">
        <f t="shared" si="28"/>
        <v>-</v>
      </c>
      <c r="F112" s="84">
        <f t="shared" si="39"/>
        <v>0</v>
      </c>
      <c r="G112" s="85">
        <f t="shared" si="39"/>
        <v>0</v>
      </c>
      <c r="H112" s="86">
        <f>'[3]APRIL-10'!H112+B112</f>
        <v>0</v>
      </c>
      <c r="I112" s="87">
        <f>'[3]APRIL-10'!I112+C112</f>
        <v>0</v>
      </c>
      <c r="J112" s="82">
        <f t="shared" si="29"/>
        <v>0</v>
      </c>
      <c r="K112" s="83" t="str">
        <f t="shared" si="30"/>
        <v>-</v>
      </c>
      <c r="L112" s="84">
        <f t="shared" si="40"/>
        <v>0</v>
      </c>
      <c r="M112" s="85">
        <f t="shared" si="40"/>
        <v>0</v>
      </c>
      <c r="N112" s="86">
        <f>'[3]APRIL-10'!N112+B112</f>
        <v>0</v>
      </c>
      <c r="O112" s="87">
        <f>'[3]APRIL-10'!O112+C112</f>
        <v>0</v>
      </c>
      <c r="P112" s="138">
        <f t="shared" si="31"/>
        <v>0</v>
      </c>
      <c r="Q112" s="83" t="str">
        <f t="shared" si="32"/>
        <v>-</v>
      </c>
      <c r="R112" s="84">
        <f t="shared" si="41"/>
        <v>0</v>
      </c>
      <c r="S112" s="85">
        <f t="shared" si="41"/>
        <v>0</v>
      </c>
      <c r="V112" s="44"/>
      <c r="W112" s="44"/>
    </row>
    <row r="113" spans="1:23" ht="12.95" customHeight="1">
      <c r="A113" s="155" t="s">
        <v>117</v>
      </c>
      <c r="B113" s="151">
        <f>'[1]CODE MAY-10'!C190</f>
        <v>0</v>
      </c>
      <c r="C113" s="81">
        <f>'[2]MAY-09'!B113</f>
        <v>0</v>
      </c>
      <c r="D113" s="82">
        <f t="shared" si="27"/>
        <v>0</v>
      </c>
      <c r="E113" s="83" t="str">
        <f t="shared" si="28"/>
        <v>-</v>
      </c>
      <c r="F113" s="84">
        <f t="shared" si="39"/>
        <v>0</v>
      </c>
      <c r="G113" s="85">
        <f t="shared" si="39"/>
        <v>0</v>
      </c>
      <c r="H113" s="86">
        <f>'[3]APRIL-10'!H113+B113</f>
        <v>5</v>
      </c>
      <c r="I113" s="87">
        <f>'[3]APRIL-10'!I113+C113</f>
        <v>0</v>
      </c>
      <c r="J113" s="82">
        <f t="shared" si="29"/>
        <v>5</v>
      </c>
      <c r="K113" s="83" t="str">
        <f t="shared" si="30"/>
        <v>-</v>
      </c>
      <c r="L113" s="84">
        <f t="shared" si="40"/>
        <v>2.1201713098418351E-4</v>
      </c>
      <c r="M113" s="85">
        <f t="shared" si="40"/>
        <v>0</v>
      </c>
      <c r="N113" s="86">
        <f>'[3]APRIL-10'!N113+B113</f>
        <v>3</v>
      </c>
      <c r="O113" s="87">
        <f>'[3]APRIL-10'!O113+C113</f>
        <v>0</v>
      </c>
      <c r="P113" s="138">
        <f t="shared" si="31"/>
        <v>3</v>
      </c>
      <c r="Q113" s="83" t="str">
        <f t="shared" si="32"/>
        <v>-</v>
      </c>
      <c r="R113" s="84">
        <f t="shared" si="41"/>
        <v>2.4764735017335313E-4</v>
      </c>
      <c r="S113" s="85">
        <f t="shared" si="41"/>
        <v>0</v>
      </c>
      <c r="V113" s="44"/>
      <c r="W113" s="44"/>
    </row>
    <row r="114" spans="1:23" ht="12.95" customHeight="1">
      <c r="A114" s="155" t="s">
        <v>118</v>
      </c>
      <c r="B114" s="151">
        <f>'[1]CODE MAY-10'!C191</f>
        <v>0</v>
      </c>
      <c r="C114" s="81">
        <f>'[2]MAY-09'!B114</f>
        <v>0</v>
      </c>
      <c r="D114" s="82">
        <f t="shared" si="27"/>
        <v>0</v>
      </c>
      <c r="E114" s="83" t="str">
        <f t="shared" si="28"/>
        <v>-</v>
      </c>
      <c r="F114" s="84">
        <f t="shared" si="39"/>
        <v>0</v>
      </c>
      <c r="G114" s="85">
        <f t="shared" si="39"/>
        <v>0</v>
      </c>
      <c r="H114" s="86">
        <f>'[3]APRIL-10'!H114+B114</f>
        <v>1</v>
      </c>
      <c r="I114" s="87">
        <f>'[3]APRIL-10'!I114+C114</f>
        <v>0</v>
      </c>
      <c r="J114" s="82">
        <f t="shared" si="29"/>
        <v>1</v>
      </c>
      <c r="K114" s="83" t="str">
        <f t="shared" si="30"/>
        <v>-</v>
      </c>
      <c r="L114" s="84">
        <f t="shared" si="40"/>
        <v>4.2403426196836707E-5</v>
      </c>
      <c r="M114" s="85">
        <f t="shared" si="40"/>
        <v>0</v>
      </c>
      <c r="N114" s="86">
        <f>'[3]APRIL-10'!N114+B114</f>
        <v>0</v>
      </c>
      <c r="O114" s="87">
        <f>'[3]APRIL-10'!O114+C114</f>
        <v>0</v>
      </c>
      <c r="P114" s="138">
        <f t="shared" si="31"/>
        <v>0</v>
      </c>
      <c r="Q114" s="83" t="str">
        <f t="shared" si="32"/>
        <v>-</v>
      </c>
      <c r="R114" s="84">
        <f t="shared" si="41"/>
        <v>0</v>
      </c>
      <c r="S114" s="85">
        <f t="shared" si="41"/>
        <v>0</v>
      </c>
      <c r="V114" s="44"/>
      <c r="W114" s="44"/>
    </row>
    <row r="115" spans="1:23" ht="12.95" customHeight="1">
      <c r="A115" s="155" t="s">
        <v>119</v>
      </c>
      <c r="B115" s="151">
        <f>'[1]CODE MAY-10'!C192</f>
        <v>0</v>
      </c>
      <c r="C115" s="81">
        <f>'[2]MAY-09'!B115</f>
        <v>0</v>
      </c>
      <c r="D115" s="82">
        <f t="shared" si="27"/>
        <v>0</v>
      </c>
      <c r="E115" s="83" t="str">
        <f t="shared" si="28"/>
        <v>-</v>
      </c>
      <c r="F115" s="84">
        <f t="shared" si="39"/>
        <v>0</v>
      </c>
      <c r="G115" s="85">
        <f t="shared" si="39"/>
        <v>0</v>
      </c>
      <c r="H115" s="86">
        <f>'[3]APRIL-10'!H115+B115</f>
        <v>5</v>
      </c>
      <c r="I115" s="87">
        <f>'[3]APRIL-10'!I115+C115</f>
        <v>1</v>
      </c>
      <c r="J115" s="82">
        <f t="shared" si="29"/>
        <v>4</v>
      </c>
      <c r="K115" s="83">
        <f t="shared" si="30"/>
        <v>4</v>
      </c>
      <c r="L115" s="84">
        <f t="shared" si="40"/>
        <v>2.1201713098418351E-4</v>
      </c>
      <c r="M115" s="85">
        <f t="shared" si="40"/>
        <v>3.5607463324312774E-5</v>
      </c>
      <c r="N115" s="86">
        <f>'[3]APRIL-10'!N115+B115</f>
        <v>4</v>
      </c>
      <c r="O115" s="87">
        <f>'[3]APRIL-10'!O115+C115</f>
        <v>1</v>
      </c>
      <c r="P115" s="138">
        <f t="shared" si="31"/>
        <v>3</v>
      </c>
      <c r="Q115" s="83">
        <f t="shared" si="32"/>
        <v>3</v>
      </c>
      <c r="R115" s="84">
        <f t="shared" si="41"/>
        <v>3.3019646689780421E-4</v>
      </c>
      <c r="S115" s="85">
        <f t="shared" si="41"/>
        <v>6.651589729945457E-5</v>
      </c>
      <c r="V115" s="44"/>
      <c r="W115" s="44"/>
    </row>
    <row r="116" spans="1:23" ht="12.95" customHeight="1">
      <c r="A116" s="155" t="s">
        <v>120</v>
      </c>
      <c r="B116" s="151">
        <f>'[1]CODE MAY-10'!C193</f>
        <v>0</v>
      </c>
      <c r="C116" s="81">
        <f>'[2]MAY-09'!B116</f>
        <v>1</v>
      </c>
      <c r="D116" s="82">
        <f t="shared" si="27"/>
        <v>-1</v>
      </c>
      <c r="E116" s="83">
        <f t="shared" si="28"/>
        <v>-1</v>
      </c>
      <c r="F116" s="84">
        <f t="shared" si="39"/>
        <v>0</v>
      </c>
      <c r="G116" s="85">
        <f t="shared" si="39"/>
        <v>4.7214353163361664E-4</v>
      </c>
      <c r="H116" s="86">
        <f>'[3]APRIL-10'!H116+B116</f>
        <v>26</v>
      </c>
      <c r="I116" s="87">
        <f>'[3]APRIL-10'!I116+C116</f>
        <v>14</v>
      </c>
      <c r="J116" s="82">
        <f t="shared" si="29"/>
        <v>12</v>
      </c>
      <c r="K116" s="83">
        <f t="shared" si="30"/>
        <v>0.8571428571428571</v>
      </c>
      <c r="L116" s="84">
        <f t="shared" si="40"/>
        <v>1.1024890811177543E-3</v>
      </c>
      <c r="M116" s="85">
        <f t="shared" si="40"/>
        <v>4.9850448654037882E-4</v>
      </c>
      <c r="N116" s="86">
        <f>'[3]APRIL-10'!N116+B116</f>
        <v>7</v>
      </c>
      <c r="O116" s="87">
        <f>'[3]APRIL-10'!O116+C116</f>
        <v>14</v>
      </c>
      <c r="P116" s="138">
        <f t="shared" si="31"/>
        <v>-7</v>
      </c>
      <c r="Q116" s="83">
        <f t="shared" si="32"/>
        <v>-0.5</v>
      </c>
      <c r="R116" s="84">
        <f t="shared" si="41"/>
        <v>5.7784381707115735E-4</v>
      </c>
      <c r="S116" s="85">
        <f t="shared" si="41"/>
        <v>9.3122256219236395E-4</v>
      </c>
      <c r="V116" s="44"/>
      <c r="W116" s="44"/>
    </row>
    <row r="117" spans="1:23" ht="12.95" customHeight="1">
      <c r="A117" s="155" t="s">
        <v>121</v>
      </c>
      <c r="B117" s="151">
        <f>'[1]CODE MAY-10'!C194</f>
        <v>0</v>
      </c>
      <c r="C117" s="81">
        <f>'[2]MAY-09'!B117</f>
        <v>0</v>
      </c>
      <c r="D117" s="82">
        <f t="shared" si="27"/>
        <v>0</v>
      </c>
      <c r="E117" s="83" t="str">
        <f t="shared" si="28"/>
        <v>-</v>
      </c>
      <c r="F117" s="84">
        <f t="shared" si="39"/>
        <v>0</v>
      </c>
      <c r="G117" s="85">
        <f t="shared" si="39"/>
        <v>0</v>
      </c>
      <c r="H117" s="86">
        <f>'[3]APRIL-10'!H117+B117</f>
        <v>29</v>
      </c>
      <c r="I117" s="87">
        <f>'[3]APRIL-10'!I117+C117</f>
        <v>58</v>
      </c>
      <c r="J117" s="82">
        <f t="shared" si="29"/>
        <v>-29</v>
      </c>
      <c r="K117" s="83">
        <f t="shared" si="30"/>
        <v>-0.5</v>
      </c>
      <c r="L117" s="84">
        <f t="shared" si="40"/>
        <v>1.2296993597082644E-3</v>
      </c>
      <c r="M117" s="85">
        <f t="shared" si="40"/>
        <v>2.0652328728101412E-3</v>
      </c>
      <c r="N117" s="86">
        <f>'[3]APRIL-10'!N117+B117</f>
        <v>0</v>
      </c>
      <c r="O117" s="87">
        <f>'[3]APRIL-10'!O117+C117</f>
        <v>12</v>
      </c>
      <c r="P117" s="138">
        <f t="shared" si="31"/>
        <v>-12</v>
      </c>
      <c r="Q117" s="83">
        <f t="shared" si="32"/>
        <v>-1</v>
      </c>
      <c r="R117" s="84">
        <f t="shared" si="41"/>
        <v>0</v>
      </c>
      <c r="S117" s="85">
        <f t="shared" si="41"/>
        <v>7.9819076759345489E-4</v>
      </c>
      <c r="V117" s="44"/>
      <c r="W117" s="44"/>
    </row>
    <row r="118" spans="1:23" s="88" customFormat="1" ht="12.95" customHeight="1">
      <c r="A118" s="98" t="s">
        <v>122</v>
      </c>
      <c r="B118" s="152">
        <f>SUM(B119:B121)</f>
        <v>1</v>
      </c>
      <c r="C118" s="153">
        <f>SUM(C119:C121)</f>
        <v>7</v>
      </c>
      <c r="D118" s="82">
        <f t="shared" si="27"/>
        <v>-6</v>
      </c>
      <c r="E118" s="66">
        <f t="shared" si="28"/>
        <v>-0.8571428571428571</v>
      </c>
      <c r="F118" s="67">
        <f t="shared" si="39"/>
        <v>9.2936802973977691E-4</v>
      </c>
      <c r="G118" s="68">
        <f t="shared" si="39"/>
        <v>3.3050047214353163E-3</v>
      </c>
      <c r="H118" s="148">
        <f>SUM(H119:H121)</f>
        <v>94</v>
      </c>
      <c r="I118" s="149">
        <f>SUM(I119:I121)</f>
        <v>207</v>
      </c>
      <c r="J118" s="65">
        <f t="shared" si="29"/>
        <v>-113</v>
      </c>
      <c r="K118" s="66">
        <f t="shared" si="30"/>
        <v>-0.54589371980676327</v>
      </c>
      <c r="L118" s="67">
        <f t="shared" si="40"/>
        <v>3.98592206250265E-3</v>
      </c>
      <c r="M118" s="68">
        <f t="shared" si="40"/>
        <v>7.3707449081327446E-3</v>
      </c>
      <c r="N118" s="148">
        <f>SUM(N119:N121)</f>
        <v>86</v>
      </c>
      <c r="O118" s="149">
        <f>SUM(O119:O121)</f>
        <v>207</v>
      </c>
      <c r="P118" s="154">
        <f t="shared" si="31"/>
        <v>-121</v>
      </c>
      <c r="Q118" s="66">
        <f t="shared" si="32"/>
        <v>-0.58454106280193241</v>
      </c>
      <c r="R118" s="67">
        <f t="shared" si="41"/>
        <v>7.0992240383027901E-3</v>
      </c>
      <c r="S118" s="68">
        <f t="shared" si="41"/>
        <v>1.3768790740987096E-2</v>
      </c>
      <c r="V118" s="89"/>
      <c r="W118" s="89"/>
    </row>
    <row r="119" spans="1:23" ht="12.95" customHeight="1">
      <c r="A119" s="155" t="s">
        <v>123</v>
      </c>
      <c r="B119" s="151">
        <f>'[1]CODE MAY-10'!C197</f>
        <v>1</v>
      </c>
      <c r="C119" s="81">
        <f>'[2]MAY-09'!B119</f>
        <v>7</v>
      </c>
      <c r="D119" s="82">
        <f t="shared" si="27"/>
        <v>-6</v>
      </c>
      <c r="E119" s="83">
        <f t="shared" si="28"/>
        <v>-0.8571428571428571</v>
      </c>
      <c r="F119" s="84">
        <f t="shared" si="39"/>
        <v>9.2936802973977691E-4</v>
      </c>
      <c r="G119" s="85">
        <f t="shared" si="39"/>
        <v>3.3050047214353163E-3</v>
      </c>
      <c r="H119" s="86">
        <f>'[3]APRIL-10'!H119+B119</f>
        <v>86</v>
      </c>
      <c r="I119" s="87">
        <f>'[3]APRIL-10'!I119+C119</f>
        <v>173</v>
      </c>
      <c r="J119" s="82">
        <f t="shared" si="29"/>
        <v>-87</v>
      </c>
      <c r="K119" s="83">
        <f t="shared" si="30"/>
        <v>-0.50289017341040465</v>
      </c>
      <c r="L119" s="84">
        <f t="shared" si="40"/>
        <v>3.6466946529279567E-3</v>
      </c>
      <c r="M119" s="85">
        <f t="shared" si="40"/>
        <v>6.1600911551061106E-3</v>
      </c>
      <c r="N119" s="86">
        <f>'[3]APRIL-10'!N119+B119</f>
        <v>79</v>
      </c>
      <c r="O119" s="87">
        <f>'[3]APRIL-10'!O119+C119</f>
        <v>173</v>
      </c>
      <c r="P119" s="138">
        <f t="shared" si="31"/>
        <v>-94</v>
      </c>
      <c r="Q119" s="83">
        <f t="shared" si="32"/>
        <v>-0.54335260115606931</v>
      </c>
      <c r="R119" s="84">
        <f t="shared" si="41"/>
        <v>6.5213802212316331E-3</v>
      </c>
      <c r="S119" s="85">
        <f t="shared" si="41"/>
        <v>1.1507250232805641E-2</v>
      </c>
      <c r="V119" s="44"/>
      <c r="W119" s="44"/>
    </row>
    <row r="120" spans="1:23" ht="12.95" customHeight="1">
      <c r="A120" s="155" t="s">
        <v>124</v>
      </c>
      <c r="B120" s="151">
        <f>'[1]CODE MAY-10'!C198</f>
        <v>0</v>
      </c>
      <c r="C120" s="81">
        <f>'[2]MAY-09'!B120</f>
        <v>0</v>
      </c>
      <c r="D120" s="82">
        <f t="shared" si="27"/>
        <v>0</v>
      </c>
      <c r="E120" s="83" t="str">
        <f t="shared" si="28"/>
        <v>-</v>
      </c>
      <c r="F120" s="84">
        <f t="shared" si="39"/>
        <v>0</v>
      </c>
      <c r="G120" s="85">
        <f t="shared" si="39"/>
        <v>0</v>
      </c>
      <c r="H120" s="86">
        <f>'[3]APRIL-10'!H120+B120</f>
        <v>3</v>
      </c>
      <c r="I120" s="87">
        <f>'[3]APRIL-10'!I120+C120</f>
        <v>8</v>
      </c>
      <c r="J120" s="82">
        <f t="shared" si="29"/>
        <v>-5</v>
      </c>
      <c r="K120" s="83">
        <f t="shared" si="30"/>
        <v>-0.625</v>
      </c>
      <c r="L120" s="84">
        <f t="shared" si="40"/>
        <v>1.2721027859051011E-4</v>
      </c>
      <c r="M120" s="85">
        <f t="shared" si="40"/>
        <v>2.8485970659450219E-4</v>
      </c>
      <c r="N120" s="86">
        <f>'[3]APRIL-10'!N120+B120</f>
        <v>3</v>
      </c>
      <c r="O120" s="87">
        <f>'[3]APRIL-10'!O120+C120</f>
        <v>8</v>
      </c>
      <c r="P120" s="138">
        <f t="shared" si="31"/>
        <v>-5</v>
      </c>
      <c r="Q120" s="83">
        <f t="shared" si="32"/>
        <v>-0.625</v>
      </c>
      <c r="R120" s="84">
        <f t="shared" si="41"/>
        <v>2.4764735017335313E-4</v>
      </c>
      <c r="S120" s="85">
        <f t="shared" si="41"/>
        <v>5.3212717839563656E-4</v>
      </c>
      <c r="U120" s="25"/>
      <c r="V120" s="90"/>
      <c r="W120" s="90"/>
    </row>
    <row r="121" spans="1:23" ht="12.95" customHeight="1">
      <c r="A121" s="155" t="s">
        <v>125</v>
      </c>
      <c r="B121" s="151">
        <f>'[1]CODE MAY-10'!C199</f>
        <v>0</v>
      </c>
      <c r="C121" s="81">
        <f>'[2]MAY-09'!B121</f>
        <v>0</v>
      </c>
      <c r="D121" s="82">
        <f t="shared" si="27"/>
        <v>0</v>
      </c>
      <c r="E121" s="83" t="str">
        <f t="shared" si="28"/>
        <v>-</v>
      </c>
      <c r="F121" s="84">
        <f t="shared" si="39"/>
        <v>0</v>
      </c>
      <c r="G121" s="85">
        <f t="shared" si="39"/>
        <v>0</v>
      </c>
      <c r="H121" s="86">
        <f>'[3]APRIL-10'!H121+B121</f>
        <v>5</v>
      </c>
      <c r="I121" s="87">
        <f>'[3]APRIL-10'!I121+C121</f>
        <v>26</v>
      </c>
      <c r="J121" s="82">
        <f t="shared" si="29"/>
        <v>-21</v>
      </c>
      <c r="K121" s="83">
        <f t="shared" si="30"/>
        <v>-0.80769230769230771</v>
      </c>
      <c r="L121" s="84">
        <f t="shared" si="40"/>
        <v>2.1201713098418351E-4</v>
      </c>
      <c r="M121" s="85">
        <f t="shared" si="40"/>
        <v>9.2579404643213219E-4</v>
      </c>
      <c r="N121" s="86">
        <f>'[3]APRIL-10'!N121+B121</f>
        <v>4</v>
      </c>
      <c r="O121" s="87">
        <f>'[3]APRIL-10'!O121+C121</f>
        <v>26</v>
      </c>
      <c r="P121" s="138">
        <f t="shared" si="31"/>
        <v>-22</v>
      </c>
      <c r="Q121" s="83">
        <f t="shared" si="32"/>
        <v>-0.84615384615384615</v>
      </c>
      <c r="R121" s="84">
        <f t="shared" si="41"/>
        <v>3.3019646689780421E-4</v>
      </c>
      <c r="S121" s="85">
        <f t="shared" si="41"/>
        <v>1.7294133297858188E-3</v>
      </c>
      <c r="V121" s="44"/>
      <c r="W121" s="44"/>
    </row>
    <row r="122" spans="1:23" ht="12.95" customHeight="1">
      <c r="A122" s="139" t="s">
        <v>126</v>
      </c>
      <c r="B122" s="137">
        <f>'[1]CODE MAY-10'!C200</f>
        <v>135</v>
      </c>
      <c r="C122" s="81">
        <f>'[2]MAY-09'!B122</f>
        <v>710</v>
      </c>
      <c r="D122" s="82">
        <f t="shared" si="27"/>
        <v>-575</v>
      </c>
      <c r="E122" s="140">
        <f t="shared" si="28"/>
        <v>-0.8098591549295775</v>
      </c>
      <c r="F122" s="141">
        <f t="shared" si="39"/>
        <v>0.12546468401486988</v>
      </c>
      <c r="G122" s="142">
        <f t="shared" si="39"/>
        <v>0.3352219074598678</v>
      </c>
      <c r="H122" s="86">
        <f>'[3]APRIL-10'!H122+B122</f>
        <v>3375</v>
      </c>
      <c r="I122" s="87">
        <f>'[3]APRIL-10'!I122+C122</f>
        <v>7116</v>
      </c>
      <c r="J122" s="82">
        <f t="shared" si="29"/>
        <v>-3741</v>
      </c>
      <c r="K122" s="140">
        <f t="shared" si="30"/>
        <v>-0.52571669477234406</v>
      </c>
      <c r="L122" s="141">
        <f t="shared" si="40"/>
        <v>0.14311156341432388</v>
      </c>
      <c r="M122" s="142">
        <f t="shared" si="40"/>
        <v>0.25338270901580973</v>
      </c>
      <c r="N122" s="86">
        <f>'[3]APRIL-10'!N122+B122</f>
        <v>1467</v>
      </c>
      <c r="O122" s="87">
        <f>'[3]APRIL-10'!O122+C122</f>
        <v>4343</v>
      </c>
      <c r="P122" s="144">
        <f t="shared" si="31"/>
        <v>-2876</v>
      </c>
      <c r="Q122" s="140">
        <f t="shared" si="32"/>
        <v>-0.66221505871517383</v>
      </c>
      <c r="R122" s="141">
        <f t="shared" si="41"/>
        <v>0.12109955423476969</v>
      </c>
      <c r="S122" s="142">
        <f t="shared" si="41"/>
        <v>0.28887854197153118</v>
      </c>
      <c r="U122" s="25"/>
      <c r="V122" s="90"/>
      <c r="W122" s="90"/>
    </row>
    <row r="123" spans="1:23" ht="12.95" customHeight="1">
      <c r="A123" s="45"/>
      <c r="B123" s="46"/>
      <c r="C123" s="123"/>
      <c r="D123" s="82"/>
      <c r="E123" s="83"/>
      <c r="F123" s="84"/>
      <c r="G123" s="85"/>
      <c r="H123" s="86"/>
      <c r="I123" s="87"/>
      <c r="J123" s="82"/>
      <c r="K123" s="83"/>
      <c r="L123" s="84"/>
      <c r="M123" s="85"/>
      <c r="N123" s="87"/>
      <c r="O123" s="87"/>
      <c r="P123" s="124"/>
      <c r="Q123" s="83"/>
      <c r="R123" s="84"/>
      <c r="S123" s="85"/>
      <c r="V123" s="44"/>
      <c r="W123" s="44"/>
    </row>
    <row r="124" spans="1:23" s="25" customFormat="1" ht="12.75" customHeight="1">
      <c r="A124" s="126" t="s">
        <v>127</v>
      </c>
      <c r="B124" s="127">
        <f>B126+B128+B138</f>
        <v>1676</v>
      </c>
      <c r="C124" s="128">
        <f>C126+C128+C138</f>
        <v>1657</v>
      </c>
      <c r="D124" s="129">
        <f>B124-C124</f>
        <v>19</v>
      </c>
      <c r="E124" s="130">
        <f>IF(C124=0,"-",(B124-C124)/C124)</f>
        <v>1.1466505733252867E-2</v>
      </c>
      <c r="F124" s="131">
        <f>B124/B71</f>
        <v>0.31960335621662855</v>
      </c>
      <c r="G124" s="132">
        <f>C124/C71</f>
        <v>0.27110602094240838</v>
      </c>
      <c r="H124" s="133">
        <f>H126+H128+H138</f>
        <v>21516</v>
      </c>
      <c r="I124" s="134">
        <f>I126+I128+I138</f>
        <v>21441</v>
      </c>
      <c r="J124" s="129">
        <f>H124-I124</f>
        <v>75</v>
      </c>
      <c r="K124" s="130">
        <f>IF(I124=0,"-",(H124-I124)/I124)</f>
        <v>3.4979711767175038E-3</v>
      </c>
      <c r="L124" s="131">
        <f>H124/H71</f>
        <v>0.27236477334582326</v>
      </c>
      <c r="M124" s="132">
        <f>I124/I71</f>
        <v>0.25767955004326509</v>
      </c>
      <c r="N124" s="134">
        <f>N126+N128+N138</f>
        <v>10324</v>
      </c>
      <c r="O124" s="134">
        <f>O126+O128+O138</f>
        <v>9754</v>
      </c>
      <c r="P124" s="129">
        <f>N124-O124</f>
        <v>570</v>
      </c>
      <c r="Q124" s="130">
        <f>IF(O124=0,"-",(N124-O124)/O124)</f>
        <v>5.8437564076276399E-2</v>
      </c>
      <c r="R124" s="131">
        <f>N124/N71</f>
        <v>0.28198404894570084</v>
      </c>
      <c r="S124" s="132">
        <f>O124/O71</f>
        <v>0.25543392866495573</v>
      </c>
      <c r="V124" s="90"/>
      <c r="W124" s="90"/>
    </row>
    <row r="125" spans="1:23" ht="12.75" customHeight="1">
      <c r="A125" s="45"/>
      <c r="B125" s="46"/>
      <c r="C125" s="123"/>
      <c r="D125" s="82"/>
      <c r="E125" s="83"/>
      <c r="F125" s="84"/>
      <c r="G125" s="85"/>
      <c r="H125" s="86"/>
      <c r="I125" s="87"/>
      <c r="J125" s="82"/>
      <c r="K125" s="83"/>
      <c r="L125" s="84"/>
      <c r="M125" s="85"/>
      <c r="N125" s="87"/>
      <c r="O125" s="87"/>
      <c r="P125" s="82"/>
      <c r="Q125" s="83"/>
      <c r="R125" s="84"/>
      <c r="S125" s="85"/>
      <c r="V125" s="44"/>
      <c r="W125" s="44"/>
    </row>
    <row r="126" spans="1:23" s="25" customFormat="1" ht="12.75" customHeight="1">
      <c r="A126" s="156" t="s">
        <v>128</v>
      </c>
      <c r="B126" s="157">
        <f>'[1]CODE MAY-10'!C80</f>
        <v>734</v>
      </c>
      <c r="C126" s="158">
        <f>'[2]MAY-09'!B126</f>
        <v>726</v>
      </c>
      <c r="D126" s="159">
        <f>B126-C126</f>
        <v>8</v>
      </c>
      <c r="E126" s="160">
        <f>IF(C126=0,"-",(B126-C126)/C126)</f>
        <v>1.1019283746556474E-2</v>
      </c>
      <c r="F126" s="161">
        <f>B126/B$124</f>
        <v>0.43794749403341288</v>
      </c>
      <c r="G126" s="162">
        <f>C126/C$124</f>
        <v>0.43814121907060954</v>
      </c>
      <c r="H126" s="163">
        <f>'[3]APRIL-10'!H126+B126</f>
        <v>7828</v>
      </c>
      <c r="I126" s="164">
        <f>'[3]APRIL-10'!I126+C126</f>
        <v>7935</v>
      </c>
      <c r="J126" s="159">
        <f>H126-I126</f>
        <v>-107</v>
      </c>
      <c r="K126" s="160">
        <f>IF(I126=0,"-",(H126-I126)/I126)</f>
        <v>-1.3484562066792691E-2</v>
      </c>
      <c r="L126" s="161">
        <f>H126/H$124</f>
        <v>0.36382227179773191</v>
      </c>
      <c r="M126" s="162">
        <f>I126/I$124</f>
        <v>0.37008535049671193</v>
      </c>
      <c r="N126" s="163">
        <f>'[3]APRIL-10'!N126+B126</f>
        <v>3846</v>
      </c>
      <c r="O126" s="165">
        <f>'[3]APRIL-10'!O126+C126</f>
        <v>3552</v>
      </c>
      <c r="P126" s="166">
        <f>N126-O126</f>
        <v>294</v>
      </c>
      <c r="Q126" s="160">
        <f>IF(O126=0,"-",(N126-O126)/O126)</f>
        <v>8.2770270270270271E-2</v>
      </c>
      <c r="R126" s="161">
        <f>N126/N$124</f>
        <v>0.37253002712127081</v>
      </c>
      <c r="S126" s="162">
        <f>O126/O$124</f>
        <v>0.36415829403321714</v>
      </c>
      <c r="U126" s="10"/>
      <c r="V126" s="44"/>
      <c r="W126" s="44"/>
    </row>
    <row r="127" spans="1:23" ht="12.95" customHeight="1">
      <c r="A127" s="98"/>
      <c r="B127" s="63"/>
      <c r="C127" s="64"/>
      <c r="D127" s="167"/>
      <c r="E127" s="168"/>
      <c r="F127" s="67"/>
      <c r="G127" s="68"/>
      <c r="H127" s="69"/>
      <c r="I127" s="70"/>
      <c r="J127" s="167"/>
      <c r="K127" s="168"/>
      <c r="L127" s="67"/>
      <c r="M127" s="68"/>
      <c r="N127" s="70"/>
      <c r="O127" s="70"/>
      <c r="P127" s="167"/>
      <c r="Q127" s="168"/>
      <c r="R127" s="67"/>
      <c r="S127" s="68"/>
      <c r="V127" s="44"/>
      <c r="W127" s="44"/>
    </row>
    <row r="128" spans="1:23" s="25" customFormat="1" ht="12.75" customHeight="1">
      <c r="A128" s="156" t="s">
        <v>129</v>
      </c>
      <c r="B128" s="157">
        <f>SUM(B129:B136)</f>
        <v>259</v>
      </c>
      <c r="C128" s="158">
        <f>SUM(C129:C136)</f>
        <v>215</v>
      </c>
      <c r="D128" s="159">
        <f t="shared" ref="D128:D136" si="42">B128-C128</f>
        <v>44</v>
      </c>
      <c r="E128" s="160">
        <f t="shared" ref="E128:E136" si="43">IF(C128=0,"-",(B128-C128)/C128)</f>
        <v>0.20465116279069767</v>
      </c>
      <c r="F128" s="161">
        <f>B128/B$124</f>
        <v>0.15453460620525059</v>
      </c>
      <c r="G128" s="162">
        <f>C128/C$124</f>
        <v>0.12975256487628245</v>
      </c>
      <c r="H128" s="163">
        <f>SUM(H129:H136)</f>
        <v>3090</v>
      </c>
      <c r="I128" s="164">
        <f>SUM(I129:I136)</f>
        <v>3063</v>
      </c>
      <c r="J128" s="159">
        <f t="shared" ref="J128:J136" si="44">H128-I128</f>
        <v>27</v>
      </c>
      <c r="K128" s="160">
        <f t="shared" ref="K128:K136" si="45">IF(I128=0,"-",(H128-I128)/I128)</f>
        <v>8.8148873653281102E-3</v>
      </c>
      <c r="L128" s="161">
        <f>H128/H$124</f>
        <v>0.14361405465699945</v>
      </c>
      <c r="M128" s="162">
        <f>I128/I$124</f>
        <v>0.14285714285714285</v>
      </c>
      <c r="N128" s="164">
        <f>SUM(N129:N136)</f>
        <v>1542</v>
      </c>
      <c r="O128" s="164">
        <f>SUM(O129:O136)</f>
        <v>1565</v>
      </c>
      <c r="P128" s="159">
        <f t="shared" ref="P128:P136" si="46">N128-O128</f>
        <v>-23</v>
      </c>
      <c r="Q128" s="160">
        <f t="shared" ref="Q128:Q136" si="47">IF(O128=0,"-",(N128-O128)/O128)</f>
        <v>-1.4696485623003195E-2</v>
      </c>
      <c r="R128" s="161">
        <f>N128/N$124</f>
        <v>0.14936071290197597</v>
      </c>
      <c r="S128" s="162">
        <f>O128/O$124</f>
        <v>0.16044699610416238</v>
      </c>
      <c r="U128" s="10"/>
      <c r="V128" s="44"/>
      <c r="W128" s="44"/>
    </row>
    <row r="129" spans="1:23" ht="12.95" customHeight="1">
      <c r="A129" s="45" t="s">
        <v>130</v>
      </c>
      <c r="B129" s="46">
        <f>'[1]CODE MAY-10'!C83</f>
        <v>15</v>
      </c>
      <c r="C129" s="81">
        <f>'[2]MAY-09'!B129</f>
        <v>2</v>
      </c>
      <c r="D129" s="82">
        <f t="shared" si="42"/>
        <v>13</v>
      </c>
      <c r="E129" s="83">
        <f t="shared" si="43"/>
        <v>6.5</v>
      </c>
      <c r="F129" s="84">
        <f t="shared" ref="F129:G136" si="48">B129/B$128</f>
        <v>5.7915057915057917E-2</v>
      </c>
      <c r="G129" s="85">
        <f t="shared" si="48"/>
        <v>9.3023255813953487E-3</v>
      </c>
      <c r="H129" s="86">
        <f>'[3]APRIL-10'!H129+B129</f>
        <v>37</v>
      </c>
      <c r="I129" s="87">
        <f>'[3]APRIL-10'!I129+C129</f>
        <v>19</v>
      </c>
      <c r="J129" s="82">
        <f t="shared" si="44"/>
        <v>18</v>
      </c>
      <c r="K129" s="83">
        <f t="shared" si="45"/>
        <v>0.94736842105263153</v>
      </c>
      <c r="L129" s="84">
        <f t="shared" ref="L129:M136" si="49">H129/H$128</f>
        <v>1.197411003236246E-2</v>
      </c>
      <c r="M129" s="85">
        <f t="shared" si="49"/>
        <v>6.2030688867123736E-3</v>
      </c>
      <c r="N129" s="86">
        <f>'[3]APRIL-10'!N129+B129</f>
        <v>28</v>
      </c>
      <c r="O129" s="87">
        <f>'[3]APRIL-10'!O129+C129</f>
        <v>12</v>
      </c>
      <c r="P129" s="82">
        <f t="shared" si="46"/>
        <v>16</v>
      </c>
      <c r="Q129" s="83">
        <f t="shared" si="47"/>
        <v>1.3333333333333333</v>
      </c>
      <c r="R129" s="84">
        <f t="shared" ref="R129:S136" si="50">N129/N$128</f>
        <v>1.8158236057068743E-2</v>
      </c>
      <c r="S129" s="85">
        <f t="shared" si="50"/>
        <v>7.6677316293929714E-3</v>
      </c>
      <c r="V129" s="44"/>
      <c r="W129" s="44"/>
    </row>
    <row r="130" spans="1:23" ht="12.95" customHeight="1">
      <c r="A130" s="45" t="s">
        <v>131</v>
      </c>
      <c r="B130" s="46">
        <f>'[1]CODE MAY-10'!C84</f>
        <v>69</v>
      </c>
      <c r="C130" s="81">
        <f>'[2]MAY-09'!B130</f>
        <v>46</v>
      </c>
      <c r="D130" s="82">
        <f t="shared" si="42"/>
        <v>23</v>
      </c>
      <c r="E130" s="83">
        <f t="shared" si="43"/>
        <v>0.5</v>
      </c>
      <c r="F130" s="84">
        <f t="shared" si="48"/>
        <v>0.26640926640926643</v>
      </c>
      <c r="G130" s="85">
        <f t="shared" si="48"/>
        <v>0.21395348837209302</v>
      </c>
      <c r="H130" s="86">
        <f>'[3]APRIL-10'!H130+B130</f>
        <v>751</v>
      </c>
      <c r="I130" s="87">
        <f>'[3]APRIL-10'!I130+C130</f>
        <v>671</v>
      </c>
      <c r="J130" s="82">
        <f t="shared" si="44"/>
        <v>80</v>
      </c>
      <c r="K130" s="83">
        <f t="shared" si="45"/>
        <v>0.11922503725782414</v>
      </c>
      <c r="L130" s="84">
        <f t="shared" si="49"/>
        <v>0.243042071197411</v>
      </c>
      <c r="M130" s="85">
        <f t="shared" si="49"/>
        <v>0.21906627489389488</v>
      </c>
      <c r="N130" s="86">
        <f>'[3]APRIL-10'!N130+B130</f>
        <v>431</v>
      </c>
      <c r="O130" s="87">
        <f>'[3]APRIL-10'!O130+C130</f>
        <v>347</v>
      </c>
      <c r="P130" s="82">
        <f t="shared" si="46"/>
        <v>84</v>
      </c>
      <c r="Q130" s="83">
        <f t="shared" si="47"/>
        <v>0.24207492795389049</v>
      </c>
      <c r="R130" s="84">
        <f t="shared" si="50"/>
        <v>0.27950713359273671</v>
      </c>
      <c r="S130" s="85">
        <f t="shared" si="50"/>
        <v>0.22172523961661342</v>
      </c>
      <c r="V130" s="44"/>
      <c r="W130" s="44"/>
    </row>
    <row r="131" spans="1:23" ht="12.95" customHeight="1">
      <c r="A131" s="45" t="s">
        <v>132</v>
      </c>
      <c r="B131" s="46">
        <f>'[1]CODE MAY-10'!C85</f>
        <v>19</v>
      </c>
      <c r="C131" s="81">
        <f>'[2]MAY-09'!B131</f>
        <v>13</v>
      </c>
      <c r="D131" s="82">
        <f t="shared" si="42"/>
        <v>6</v>
      </c>
      <c r="E131" s="83">
        <f t="shared" si="43"/>
        <v>0.46153846153846156</v>
      </c>
      <c r="F131" s="84">
        <f t="shared" si="48"/>
        <v>7.3359073359073365E-2</v>
      </c>
      <c r="G131" s="85">
        <f t="shared" si="48"/>
        <v>6.0465116279069767E-2</v>
      </c>
      <c r="H131" s="86">
        <f>'[3]APRIL-10'!H131+B131</f>
        <v>103</v>
      </c>
      <c r="I131" s="87">
        <f>'[3]APRIL-10'!I131+C131</f>
        <v>95</v>
      </c>
      <c r="J131" s="82">
        <f t="shared" si="44"/>
        <v>8</v>
      </c>
      <c r="K131" s="83">
        <f t="shared" si="45"/>
        <v>8.4210526315789472E-2</v>
      </c>
      <c r="L131" s="84">
        <f t="shared" si="49"/>
        <v>3.3333333333333333E-2</v>
      </c>
      <c r="M131" s="85">
        <f t="shared" si="49"/>
        <v>3.1015344433561867E-2</v>
      </c>
      <c r="N131" s="86">
        <f>'[3]APRIL-10'!N131+B131</f>
        <v>55</v>
      </c>
      <c r="O131" s="87">
        <f>'[3]APRIL-10'!O131+C131</f>
        <v>55</v>
      </c>
      <c r="P131" s="82">
        <f t="shared" si="46"/>
        <v>0</v>
      </c>
      <c r="Q131" s="83">
        <f t="shared" si="47"/>
        <v>0</v>
      </c>
      <c r="R131" s="84">
        <f t="shared" si="50"/>
        <v>3.5667963683527884E-2</v>
      </c>
      <c r="S131" s="85">
        <f t="shared" si="50"/>
        <v>3.5143769968051117E-2</v>
      </c>
      <c r="V131" s="44"/>
      <c r="W131" s="44"/>
    </row>
    <row r="132" spans="1:23" ht="12.95" customHeight="1">
      <c r="A132" s="169" t="s">
        <v>133</v>
      </c>
      <c r="B132" s="46">
        <f>'[1]CODE MAY-10'!C86</f>
        <v>30</v>
      </c>
      <c r="C132" s="81">
        <f>'[2]MAY-09'!B132</f>
        <v>25</v>
      </c>
      <c r="D132" s="82">
        <f t="shared" si="42"/>
        <v>5</v>
      </c>
      <c r="E132" s="83">
        <f t="shared" si="43"/>
        <v>0.2</v>
      </c>
      <c r="F132" s="84">
        <f t="shared" si="48"/>
        <v>0.11583011583011583</v>
      </c>
      <c r="G132" s="85">
        <f t="shared" si="48"/>
        <v>0.11627906976744186</v>
      </c>
      <c r="H132" s="86">
        <f>'[3]APRIL-10'!H132+B132</f>
        <v>423</v>
      </c>
      <c r="I132" s="87">
        <f>'[3]APRIL-10'!I132+C132</f>
        <v>377</v>
      </c>
      <c r="J132" s="82">
        <f t="shared" si="44"/>
        <v>46</v>
      </c>
      <c r="K132" s="83">
        <f t="shared" si="45"/>
        <v>0.1220159151193634</v>
      </c>
      <c r="L132" s="84">
        <f t="shared" si="49"/>
        <v>0.13689320388349516</v>
      </c>
      <c r="M132" s="85">
        <f t="shared" si="49"/>
        <v>0.12308194580476657</v>
      </c>
      <c r="N132" s="86">
        <f>'[3]APRIL-10'!N132+B132</f>
        <v>198</v>
      </c>
      <c r="O132" s="87">
        <f>'[3]APRIL-10'!O132+C132</f>
        <v>187</v>
      </c>
      <c r="P132" s="82">
        <f t="shared" si="46"/>
        <v>11</v>
      </c>
      <c r="Q132" s="83">
        <f t="shared" si="47"/>
        <v>5.8823529411764705E-2</v>
      </c>
      <c r="R132" s="84">
        <f t="shared" si="50"/>
        <v>0.12840466926070038</v>
      </c>
      <c r="S132" s="85">
        <f t="shared" si="50"/>
        <v>0.11948881789137381</v>
      </c>
      <c r="V132" s="44"/>
      <c r="W132" s="44"/>
    </row>
    <row r="133" spans="1:23" ht="12.95" customHeight="1">
      <c r="A133" s="45" t="s">
        <v>134</v>
      </c>
      <c r="B133" s="46">
        <f>'[1]CODE MAY-10'!C87</f>
        <v>11</v>
      </c>
      <c r="C133" s="81">
        <f>'[2]MAY-09'!B133</f>
        <v>9</v>
      </c>
      <c r="D133" s="82">
        <f t="shared" si="42"/>
        <v>2</v>
      </c>
      <c r="E133" s="83">
        <f t="shared" si="43"/>
        <v>0.22222222222222221</v>
      </c>
      <c r="F133" s="84">
        <f t="shared" si="48"/>
        <v>4.2471042471042469E-2</v>
      </c>
      <c r="G133" s="85">
        <f t="shared" si="48"/>
        <v>4.1860465116279069E-2</v>
      </c>
      <c r="H133" s="86">
        <f>'[3]APRIL-10'!H133+B133</f>
        <v>145</v>
      </c>
      <c r="I133" s="87">
        <f>'[3]APRIL-10'!I133+C133</f>
        <v>87</v>
      </c>
      <c r="J133" s="82">
        <f t="shared" si="44"/>
        <v>58</v>
      </c>
      <c r="K133" s="83">
        <f t="shared" si="45"/>
        <v>0.66666666666666663</v>
      </c>
      <c r="L133" s="84">
        <f t="shared" si="49"/>
        <v>4.6925566343042069E-2</v>
      </c>
      <c r="M133" s="85">
        <f t="shared" si="49"/>
        <v>2.8403525954946131E-2</v>
      </c>
      <c r="N133" s="86">
        <f>'[3]APRIL-10'!N133+B133</f>
        <v>61</v>
      </c>
      <c r="O133" s="87">
        <f>'[3]APRIL-10'!O133+C133</f>
        <v>50</v>
      </c>
      <c r="P133" s="82">
        <f t="shared" si="46"/>
        <v>11</v>
      </c>
      <c r="Q133" s="83">
        <f t="shared" si="47"/>
        <v>0.22</v>
      </c>
      <c r="R133" s="84">
        <f t="shared" si="50"/>
        <v>3.9559014267185472E-2</v>
      </c>
      <c r="S133" s="85">
        <f t="shared" si="50"/>
        <v>3.1948881789137379E-2</v>
      </c>
      <c r="V133" s="44"/>
      <c r="W133" s="44"/>
    </row>
    <row r="134" spans="1:23" ht="12.95" customHeight="1">
      <c r="A134" s="45" t="s">
        <v>135</v>
      </c>
      <c r="B134" s="46">
        <f>'[1]CODE MAY-10'!C88</f>
        <v>8</v>
      </c>
      <c r="C134" s="81">
        <f>'[2]MAY-09'!B134</f>
        <v>3</v>
      </c>
      <c r="D134" s="82">
        <f t="shared" si="42"/>
        <v>5</v>
      </c>
      <c r="E134" s="83">
        <f t="shared" si="43"/>
        <v>1.6666666666666667</v>
      </c>
      <c r="F134" s="84">
        <f t="shared" si="48"/>
        <v>3.0888030888030889E-2</v>
      </c>
      <c r="G134" s="85">
        <f t="shared" si="48"/>
        <v>1.3953488372093023E-2</v>
      </c>
      <c r="H134" s="86">
        <f>'[3]APRIL-10'!H134+B134</f>
        <v>43</v>
      </c>
      <c r="I134" s="87">
        <f>'[3]APRIL-10'!I134+C134</f>
        <v>48</v>
      </c>
      <c r="J134" s="82">
        <f t="shared" si="44"/>
        <v>-5</v>
      </c>
      <c r="K134" s="83">
        <f t="shared" si="45"/>
        <v>-0.10416666666666667</v>
      </c>
      <c r="L134" s="84">
        <f t="shared" si="49"/>
        <v>1.3915857605177993E-2</v>
      </c>
      <c r="M134" s="85">
        <f t="shared" si="49"/>
        <v>1.5670910871694418E-2</v>
      </c>
      <c r="N134" s="86">
        <f>'[3]APRIL-10'!N134+B134</f>
        <v>33</v>
      </c>
      <c r="O134" s="87">
        <f>'[3]APRIL-10'!O134+C134</f>
        <v>37</v>
      </c>
      <c r="P134" s="82">
        <f t="shared" si="46"/>
        <v>-4</v>
      </c>
      <c r="Q134" s="83">
        <f t="shared" si="47"/>
        <v>-0.10810810810810811</v>
      </c>
      <c r="R134" s="84">
        <f t="shared" si="50"/>
        <v>2.1400778210116732E-2</v>
      </c>
      <c r="S134" s="85">
        <f t="shared" si="50"/>
        <v>2.3642172523961662E-2</v>
      </c>
      <c r="U134" s="25"/>
      <c r="V134" s="90"/>
      <c r="W134" s="90"/>
    </row>
    <row r="135" spans="1:23" ht="12.95" customHeight="1">
      <c r="A135" s="45" t="s">
        <v>136</v>
      </c>
      <c r="B135" s="46">
        <f>'[1]CODE MAY-10'!C89</f>
        <v>68</v>
      </c>
      <c r="C135" s="81">
        <f>'[2]MAY-09'!B135</f>
        <v>72</v>
      </c>
      <c r="D135" s="82">
        <f t="shared" si="42"/>
        <v>-4</v>
      </c>
      <c r="E135" s="83">
        <f t="shared" si="43"/>
        <v>-5.5555555555555552E-2</v>
      </c>
      <c r="F135" s="84">
        <f t="shared" si="48"/>
        <v>0.26254826254826252</v>
      </c>
      <c r="G135" s="85">
        <f t="shared" si="48"/>
        <v>0.33488372093023255</v>
      </c>
      <c r="H135" s="86">
        <f>'[3]APRIL-10'!H135+B135</f>
        <v>720</v>
      </c>
      <c r="I135" s="87">
        <f>'[3]APRIL-10'!I135+C135</f>
        <v>750</v>
      </c>
      <c r="J135" s="82">
        <f t="shared" si="44"/>
        <v>-30</v>
      </c>
      <c r="K135" s="83">
        <f t="shared" si="45"/>
        <v>-0.04</v>
      </c>
      <c r="L135" s="84">
        <f t="shared" si="49"/>
        <v>0.23300970873786409</v>
      </c>
      <c r="M135" s="85">
        <f t="shared" si="49"/>
        <v>0.24485798237022527</v>
      </c>
      <c r="N135" s="86">
        <f>'[3]APRIL-10'!N135+B135</f>
        <v>372</v>
      </c>
      <c r="O135" s="87">
        <f>'[3]APRIL-10'!O135+C135</f>
        <v>409</v>
      </c>
      <c r="P135" s="82">
        <f t="shared" si="46"/>
        <v>-37</v>
      </c>
      <c r="Q135" s="83">
        <f t="shared" si="47"/>
        <v>-9.0464547677261614E-2</v>
      </c>
      <c r="R135" s="84">
        <f t="shared" si="50"/>
        <v>0.24124513618677043</v>
      </c>
      <c r="S135" s="85">
        <f t="shared" si="50"/>
        <v>0.26134185303514379</v>
      </c>
      <c r="V135" s="44"/>
      <c r="W135" s="44"/>
    </row>
    <row r="136" spans="1:23" ht="12.95" customHeight="1">
      <c r="A136" s="45" t="s">
        <v>137</v>
      </c>
      <c r="B136" s="46">
        <f>'[1]CODE MAY-10'!C90</f>
        <v>39</v>
      </c>
      <c r="C136" s="81">
        <f>'[2]MAY-09'!B136</f>
        <v>45</v>
      </c>
      <c r="D136" s="82">
        <f t="shared" si="42"/>
        <v>-6</v>
      </c>
      <c r="E136" s="83">
        <f t="shared" si="43"/>
        <v>-0.13333333333333333</v>
      </c>
      <c r="F136" s="84">
        <f t="shared" si="48"/>
        <v>0.15057915057915058</v>
      </c>
      <c r="G136" s="85">
        <f t="shared" si="48"/>
        <v>0.20930232558139536</v>
      </c>
      <c r="H136" s="86">
        <f>'[3]APRIL-10'!H136+B136</f>
        <v>868</v>
      </c>
      <c r="I136" s="87">
        <f>'[3]APRIL-10'!I136+C136</f>
        <v>1016</v>
      </c>
      <c r="J136" s="82">
        <f t="shared" si="44"/>
        <v>-148</v>
      </c>
      <c r="K136" s="83">
        <f t="shared" si="45"/>
        <v>-0.14566929133858267</v>
      </c>
      <c r="L136" s="84">
        <f t="shared" si="49"/>
        <v>0.28090614886731391</v>
      </c>
      <c r="M136" s="85">
        <f t="shared" si="49"/>
        <v>0.33170094678419848</v>
      </c>
      <c r="N136" s="86">
        <f>'[3]APRIL-10'!N136+B136</f>
        <v>364</v>
      </c>
      <c r="O136" s="87">
        <f>'[3]APRIL-10'!O136+C136</f>
        <v>468</v>
      </c>
      <c r="P136" s="82">
        <f t="shared" si="46"/>
        <v>-104</v>
      </c>
      <c r="Q136" s="83">
        <f t="shared" si="47"/>
        <v>-0.22222222222222221</v>
      </c>
      <c r="R136" s="84">
        <f t="shared" si="50"/>
        <v>0.23605706874189364</v>
      </c>
      <c r="S136" s="85">
        <f t="shared" si="50"/>
        <v>0.2990415335463259</v>
      </c>
      <c r="V136" s="44"/>
      <c r="W136" s="44"/>
    </row>
    <row r="137" spans="1:23" ht="12.95" customHeight="1">
      <c r="A137" s="45"/>
      <c r="B137" s="46"/>
      <c r="C137" s="81"/>
      <c r="D137" s="82"/>
      <c r="E137" s="83"/>
      <c r="F137" s="84"/>
      <c r="G137" s="85"/>
      <c r="H137" s="86"/>
      <c r="I137" s="87"/>
      <c r="J137" s="82"/>
      <c r="K137" s="83"/>
      <c r="L137" s="84"/>
      <c r="M137" s="85"/>
      <c r="N137" s="170"/>
      <c r="O137" s="125"/>
      <c r="P137" s="82"/>
      <c r="Q137" s="83"/>
      <c r="R137" s="84"/>
      <c r="S137" s="85"/>
      <c r="V137" s="44"/>
      <c r="W137" s="44"/>
    </row>
    <row r="138" spans="1:23" s="25" customFormat="1" ht="12.75" customHeight="1">
      <c r="A138" s="156" t="s">
        <v>138</v>
      </c>
      <c r="B138" s="157">
        <f>SUM(B139:B152)</f>
        <v>683</v>
      </c>
      <c r="C138" s="171">
        <f>SUM(C139:C152)</f>
        <v>716</v>
      </c>
      <c r="D138" s="166">
        <f t="shared" ref="D138:D152" si="51">B138-C138</f>
        <v>-33</v>
      </c>
      <c r="E138" s="160">
        <f t="shared" ref="E138:E152" si="52">IF(C138=0,"-",(B138-C138)/C138)</f>
        <v>-4.6089385474860335E-2</v>
      </c>
      <c r="F138" s="161">
        <f>B138/B$124</f>
        <v>0.40751789976133651</v>
      </c>
      <c r="G138" s="162">
        <f>C138/C$124</f>
        <v>0.43210621605310801</v>
      </c>
      <c r="H138" s="163">
        <f>SUM(H139:H152)</f>
        <v>10598</v>
      </c>
      <c r="I138" s="164">
        <f>SUM(I139:I152)</f>
        <v>10443</v>
      </c>
      <c r="J138" s="159">
        <f t="shared" ref="J138:J152" si="53">H138-I138</f>
        <v>155</v>
      </c>
      <c r="K138" s="160">
        <f t="shared" ref="K138:K152" si="54">IF(I138=0,"-",(H138-I138)/I138)</f>
        <v>1.4842478215072298E-2</v>
      </c>
      <c r="L138" s="161">
        <f>H138/H$124</f>
        <v>0.49256367354526864</v>
      </c>
      <c r="M138" s="162">
        <f>I138/I$124</f>
        <v>0.48705750664614522</v>
      </c>
      <c r="N138" s="172">
        <f>SUM(N139:N152)</f>
        <v>4936</v>
      </c>
      <c r="O138" s="173">
        <f>SUM(O139:O152)</f>
        <v>4637</v>
      </c>
      <c r="P138" s="159">
        <f t="shared" ref="P138:P152" si="55">N138-O138</f>
        <v>299</v>
      </c>
      <c r="Q138" s="160">
        <f t="shared" ref="Q138:Q152" si="56">IF(O138=0,"-",(N138-O138)/O138)</f>
        <v>6.4481345697649337E-2</v>
      </c>
      <c r="R138" s="161">
        <f>N138/N$124</f>
        <v>0.47810925997675319</v>
      </c>
      <c r="S138" s="162">
        <f>O138/O$124</f>
        <v>0.47539470986262045</v>
      </c>
      <c r="U138" s="10"/>
      <c r="V138" s="44"/>
      <c r="W138" s="44"/>
    </row>
    <row r="139" spans="1:23" ht="12.95" customHeight="1">
      <c r="A139" s="139" t="s">
        <v>139</v>
      </c>
      <c r="B139" s="137">
        <f>'[1]CODE MAY-10'!C93</f>
        <v>129</v>
      </c>
      <c r="C139" s="81">
        <f>'[2]MAY-09'!B139</f>
        <v>127</v>
      </c>
      <c r="D139" s="143">
        <f t="shared" si="51"/>
        <v>2</v>
      </c>
      <c r="E139" s="140">
        <f t="shared" si="52"/>
        <v>1.5748031496062992E-2</v>
      </c>
      <c r="F139" s="141">
        <f t="shared" ref="F139:G152" si="57">B139/B$138</f>
        <v>0.18887262079062958</v>
      </c>
      <c r="G139" s="142">
        <f t="shared" si="57"/>
        <v>0.17737430167597765</v>
      </c>
      <c r="H139" s="86">
        <f>'[3]APRIL-10'!H139+B139</f>
        <v>2006</v>
      </c>
      <c r="I139" s="87">
        <f>'[3]APRIL-10'!I139+C139</f>
        <v>1774</v>
      </c>
      <c r="J139" s="143">
        <f t="shared" si="53"/>
        <v>232</v>
      </c>
      <c r="K139" s="140">
        <f t="shared" si="54"/>
        <v>0.13077790304396844</v>
      </c>
      <c r="L139" s="141">
        <f t="shared" ref="L139:M152" si="58">H139/H$138</f>
        <v>0.18928099641441781</v>
      </c>
      <c r="M139" s="142">
        <f t="shared" si="58"/>
        <v>0.16987455711960164</v>
      </c>
      <c r="N139" s="86">
        <f>'[3]APRIL-10'!N139+B139</f>
        <v>879</v>
      </c>
      <c r="O139" s="87">
        <f>'[3]APRIL-10'!O139+C139</f>
        <v>737</v>
      </c>
      <c r="P139" s="143">
        <f t="shared" si="55"/>
        <v>142</v>
      </c>
      <c r="Q139" s="140">
        <f t="shared" si="56"/>
        <v>0.19267299864314791</v>
      </c>
      <c r="R139" s="141">
        <f t="shared" ref="R139:S152" si="59">N139/N$138</f>
        <v>0.17807941653160453</v>
      </c>
      <c r="S139" s="142">
        <f t="shared" si="59"/>
        <v>0.15893896916109554</v>
      </c>
      <c r="V139" s="44"/>
      <c r="W139" s="44"/>
    </row>
    <row r="140" spans="1:23" ht="12.95" customHeight="1">
      <c r="A140" s="139" t="s">
        <v>140</v>
      </c>
      <c r="B140" s="137">
        <f>'[1]CODE MAY-10'!C94</f>
        <v>13</v>
      </c>
      <c r="C140" s="81">
        <f>'[2]MAY-09'!B140</f>
        <v>14</v>
      </c>
      <c r="D140" s="143">
        <f t="shared" si="51"/>
        <v>-1</v>
      </c>
      <c r="E140" s="140">
        <f t="shared" si="52"/>
        <v>-7.1428571428571425E-2</v>
      </c>
      <c r="F140" s="141">
        <f t="shared" si="57"/>
        <v>1.9033674963396779E-2</v>
      </c>
      <c r="G140" s="142">
        <f t="shared" si="57"/>
        <v>1.9553072625698324E-2</v>
      </c>
      <c r="H140" s="86">
        <f>'[3]APRIL-10'!H140+B140</f>
        <v>405</v>
      </c>
      <c r="I140" s="87">
        <f>'[3]APRIL-10'!I140+C140</f>
        <v>384</v>
      </c>
      <c r="J140" s="143">
        <f t="shared" si="53"/>
        <v>21</v>
      </c>
      <c r="K140" s="140">
        <f t="shared" si="54"/>
        <v>5.46875E-2</v>
      </c>
      <c r="L140" s="141">
        <f t="shared" si="58"/>
        <v>3.8214757501415363E-2</v>
      </c>
      <c r="M140" s="142">
        <f t="shared" si="58"/>
        <v>3.6771042803792016E-2</v>
      </c>
      <c r="N140" s="86">
        <f>'[3]APRIL-10'!N140+B140</f>
        <v>208</v>
      </c>
      <c r="O140" s="87">
        <f>'[3]APRIL-10'!O140+C140</f>
        <v>194</v>
      </c>
      <c r="P140" s="143">
        <f t="shared" si="55"/>
        <v>14</v>
      </c>
      <c r="Q140" s="140">
        <f t="shared" si="56"/>
        <v>7.2164948453608241E-2</v>
      </c>
      <c r="R140" s="141">
        <f t="shared" si="59"/>
        <v>4.2139384116693678E-2</v>
      </c>
      <c r="S140" s="142">
        <f t="shared" si="59"/>
        <v>4.1837394867371147E-2</v>
      </c>
      <c r="V140" s="44"/>
      <c r="W140" s="44"/>
    </row>
    <row r="141" spans="1:23" ht="12.95" customHeight="1">
      <c r="A141" s="139" t="s">
        <v>141</v>
      </c>
      <c r="B141" s="137">
        <f>'[1]CODE MAY-10'!C95</f>
        <v>140</v>
      </c>
      <c r="C141" s="81">
        <f>'[2]MAY-09'!B141</f>
        <v>149</v>
      </c>
      <c r="D141" s="143">
        <f t="shared" si="51"/>
        <v>-9</v>
      </c>
      <c r="E141" s="140">
        <f t="shared" si="52"/>
        <v>-6.0402684563758392E-2</v>
      </c>
      <c r="F141" s="141">
        <f t="shared" si="57"/>
        <v>0.20497803806734993</v>
      </c>
      <c r="G141" s="142">
        <f t="shared" si="57"/>
        <v>0.20810055865921787</v>
      </c>
      <c r="H141" s="86">
        <f>'[3]APRIL-10'!H141+B141</f>
        <v>1799</v>
      </c>
      <c r="I141" s="87">
        <f>'[3]APRIL-10'!I141+C141</f>
        <v>1748</v>
      </c>
      <c r="J141" s="143">
        <f t="shared" si="53"/>
        <v>51</v>
      </c>
      <c r="K141" s="140">
        <f t="shared" si="54"/>
        <v>2.9176201372997711E-2</v>
      </c>
      <c r="L141" s="141">
        <f t="shared" si="58"/>
        <v>0.16974900924702774</v>
      </c>
      <c r="M141" s="142">
        <f t="shared" si="58"/>
        <v>0.16738485109642823</v>
      </c>
      <c r="N141" s="86">
        <f>'[3]APRIL-10'!N141+B141</f>
        <v>787</v>
      </c>
      <c r="O141" s="87">
        <f>'[3]APRIL-10'!O141+C141</f>
        <v>686</v>
      </c>
      <c r="P141" s="143">
        <f t="shared" si="55"/>
        <v>101</v>
      </c>
      <c r="Q141" s="140">
        <f t="shared" si="56"/>
        <v>0.14723032069970846</v>
      </c>
      <c r="R141" s="141">
        <f t="shared" si="59"/>
        <v>0.15944084278768234</v>
      </c>
      <c r="S141" s="142">
        <f t="shared" si="59"/>
        <v>0.14794047875781755</v>
      </c>
      <c r="V141" s="44"/>
      <c r="W141" s="44"/>
    </row>
    <row r="142" spans="1:23" ht="12.95" customHeight="1">
      <c r="A142" s="139" t="s">
        <v>142</v>
      </c>
      <c r="B142" s="137">
        <f>'[1]CODE MAY-10'!C96</f>
        <v>35</v>
      </c>
      <c r="C142" s="81">
        <f>'[2]MAY-09'!B142</f>
        <v>42</v>
      </c>
      <c r="D142" s="143">
        <f t="shared" si="51"/>
        <v>-7</v>
      </c>
      <c r="E142" s="140">
        <f t="shared" si="52"/>
        <v>-0.16666666666666666</v>
      </c>
      <c r="F142" s="141">
        <f t="shared" si="57"/>
        <v>5.1244509516837483E-2</v>
      </c>
      <c r="G142" s="142">
        <f t="shared" si="57"/>
        <v>5.8659217877094973E-2</v>
      </c>
      <c r="H142" s="86">
        <f>'[3]APRIL-10'!H142+B142</f>
        <v>599</v>
      </c>
      <c r="I142" s="87">
        <f>'[3]APRIL-10'!I142+C142</f>
        <v>596</v>
      </c>
      <c r="J142" s="143">
        <f t="shared" si="53"/>
        <v>3</v>
      </c>
      <c r="K142" s="140">
        <f t="shared" si="54"/>
        <v>5.0335570469798654E-3</v>
      </c>
      <c r="L142" s="141">
        <f t="shared" si="58"/>
        <v>5.6520098131722964E-2</v>
      </c>
      <c r="M142" s="142">
        <f t="shared" si="58"/>
        <v>5.7071722685052187E-2</v>
      </c>
      <c r="N142" s="86">
        <f>'[3]APRIL-10'!N142+B142</f>
        <v>343</v>
      </c>
      <c r="O142" s="87">
        <f>'[3]APRIL-10'!O142+C142</f>
        <v>290</v>
      </c>
      <c r="P142" s="143">
        <f t="shared" si="55"/>
        <v>53</v>
      </c>
      <c r="Q142" s="140">
        <f t="shared" si="56"/>
        <v>0.18275862068965518</v>
      </c>
      <c r="R142" s="141">
        <f t="shared" si="59"/>
        <v>6.9489465153970822E-2</v>
      </c>
      <c r="S142" s="142">
        <f t="shared" si="59"/>
        <v>6.2540435626482635E-2</v>
      </c>
      <c r="V142" s="44"/>
      <c r="W142" s="44"/>
    </row>
    <row r="143" spans="1:23" ht="12.95" customHeight="1">
      <c r="A143" s="139" t="s">
        <v>143</v>
      </c>
      <c r="B143" s="137">
        <f>'[1]CODE MAY-10'!C97</f>
        <v>153</v>
      </c>
      <c r="C143" s="81">
        <f>'[2]MAY-09'!B143</f>
        <v>133</v>
      </c>
      <c r="D143" s="143">
        <f t="shared" si="51"/>
        <v>20</v>
      </c>
      <c r="E143" s="140">
        <f t="shared" si="52"/>
        <v>0.15037593984962405</v>
      </c>
      <c r="F143" s="141">
        <f t="shared" si="57"/>
        <v>0.22401171303074671</v>
      </c>
      <c r="G143" s="142">
        <f t="shared" si="57"/>
        <v>0.18575418994413409</v>
      </c>
      <c r="H143" s="86">
        <f>'[3]APRIL-10'!H143+B143</f>
        <v>2017</v>
      </c>
      <c r="I143" s="87">
        <f>'[3]APRIL-10'!I143+C143</f>
        <v>1920</v>
      </c>
      <c r="J143" s="143">
        <f t="shared" si="53"/>
        <v>97</v>
      </c>
      <c r="K143" s="140">
        <f t="shared" si="54"/>
        <v>5.0520833333333334E-2</v>
      </c>
      <c r="L143" s="141">
        <f t="shared" si="58"/>
        <v>0.19031892809964143</v>
      </c>
      <c r="M143" s="142">
        <f t="shared" si="58"/>
        <v>0.18385521401896007</v>
      </c>
      <c r="N143" s="86">
        <f>'[3]APRIL-10'!N143+B143</f>
        <v>966</v>
      </c>
      <c r="O143" s="87">
        <f>'[3]APRIL-10'!O143+C143</f>
        <v>825</v>
      </c>
      <c r="P143" s="143">
        <f t="shared" si="55"/>
        <v>141</v>
      </c>
      <c r="Q143" s="140">
        <f t="shared" si="56"/>
        <v>0.1709090909090909</v>
      </c>
      <c r="R143" s="141">
        <f t="shared" si="59"/>
        <v>0.19570502431118314</v>
      </c>
      <c r="S143" s="142">
        <f t="shared" si="59"/>
        <v>0.17791675652361441</v>
      </c>
      <c r="V143" s="44"/>
      <c r="W143" s="44"/>
    </row>
    <row r="144" spans="1:23" ht="12.95" customHeight="1">
      <c r="A144" s="139" t="s">
        <v>144</v>
      </c>
      <c r="B144" s="137">
        <f>'[1]CODE MAY-10'!C98</f>
        <v>16</v>
      </c>
      <c r="C144" s="81">
        <f>'[2]MAY-09'!B144</f>
        <v>17</v>
      </c>
      <c r="D144" s="143">
        <f t="shared" si="51"/>
        <v>-1</v>
      </c>
      <c r="E144" s="140">
        <f t="shared" si="52"/>
        <v>-5.8823529411764705E-2</v>
      </c>
      <c r="F144" s="141">
        <f t="shared" si="57"/>
        <v>2.3426061493411421E-2</v>
      </c>
      <c r="G144" s="142">
        <f t="shared" si="57"/>
        <v>2.3743016759776536E-2</v>
      </c>
      <c r="H144" s="86">
        <f>'[3]APRIL-10'!H144+B144</f>
        <v>162</v>
      </c>
      <c r="I144" s="87">
        <f>'[3]APRIL-10'!I144+C144</f>
        <v>183</v>
      </c>
      <c r="J144" s="143">
        <f t="shared" si="53"/>
        <v>-21</v>
      </c>
      <c r="K144" s="140">
        <f t="shared" si="54"/>
        <v>-0.11475409836065574</v>
      </c>
      <c r="L144" s="141">
        <f t="shared" si="58"/>
        <v>1.5285903000566144E-2</v>
      </c>
      <c r="M144" s="142">
        <f t="shared" si="58"/>
        <v>1.7523700086182131E-2</v>
      </c>
      <c r="N144" s="86">
        <f>'[3]APRIL-10'!N144+B144</f>
        <v>82</v>
      </c>
      <c r="O144" s="87">
        <f>'[3]APRIL-10'!O144+C144</f>
        <v>80</v>
      </c>
      <c r="P144" s="143">
        <f t="shared" si="55"/>
        <v>2</v>
      </c>
      <c r="Q144" s="140">
        <f t="shared" si="56"/>
        <v>2.5000000000000001E-2</v>
      </c>
      <c r="R144" s="141">
        <f t="shared" si="59"/>
        <v>1.6612641815235009E-2</v>
      </c>
      <c r="S144" s="142">
        <f t="shared" si="59"/>
        <v>1.7252533965926246E-2</v>
      </c>
      <c r="V144" s="44"/>
      <c r="W144" s="44"/>
    </row>
    <row r="145" spans="1:23" ht="12.95" customHeight="1">
      <c r="A145" s="139" t="s">
        <v>145</v>
      </c>
      <c r="B145" s="137">
        <f>'[1]CODE MAY-10'!C99</f>
        <v>0</v>
      </c>
      <c r="C145" s="81">
        <f>'[2]MAY-09'!B145</f>
        <v>0</v>
      </c>
      <c r="D145" s="143">
        <f t="shared" si="51"/>
        <v>0</v>
      </c>
      <c r="E145" s="140" t="str">
        <f t="shared" si="52"/>
        <v>-</v>
      </c>
      <c r="F145" s="141">
        <f t="shared" si="57"/>
        <v>0</v>
      </c>
      <c r="G145" s="142">
        <f t="shared" si="57"/>
        <v>0</v>
      </c>
      <c r="H145" s="86">
        <f>'[3]APRIL-10'!H145+B145</f>
        <v>3</v>
      </c>
      <c r="I145" s="87">
        <f>'[3]APRIL-10'!I145+C145</f>
        <v>5</v>
      </c>
      <c r="J145" s="143">
        <f t="shared" si="53"/>
        <v>-2</v>
      </c>
      <c r="K145" s="140">
        <f t="shared" si="54"/>
        <v>-0.4</v>
      </c>
      <c r="L145" s="141">
        <f t="shared" si="58"/>
        <v>2.8307227778826195E-4</v>
      </c>
      <c r="M145" s="142">
        <f t="shared" si="58"/>
        <v>4.7878961984104186E-4</v>
      </c>
      <c r="N145" s="86">
        <f>'[3]APRIL-10'!N145+B145</f>
        <v>2</v>
      </c>
      <c r="O145" s="87">
        <f>'[3]APRIL-10'!O145+C145</f>
        <v>5</v>
      </c>
      <c r="P145" s="143">
        <f t="shared" si="55"/>
        <v>-3</v>
      </c>
      <c r="Q145" s="140">
        <f t="shared" si="56"/>
        <v>-0.6</v>
      </c>
      <c r="R145" s="141">
        <f t="shared" si="59"/>
        <v>4.051863857374392E-4</v>
      </c>
      <c r="S145" s="142">
        <f t="shared" si="59"/>
        <v>1.0782833728703904E-3</v>
      </c>
      <c r="V145" s="44"/>
      <c r="W145" s="44"/>
    </row>
    <row r="146" spans="1:23" ht="12.95" customHeight="1">
      <c r="A146" s="139" t="s">
        <v>146</v>
      </c>
      <c r="B146" s="137">
        <f>'[1]CODE MAY-10'!C100</f>
        <v>0</v>
      </c>
      <c r="C146" s="81">
        <f>'[2]MAY-09'!B146</f>
        <v>0</v>
      </c>
      <c r="D146" s="143">
        <f t="shared" si="51"/>
        <v>0</v>
      </c>
      <c r="E146" s="140" t="str">
        <f t="shared" si="52"/>
        <v>-</v>
      </c>
      <c r="F146" s="141">
        <f t="shared" si="57"/>
        <v>0</v>
      </c>
      <c r="G146" s="142">
        <f t="shared" si="57"/>
        <v>0</v>
      </c>
      <c r="H146" s="86">
        <f>'[3]APRIL-10'!H146+B146</f>
        <v>16</v>
      </c>
      <c r="I146" s="87">
        <f>'[3]APRIL-10'!I146+C146</f>
        <v>15</v>
      </c>
      <c r="J146" s="143">
        <f t="shared" si="53"/>
        <v>1</v>
      </c>
      <c r="K146" s="140">
        <f t="shared" si="54"/>
        <v>6.6666666666666666E-2</v>
      </c>
      <c r="L146" s="141">
        <f t="shared" si="58"/>
        <v>1.5097188148707303E-3</v>
      </c>
      <c r="M146" s="142">
        <f t="shared" si="58"/>
        <v>1.4363688595231256E-3</v>
      </c>
      <c r="N146" s="86">
        <f>'[3]APRIL-10'!N146+B146</f>
        <v>6</v>
      </c>
      <c r="O146" s="87">
        <f>'[3]APRIL-10'!O146+C146</f>
        <v>6</v>
      </c>
      <c r="P146" s="143">
        <f t="shared" si="55"/>
        <v>0</v>
      </c>
      <c r="Q146" s="140">
        <f t="shared" si="56"/>
        <v>0</v>
      </c>
      <c r="R146" s="141">
        <f t="shared" si="59"/>
        <v>1.2155591572123178E-3</v>
      </c>
      <c r="S146" s="142">
        <f t="shared" si="59"/>
        <v>1.2939400474444684E-3</v>
      </c>
      <c r="V146" s="44"/>
      <c r="W146" s="44"/>
    </row>
    <row r="147" spans="1:23" ht="12.95" customHeight="1">
      <c r="A147" s="139" t="s">
        <v>147</v>
      </c>
      <c r="B147" s="137">
        <f>'[1]CODE MAY-10'!C101</f>
        <v>3</v>
      </c>
      <c r="C147" s="81">
        <f>'[2]MAY-09'!B147</f>
        <v>0</v>
      </c>
      <c r="D147" s="143">
        <f t="shared" si="51"/>
        <v>3</v>
      </c>
      <c r="E147" s="140" t="str">
        <f t="shared" si="52"/>
        <v>-</v>
      </c>
      <c r="F147" s="141">
        <f t="shared" si="57"/>
        <v>4.3923865300146414E-3</v>
      </c>
      <c r="G147" s="142">
        <f t="shared" si="57"/>
        <v>0</v>
      </c>
      <c r="H147" s="86">
        <f>'[3]APRIL-10'!H147+B147</f>
        <v>64</v>
      </c>
      <c r="I147" s="87">
        <f>'[3]APRIL-10'!I147+C147</f>
        <v>27</v>
      </c>
      <c r="J147" s="143">
        <f t="shared" si="53"/>
        <v>37</v>
      </c>
      <c r="K147" s="140">
        <f t="shared" si="54"/>
        <v>1.3703703703703705</v>
      </c>
      <c r="L147" s="141">
        <f t="shared" si="58"/>
        <v>6.0388752594829212E-3</v>
      </c>
      <c r="M147" s="142">
        <f t="shared" si="58"/>
        <v>2.5854639471416261E-3</v>
      </c>
      <c r="N147" s="86">
        <f>'[3]APRIL-10'!N147+B147</f>
        <v>8</v>
      </c>
      <c r="O147" s="87">
        <f>'[3]APRIL-10'!O147+C147</f>
        <v>3</v>
      </c>
      <c r="P147" s="143">
        <f t="shared" si="55"/>
        <v>5</v>
      </c>
      <c r="Q147" s="83">
        <f t="shared" si="56"/>
        <v>1.6666666666666667</v>
      </c>
      <c r="R147" s="141">
        <f t="shared" si="59"/>
        <v>1.6207455429497568E-3</v>
      </c>
      <c r="S147" s="142">
        <f t="shared" si="59"/>
        <v>6.4697002372223421E-4</v>
      </c>
      <c r="V147" s="44"/>
      <c r="W147" s="44"/>
    </row>
    <row r="148" spans="1:23" ht="12.95" customHeight="1">
      <c r="A148" s="139" t="s">
        <v>148</v>
      </c>
      <c r="B148" s="137">
        <f>'[1]CODE MAY-10'!C102</f>
        <v>34</v>
      </c>
      <c r="C148" s="81">
        <f>'[2]MAY-09'!B148</f>
        <v>15</v>
      </c>
      <c r="D148" s="143">
        <f t="shared" si="51"/>
        <v>19</v>
      </c>
      <c r="E148" s="140">
        <f t="shared" si="52"/>
        <v>1.2666666666666666</v>
      </c>
      <c r="F148" s="141">
        <f t="shared" si="57"/>
        <v>4.9780380673499269E-2</v>
      </c>
      <c r="G148" s="142">
        <f t="shared" si="57"/>
        <v>2.094972067039106E-2</v>
      </c>
      <c r="H148" s="86">
        <f>'[3]APRIL-10'!H148+B148</f>
        <v>376</v>
      </c>
      <c r="I148" s="87">
        <f>'[3]APRIL-10'!I148+C148</f>
        <v>311</v>
      </c>
      <c r="J148" s="143">
        <f t="shared" si="53"/>
        <v>65</v>
      </c>
      <c r="K148" s="140">
        <f t="shared" si="54"/>
        <v>0.20900321543408359</v>
      </c>
      <c r="L148" s="141">
        <f t="shared" si="58"/>
        <v>3.5478392149462162E-2</v>
      </c>
      <c r="M148" s="142">
        <f t="shared" si="58"/>
        <v>2.9780714354112801E-2</v>
      </c>
      <c r="N148" s="86">
        <f>'[3]APRIL-10'!N148+B148</f>
        <v>184</v>
      </c>
      <c r="O148" s="87">
        <f>'[3]APRIL-10'!O148+C148</f>
        <v>141</v>
      </c>
      <c r="P148" s="143">
        <f t="shared" si="55"/>
        <v>43</v>
      </c>
      <c r="Q148" s="140">
        <f t="shared" si="56"/>
        <v>0.30496453900709219</v>
      </c>
      <c r="R148" s="141">
        <f t="shared" si="59"/>
        <v>3.7277147487844407E-2</v>
      </c>
      <c r="S148" s="142">
        <f t="shared" si="59"/>
        <v>3.0407591114945006E-2</v>
      </c>
      <c r="V148" s="44"/>
      <c r="W148" s="44"/>
    </row>
    <row r="149" spans="1:23" ht="12.95" customHeight="1">
      <c r="A149" s="139" t="s">
        <v>149</v>
      </c>
      <c r="B149" s="137">
        <f>'[1]CODE MAY-10'!C103</f>
        <v>4</v>
      </c>
      <c r="C149" s="81">
        <f>'[2]MAY-09'!B149</f>
        <v>6</v>
      </c>
      <c r="D149" s="143">
        <f t="shared" si="51"/>
        <v>-2</v>
      </c>
      <c r="E149" s="140">
        <f t="shared" si="52"/>
        <v>-0.33333333333333331</v>
      </c>
      <c r="F149" s="141">
        <f t="shared" si="57"/>
        <v>5.8565153733528552E-3</v>
      </c>
      <c r="G149" s="142">
        <f t="shared" si="57"/>
        <v>8.3798882681564244E-3</v>
      </c>
      <c r="H149" s="86">
        <f>'[3]APRIL-10'!H149+B149</f>
        <v>25</v>
      </c>
      <c r="I149" s="87">
        <f>'[3]APRIL-10'!I149+C149</f>
        <v>15</v>
      </c>
      <c r="J149" s="143">
        <f t="shared" si="53"/>
        <v>10</v>
      </c>
      <c r="K149" s="140">
        <f t="shared" si="54"/>
        <v>0.66666666666666663</v>
      </c>
      <c r="L149" s="141">
        <f t="shared" si="58"/>
        <v>2.358935648235516E-3</v>
      </c>
      <c r="M149" s="174">
        <f t="shared" si="58"/>
        <v>1.4363688595231256E-3</v>
      </c>
      <c r="N149" s="86">
        <f>'[3]APRIL-10'!N149+B149</f>
        <v>8</v>
      </c>
      <c r="O149" s="87">
        <f>'[3]APRIL-10'!O149+C149</f>
        <v>14</v>
      </c>
      <c r="P149" s="143">
        <f t="shared" si="55"/>
        <v>-6</v>
      </c>
      <c r="Q149" s="140">
        <f t="shared" si="56"/>
        <v>-0.42857142857142855</v>
      </c>
      <c r="R149" s="141">
        <f t="shared" si="59"/>
        <v>1.6207455429497568E-3</v>
      </c>
      <c r="S149" s="142">
        <f t="shared" si="59"/>
        <v>3.019193444037093E-3</v>
      </c>
      <c r="V149" s="44"/>
      <c r="W149" s="44"/>
    </row>
    <row r="150" spans="1:23" ht="12.95" customHeight="1">
      <c r="A150" s="139" t="s">
        <v>150</v>
      </c>
      <c r="B150" s="137">
        <f>'[1]CODE MAY-10'!C104</f>
        <v>15</v>
      </c>
      <c r="C150" s="81">
        <f>'[2]MAY-09'!B150</f>
        <v>5</v>
      </c>
      <c r="D150" s="143">
        <f t="shared" si="51"/>
        <v>10</v>
      </c>
      <c r="E150" s="140">
        <f t="shared" si="52"/>
        <v>2</v>
      </c>
      <c r="F150" s="141">
        <f t="shared" si="57"/>
        <v>2.1961932650073207E-2</v>
      </c>
      <c r="G150" s="174">
        <f t="shared" si="57"/>
        <v>6.9832402234636867E-3</v>
      </c>
      <c r="H150" s="86">
        <f>'[3]APRIL-10'!H150+B150</f>
        <v>181</v>
      </c>
      <c r="I150" s="87">
        <f>'[3]APRIL-10'!I150+C150</f>
        <v>138</v>
      </c>
      <c r="J150" s="143">
        <f t="shared" si="53"/>
        <v>43</v>
      </c>
      <c r="K150" s="140">
        <f t="shared" si="54"/>
        <v>0.31159420289855072</v>
      </c>
      <c r="L150" s="141">
        <f t="shared" si="58"/>
        <v>1.7078694093225138E-2</v>
      </c>
      <c r="M150" s="174">
        <f t="shared" si="58"/>
        <v>1.3214593507612756E-2</v>
      </c>
      <c r="N150" s="86">
        <f>'[3]APRIL-10'!N150+B150</f>
        <v>86</v>
      </c>
      <c r="O150" s="87">
        <f>'[3]APRIL-10'!O150+C150</f>
        <v>55</v>
      </c>
      <c r="P150" s="143">
        <f t="shared" si="55"/>
        <v>31</v>
      </c>
      <c r="Q150" s="140">
        <f t="shared" si="56"/>
        <v>0.5636363636363636</v>
      </c>
      <c r="R150" s="141">
        <f t="shared" si="59"/>
        <v>1.7423014586709886E-2</v>
      </c>
      <c r="S150" s="142">
        <f t="shared" si="59"/>
        <v>1.1861117101574293E-2</v>
      </c>
      <c r="U150" s="25"/>
      <c r="V150" s="90"/>
      <c r="W150" s="90"/>
    </row>
    <row r="151" spans="1:23" ht="12.95" customHeight="1">
      <c r="A151" s="139" t="s">
        <v>151</v>
      </c>
      <c r="B151" s="137">
        <f>'[1]CODE MAY-10'!C105</f>
        <v>124</v>
      </c>
      <c r="C151" s="81">
        <f>'[2]MAY-09'!B151</f>
        <v>185</v>
      </c>
      <c r="D151" s="143">
        <f t="shared" si="51"/>
        <v>-61</v>
      </c>
      <c r="E151" s="140">
        <f t="shared" si="52"/>
        <v>-0.32972972972972975</v>
      </c>
      <c r="F151" s="141">
        <f t="shared" si="57"/>
        <v>0.18155197657393851</v>
      </c>
      <c r="G151" s="174">
        <f t="shared" si="57"/>
        <v>0.25837988826815644</v>
      </c>
      <c r="H151" s="86">
        <f>'[3]APRIL-10'!H151+B151</f>
        <v>2327</v>
      </c>
      <c r="I151" s="87">
        <f>'[3]APRIL-10'!I151+C151</f>
        <v>2339</v>
      </c>
      <c r="J151" s="143">
        <f t="shared" si="53"/>
        <v>-12</v>
      </c>
      <c r="K151" s="140">
        <f t="shared" si="54"/>
        <v>-5.1303976058144508E-3</v>
      </c>
      <c r="L151" s="141">
        <f t="shared" si="58"/>
        <v>0.21956973013776185</v>
      </c>
      <c r="M151" s="174">
        <f t="shared" si="58"/>
        <v>0.22397778416163938</v>
      </c>
      <c r="N151" s="86">
        <f>'[3]APRIL-10'!N151+B151</f>
        <v>979</v>
      </c>
      <c r="O151" s="87">
        <f>'[3]APRIL-10'!O151+C151</f>
        <v>1028</v>
      </c>
      <c r="P151" s="143">
        <f t="shared" si="55"/>
        <v>-49</v>
      </c>
      <c r="Q151" s="140">
        <f t="shared" si="56"/>
        <v>-4.7665369649805445E-2</v>
      </c>
      <c r="R151" s="141">
        <f t="shared" si="59"/>
        <v>0.1983387358184765</v>
      </c>
      <c r="S151" s="142">
        <f t="shared" si="59"/>
        <v>0.22169506146215226</v>
      </c>
      <c r="U151" s="175"/>
      <c r="V151" s="44"/>
      <c r="W151" s="44"/>
    </row>
    <row r="152" spans="1:23" ht="16.5" customHeight="1" thickBot="1">
      <c r="A152" s="176" t="s">
        <v>137</v>
      </c>
      <c r="B152" s="177">
        <f>'[1]CODE MAY-10'!C106</f>
        <v>17</v>
      </c>
      <c r="C152" s="178">
        <f>'[2]MAY-09'!B152</f>
        <v>23</v>
      </c>
      <c r="D152" s="179">
        <f t="shared" si="51"/>
        <v>-6</v>
      </c>
      <c r="E152" s="180">
        <f t="shared" si="52"/>
        <v>-0.2608695652173913</v>
      </c>
      <c r="F152" s="181">
        <f t="shared" si="57"/>
        <v>2.4890190336749635E-2</v>
      </c>
      <c r="G152" s="182">
        <f t="shared" si="57"/>
        <v>3.2122905027932962E-2</v>
      </c>
      <c r="H152" s="183">
        <f>'[3]APRIL-10'!H152+B152</f>
        <v>618</v>
      </c>
      <c r="I152" s="184">
        <f>'[3]APRIL-10'!I152+C152</f>
        <v>988</v>
      </c>
      <c r="J152" s="185">
        <f t="shared" si="53"/>
        <v>-370</v>
      </c>
      <c r="K152" s="180">
        <f t="shared" si="54"/>
        <v>-0.37449392712550605</v>
      </c>
      <c r="L152" s="181">
        <f t="shared" si="58"/>
        <v>5.8312889224381957E-2</v>
      </c>
      <c r="M152" s="182">
        <f t="shared" si="58"/>
        <v>9.4608828880589871E-2</v>
      </c>
      <c r="N152" s="183">
        <f>'[3]APRIL-10'!N152+B152</f>
        <v>398</v>
      </c>
      <c r="O152" s="184">
        <f>'[3]APRIL-10'!O152+C152</f>
        <v>573</v>
      </c>
      <c r="P152" s="185">
        <f t="shared" si="55"/>
        <v>-175</v>
      </c>
      <c r="Q152" s="180">
        <f t="shared" si="56"/>
        <v>-0.30541012216404889</v>
      </c>
      <c r="R152" s="181">
        <f t="shared" si="59"/>
        <v>8.0632090761750402E-2</v>
      </c>
      <c r="S152" s="186">
        <f t="shared" si="59"/>
        <v>0.12357127453094673</v>
      </c>
      <c r="V152" s="44"/>
      <c r="W152" s="44"/>
    </row>
    <row r="153" spans="1:23" ht="12.95" customHeight="1">
      <c r="A153" s="45"/>
      <c r="B153" s="80"/>
      <c r="C153" s="81"/>
      <c r="D153" s="82"/>
      <c r="E153" s="83"/>
      <c r="F153" s="84"/>
      <c r="G153" s="85"/>
      <c r="H153" s="86"/>
      <c r="I153" s="87"/>
      <c r="J153" s="82"/>
      <c r="K153" s="83"/>
      <c r="L153" s="84"/>
      <c r="M153" s="85"/>
      <c r="N153" s="87"/>
      <c r="O153" s="87"/>
      <c r="P153" s="82"/>
      <c r="Q153" s="83"/>
      <c r="R153" s="84"/>
      <c r="S153" s="85"/>
      <c r="V153" s="44"/>
      <c r="W153" s="44"/>
    </row>
    <row r="154" spans="1:23" s="25" customFormat="1" ht="12.75" customHeight="1">
      <c r="A154" s="126" t="s">
        <v>152</v>
      </c>
      <c r="B154" s="187">
        <f>SUM(B155:B157)+B168</f>
        <v>2019</v>
      </c>
      <c r="C154" s="188">
        <f>SUM(C155:C157)+C168</f>
        <v>1931</v>
      </c>
      <c r="D154" s="129">
        <f t="shared" ref="D154:D197" si="60">B154-C154</f>
        <v>88</v>
      </c>
      <c r="E154" s="130">
        <f t="shared" ref="E154:E197" si="61">IF(C154=0,"-",(B154-C154)/C154)</f>
        <v>4.5572242361470741E-2</v>
      </c>
      <c r="F154" s="131">
        <f>B154/B$71</f>
        <v>0.38501144164759726</v>
      </c>
      <c r="G154" s="132">
        <f>C154/C$71</f>
        <v>0.31593586387434552</v>
      </c>
      <c r="H154" s="133">
        <f>SUM(H155:H157)+H168</f>
        <v>28720</v>
      </c>
      <c r="I154" s="134">
        <f>SUM(I155:I157)+I168</f>
        <v>28790</v>
      </c>
      <c r="J154" s="129">
        <f t="shared" ref="J154:J197" si="62">H154-I154</f>
        <v>-70</v>
      </c>
      <c r="K154" s="130">
        <f t="shared" ref="K154:K197" si="63">IF(I154=0,"-",(H154-I154)/I154)</f>
        <v>-2.4313997915943034E-3</v>
      </c>
      <c r="L154" s="131">
        <f>H154/H$71</f>
        <v>0.36355810980163805</v>
      </c>
      <c r="M154" s="132">
        <f>I154/I$71</f>
        <v>0.34600038457840593</v>
      </c>
      <c r="N154" s="134">
        <f>N155+N156+N157+N168</f>
        <v>11561</v>
      </c>
      <c r="O154" s="134">
        <f>O155+O156+O157+O168</f>
        <v>11148</v>
      </c>
      <c r="P154" s="129">
        <f>N154-O154</f>
        <v>413</v>
      </c>
      <c r="Q154" s="130">
        <f t="shared" ref="Q154:Q197" si="64">IF(O154=0,"-",(N154-O154)/O154)</f>
        <v>3.7047003946896306E-2</v>
      </c>
      <c r="R154" s="131">
        <f>N154/N$71</f>
        <v>0.31577078553479732</v>
      </c>
      <c r="S154" s="132">
        <f>O154/O$71</f>
        <v>0.29193945425024881</v>
      </c>
      <c r="T154" s="189"/>
      <c r="U154" s="190"/>
      <c r="V154" s="191"/>
      <c r="W154" s="191"/>
    </row>
    <row r="155" spans="1:23" ht="12.95" customHeight="1">
      <c r="A155" s="139" t="s">
        <v>153</v>
      </c>
      <c r="B155" s="151">
        <f>'[1]CODE MAY-10'!C109</f>
        <v>0</v>
      </c>
      <c r="C155" s="81">
        <f>'[2]MAY-09'!B155</f>
        <v>0</v>
      </c>
      <c r="D155" s="144">
        <f t="shared" si="60"/>
        <v>0</v>
      </c>
      <c r="E155" s="140" t="str">
        <f t="shared" si="61"/>
        <v>-</v>
      </c>
      <c r="F155" s="141">
        <f t="shared" ref="F155:G157" si="65">B155/B$154</f>
        <v>0</v>
      </c>
      <c r="G155" s="142">
        <f t="shared" si="65"/>
        <v>0</v>
      </c>
      <c r="H155" s="86">
        <f>'[3]APRIL-10'!H155+B155</f>
        <v>30</v>
      </c>
      <c r="I155" s="87">
        <f>'[3]APRIL-10'!I155+C155</f>
        <v>25</v>
      </c>
      <c r="J155" s="143">
        <f t="shared" si="62"/>
        <v>5</v>
      </c>
      <c r="K155" s="140">
        <f t="shared" si="63"/>
        <v>0.2</v>
      </c>
      <c r="L155" s="141">
        <f t="shared" ref="L155:M157" si="66">H155/H$154</f>
        <v>1.0445682451253482E-3</v>
      </c>
      <c r="M155" s="142">
        <f t="shared" si="66"/>
        <v>8.6835706842653695E-4</v>
      </c>
      <c r="N155" s="86">
        <f>'[3]APRIL-10'!N155+B155</f>
        <v>20</v>
      </c>
      <c r="O155" s="87">
        <f>'[3]APRIL-10'!O155+C155</f>
        <v>23</v>
      </c>
      <c r="P155" s="143">
        <f t="shared" ref="P155:P197" si="67">N155-O155</f>
        <v>-3</v>
      </c>
      <c r="Q155" s="140">
        <f t="shared" si="64"/>
        <v>-0.13043478260869565</v>
      </c>
      <c r="R155" s="141">
        <f t="shared" ref="R155:S157" si="68">N155/N$154</f>
        <v>1.7299541562148604E-3</v>
      </c>
      <c r="S155" s="142">
        <f t="shared" si="68"/>
        <v>2.0631503408683172E-3</v>
      </c>
      <c r="T155" s="175"/>
      <c r="V155" s="44"/>
      <c r="W155" s="44"/>
    </row>
    <row r="156" spans="1:23" ht="12.95" customHeight="1">
      <c r="A156" s="139" t="s">
        <v>154</v>
      </c>
      <c r="B156" s="151">
        <f>'[1]CODE MAY-10'!C110</f>
        <v>420</v>
      </c>
      <c r="C156" s="81">
        <f>'[2]MAY-09'!B156</f>
        <v>447</v>
      </c>
      <c r="D156" s="144">
        <f t="shared" si="60"/>
        <v>-27</v>
      </c>
      <c r="E156" s="140">
        <f t="shared" si="61"/>
        <v>-6.0402684563758392E-2</v>
      </c>
      <c r="F156" s="141">
        <f t="shared" si="65"/>
        <v>0.20802377414561665</v>
      </c>
      <c r="G156" s="142">
        <f t="shared" si="65"/>
        <v>0.23148627654065251</v>
      </c>
      <c r="H156" s="86">
        <f>'[3]APRIL-10'!H156+B156</f>
        <v>5515</v>
      </c>
      <c r="I156" s="87">
        <f>'[3]APRIL-10'!I156+C156</f>
        <v>5494</v>
      </c>
      <c r="J156" s="143">
        <f t="shared" si="62"/>
        <v>21</v>
      </c>
      <c r="K156" s="140">
        <f t="shared" si="63"/>
        <v>3.8223516563523842E-3</v>
      </c>
      <c r="L156" s="141">
        <f t="shared" si="66"/>
        <v>0.19202646239554316</v>
      </c>
      <c r="M156" s="142">
        <f t="shared" si="66"/>
        <v>0.19083014935741577</v>
      </c>
      <c r="N156" s="86">
        <f>'[3]APRIL-10'!N156+B156</f>
        <v>2567</v>
      </c>
      <c r="O156" s="87">
        <f>'[3]APRIL-10'!O156+C156</f>
        <v>2498</v>
      </c>
      <c r="P156" s="144">
        <f t="shared" si="67"/>
        <v>69</v>
      </c>
      <c r="Q156" s="140">
        <f t="shared" si="64"/>
        <v>2.7622097678142513E-2</v>
      </c>
      <c r="R156" s="141">
        <f t="shared" si="68"/>
        <v>0.22203961595017732</v>
      </c>
      <c r="S156" s="142">
        <f t="shared" si="68"/>
        <v>0.22407606745604594</v>
      </c>
      <c r="T156" s="175"/>
      <c r="V156" s="44"/>
      <c r="W156" s="44"/>
    </row>
    <row r="157" spans="1:23" ht="12.95" customHeight="1">
      <c r="A157" s="62" t="s">
        <v>155</v>
      </c>
      <c r="B157" s="152">
        <f>B158+B162+B167</f>
        <v>812</v>
      </c>
      <c r="C157" s="153">
        <f>C158+C162+C167</f>
        <v>660</v>
      </c>
      <c r="D157" s="150">
        <f t="shared" si="60"/>
        <v>152</v>
      </c>
      <c r="E157" s="147">
        <f t="shared" si="61"/>
        <v>0.23030303030303031</v>
      </c>
      <c r="F157" s="95">
        <f t="shared" si="65"/>
        <v>0.40217929668152552</v>
      </c>
      <c r="G157" s="96">
        <f t="shared" si="65"/>
        <v>0.34179181771103057</v>
      </c>
      <c r="H157" s="148">
        <f>SUM(H158+H162+H167)</f>
        <v>11857</v>
      </c>
      <c r="I157" s="149">
        <f>SUM(I158+I162+I167)</f>
        <v>11964</v>
      </c>
      <c r="J157" s="92">
        <f t="shared" si="62"/>
        <v>-107</v>
      </c>
      <c r="K157" s="147">
        <f t="shared" si="63"/>
        <v>-8.9434971581410904E-3</v>
      </c>
      <c r="L157" s="95">
        <f t="shared" si="66"/>
        <v>0.41284818941504176</v>
      </c>
      <c r="M157" s="96">
        <f t="shared" si="66"/>
        <v>0.41556095866620352</v>
      </c>
      <c r="N157" s="148">
        <f>SUM(N158+N162+N167)</f>
        <v>4983</v>
      </c>
      <c r="O157" s="192">
        <f>SUM(O158+O162+O167)</f>
        <v>4701</v>
      </c>
      <c r="P157" s="150">
        <f t="shared" si="67"/>
        <v>282</v>
      </c>
      <c r="Q157" s="147">
        <f t="shared" si="64"/>
        <v>5.9987236758136567E-2</v>
      </c>
      <c r="R157" s="95">
        <f t="shared" si="68"/>
        <v>0.43101807802093245</v>
      </c>
      <c r="S157" s="96">
        <f t="shared" si="68"/>
        <v>0.42168998923573736</v>
      </c>
      <c r="T157" s="175"/>
      <c r="V157" s="44"/>
      <c r="W157" s="44"/>
    </row>
    <row r="158" spans="1:23" s="190" customFormat="1" ht="12.95" customHeight="1">
      <c r="A158" s="193" t="s">
        <v>156</v>
      </c>
      <c r="B158" s="194">
        <f>SUM(B159:B161)</f>
        <v>88</v>
      </c>
      <c r="C158" s="195">
        <f>SUM(C159:C161)</f>
        <v>128</v>
      </c>
      <c r="D158" s="150">
        <f t="shared" si="60"/>
        <v>-40</v>
      </c>
      <c r="E158" s="147">
        <f t="shared" si="61"/>
        <v>-0.3125</v>
      </c>
      <c r="F158" s="196">
        <f>B158/B$157</f>
        <v>0.10837438423645321</v>
      </c>
      <c r="G158" s="197">
        <f>C158/C$157</f>
        <v>0.19393939393939394</v>
      </c>
      <c r="H158" s="198">
        <f>SUM(H159:H161)</f>
        <v>2114</v>
      </c>
      <c r="I158" s="199">
        <f>SUM(I159:I161)</f>
        <v>1949</v>
      </c>
      <c r="J158" s="92">
        <f t="shared" si="62"/>
        <v>165</v>
      </c>
      <c r="K158" s="147">
        <f t="shared" si="63"/>
        <v>8.4658799384299641E-2</v>
      </c>
      <c r="L158" s="196">
        <f>H158/H$157</f>
        <v>0.17829130471451463</v>
      </c>
      <c r="M158" s="197">
        <f>I158/I$157</f>
        <v>0.16290538281511199</v>
      </c>
      <c r="N158" s="198">
        <f>SUM(N159:N161)</f>
        <v>828</v>
      </c>
      <c r="O158" s="200">
        <f>SUM(O159:O161)</f>
        <v>764</v>
      </c>
      <c r="P158" s="150">
        <f t="shared" si="67"/>
        <v>64</v>
      </c>
      <c r="Q158" s="147">
        <f t="shared" si="64"/>
        <v>8.3769633507853408E-2</v>
      </c>
      <c r="R158" s="196">
        <f>N158/N$157</f>
        <v>0.16616496086694763</v>
      </c>
      <c r="S158" s="197">
        <f>O158/O$157</f>
        <v>0.16251861306105084</v>
      </c>
      <c r="V158" s="191"/>
      <c r="W158" s="191"/>
    </row>
    <row r="159" spans="1:23" ht="12.95" customHeight="1">
      <c r="A159" s="139" t="s">
        <v>157</v>
      </c>
      <c r="B159" s="151">
        <f>'[1]CODE MAY-10'!C112</f>
        <v>42</v>
      </c>
      <c r="C159" s="81">
        <f>'[2]MAY-09'!B159</f>
        <v>65</v>
      </c>
      <c r="D159" s="144">
        <f t="shared" si="60"/>
        <v>-23</v>
      </c>
      <c r="E159" s="140">
        <f t="shared" si="61"/>
        <v>-0.35384615384615387</v>
      </c>
      <c r="F159" s="141">
        <f t="shared" ref="F159:G161" si="69">B159/B$158</f>
        <v>0.47727272727272729</v>
      </c>
      <c r="G159" s="142">
        <f t="shared" si="69"/>
        <v>0.5078125</v>
      </c>
      <c r="H159" s="86">
        <f>'[3]APRIL-10'!H159+B159</f>
        <v>834</v>
      </c>
      <c r="I159" s="87">
        <f>'[3]APRIL-10'!I159+C159</f>
        <v>678</v>
      </c>
      <c r="J159" s="143">
        <f t="shared" si="62"/>
        <v>156</v>
      </c>
      <c r="K159" s="140">
        <f t="shared" si="63"/>
        <v>0.23008849557522124</v>
      </c>
      <c r="L159" s="141">
        <f t="shared" ref="L159:M161" si="70">H159/H$158</f>
        <v>0.39451277199621571</v>
      </c>
      <c r="M159" s="142">
        <f t="shared" si="70"/>
        <v>0.34787070292457672</v>
      </c>
      <c r="N159" s="86">
        <f>'[3]APRIL-10'!N159+B159</f>
        <v>295</v>
      </c>
      <c r="O159" s="87">
        <f>'[3]APRIL-10'!O159+C159</f>
        <v>266</v>
      </c>
      <c r="P159" s="144">
        <f t="shared" si="67"/>
        <v>29</v>
      </c>
      <c r="Q159" s="140">
        <f t="shared" si="64"/>
        <v>0.10902255639097744</v>
      </c>
      <c r="R159" s="141">
        <f t="shared" ref="R159:S161" si="71">N159/N$158</f>
        <v>0.35628019323671495</v>
      </c>
      <c r="S159" s="142">
        <f t="shared" si="71"/>
        <v>0.34816753926701571</v>
      </c>
      <c r="V159" s="44"/>
      <c r="W159" s="44"/>
    </row>
    <row r="160" spans="1:23" ht="12.95" customHeight="1">
      <c r="A160" s="139" t="s">
        <v>158</v>
      </c>
      <c r="B160" s="151">
        <f>'[1]CODE MAY-10'!C113</f>
        <v>3</v>
      </c>
      <c r="C160" s="81">
        <f>'[2]MAY-09'!B160</f>
        <v>11</v>
      </c>
      <c r="D160" s="144">
        <f t="shared" si="60"/>
        <v>-8</v>
      </c>
      <c r="E160" s="140">
        <f t="shared" si="61"/>
        <v>-0.72727272727272729</v>
      </c>
      <c r="F160" s="141">
        <f t="shared" si="69"/>
        <v>3.4090909090909088E-2</v>
      </c>
      <c r="G160" s="142">
        <f t="shared" si="69"/>
        <v>8.59375E-2</v>
      </c>
      <c r="H160" s="86">
        <f>'[3]APRIL-10'!H160+B160</f>
        <v>154</v>
      </c>
      <c r="I160" s="87">
        <f>'[3]APRIL-10'!I160+C160</f>
        <v>178</v>
      </c>
      <c r="J160" s="143">
        <f t="shared" si="62"/>
        <v>-24</v>
      </c>
      <c r="K160" s="140">
        <f t="shared" si="63"/>
        <v>-0.1348314606741573</v>
      </c>
      <c r="L160" s="141">
        <f t="shared" si="70"/>
        <v>7.2847682119205295E-2</v>
      </c>
      <c r="M160" s="142">
        <f t="shared" si="70"/>
        <v>9.1328886608517193E-2</v>
      </c>
      <c r="N160" s="86">
        <f>'[3]APRIL-10'!N160+B160</f>
        <v>38</v>
      </c>
      <c r="O160" s="87">
        <f>'[3]APRIL-10'!O160+C160</f>
        <v>51</v>
      </c>
      <c r="P160" s="144">
        <f t="shared" si="67"/>
        <v>-13</v>
      </c>
      <c r="Q160" s="140">
        <f t="shared" si="64"/>
        <v>-0.25490196078431371</v>
      </c>
      <c r="R160" s="141">
        <f t="shared" si="71"/>
        <v>4.5893719806763288E-2</v>
      </c>
      <c r="S160" s="142">
        <f t="shared" si="71"/>
        <v>6.6753926701570682E-2</v>
      </c>
      <c r="V160" s="44"/>
      <c r="W160" s="44"/>
    </row>
    <row r="161" spans="1:23" ht="12.95" customHeight="1">
      <c r="A161" s="139" t="s">
        <v>159</v>
      </c>
      <c r="B161" s="151">
        <f>'[1]CODE MAY-10'!C114</f>
        <v>43</v>
      </c>
      <c r="C161" s="81">
        <f>'[2]MAY-09'!B161</f>
        <v>52</v>
      </c>
      <c r="D161" s="144">
        <f t="shared" si="60"/>
        <v>-9</v>
      </c>
      <c r="E161" s="140">
        <f t="shared" si="61"/>
        <v>-0.17307692307692307</v>
      </c>
      <c r="F161" s="141">
        <f t="shared" si="69"/>
        <v>0.48863636363636365</v>
      </c>
      <c r="G161" s="142">
        <f t="shared" si="69"/>
        <v>0.40625</v>
      </c>
      <c r="H161" s="86">
        <f>'[3]APRIL-10'!H161+B161</f>
        <v>1126</v>
      </c>
      <c r="I161" s="87">
        <f>'[3]APRIL-10'!I161+C161</f>
        <v>1093</v>
      </c>
      <c r="J161" s="143">
        <f t="shared" si="62"/>
        <v>33</v>
      </c>
      <c r="K161" s="140">
        <f t="shared" si="63"/>
        <v>3.0192131747483988E-2</v>
      </c>
      <c r="L161" s="141">
        <f t="shared" si="70"/>
        <v>0.53263954588457896</v>
      </c>
      <c r="M161" s="142">
        <f t="shared" si="70"/>
        <v>0.5608004104669061</v>
      </c>
      <c r="N161" s="86">
        <f>'[3]APRIL-10'!N161+B161</f>
        <v>495</v>
      </c>
      <c r="O161" s="87">
        <f>'[3]APRIL-10'!O161+C161</f>
        <v>447</v>
      </c>
      <c r="P161" s="144">
        <f t="shared" si="67"/>
        <v>48</v>
      </c>
      <c r="Q161" s="140">
        <f t="shared" si="64"/>
        <v>0.10738255033557047</v>
      </c>
      <c r="R161" s="141">
        <f t="shared" si="71"/>
        <v>0.59782608695652173</v>
      </c>
      <c r="S161" s="142">
        <f t="shared" si="71"/>
        <v>0.58507853403141363</v>
      </c>
      <c r="V161" s="44"/>
      <c r="W161" s="44"/>
    </row>
    <row r="162" spans="1:23" s="190" customFormat="1" ht="12.95" customHeight="1">
      <c r="A162" s="193" t="s">
        <v>160</v>
      </c>
      <c r="B162" s="194">
        <f>SUM(B163:B166)</f>
        <v>61</v>
      </c>
      <c r="C162" s="195">
        <f>SUM(C163:C166)</f>
        <v>62</v>
      </c>
      <c r="D162" s="150">
        <f t="shared" si="60"/>
        <v>-1</v>
      </c>
      <c r="E162" s="147">
        <f t="shared" si="61"/>
        <v>-1.6129032258064516E-2</v>
      </c>
      <c r="F162" s="196">
        <f>B162/B$157</f>
        <v>7.5123152709359611E-2</v>
      </c>
      <c r="G162" s="197">
        <f>C162/C$157</f>
        <v>9.3939393939393934E-2</v>
      </c>
      <c r="H162" s="201">
        <f>SUM(H163:H166)</f>
        <v>1089</v>
      </c>
      <c r="I162" s="199">
        <f>SUM(I163:I166)</f>
        <v>1007</v>
      </c>
      <c r="J162" s="92">
        <f t="shared" si="62"/>
        <v>82</v>
      </c>
      <c r="K162" s="147">
        <f t="shared" si="63"/>
        <v>8.1429990069513403E-2</v>
      </c>
      <c r="L162" s="196">
        <f>H162/H$157</f>
        <v>9.1844480053976552E-2</v>
      </c>
      <c r="M162" s="197">
        <f>I162/I$157</f>
        <v>8.4169174189234364E-2</v>
      </c>
      <c r="N162" s="198">
        <f>SUM(N163:N166)</f>
        <v>440</v>
      </c>
      <c r="O162" s="200">
        <f>SUM(O163:O166)</f>
        <v>424</v>
      </c>
      <c r="P162" s="150">
        <f t="shared" si="67"/>
        <v>16</v>
      </c>
      <c r="Q162" s="147">
        <f t="shared" si="64"/>
        <v>3.7735849056603772E-2</v>
      </c>
      <c r="R162" s="196">
        <f>N162/N$157</f>
        <v>8.8300220750551883E-2</v>
      </c>
      <c r="S162" s="197">
        <f>O162/O$157</f>
        <v>9.0193575834928735E-2</v>
      </c>
      <c r="U162" s="88"/>
      <c r="V162" s="89"/>
      <c r="W162" s="44"/>
    </row>
    <row r="163" spans="1:23" ht="12.95" customHeight="1">
      <c r="A163" s="139" t="s">
        <v>161</v>
      </c>
      <c r="B163" s="151">
        <f>'[1]CODE MAY-10'!C115</f>
        <v>0</v>
      </c>
      <c r="C163" s="81">
        <f>'[2]MAY-09'!B163</f>
        <v>0</v>
      </c>
      <c r="D163" s="144">
        <f t="shared" si="60"/>
        <v>0</v>
      </c>
      <c r="E163" s="140" t="str">
        <f t="shared" si="61"/>
        <v>-</v>
      </c>
      <c r="F163" s="141">
        <f t="shared" ref="F163:G166" si="72">B163/B$162</f>
        <v>0</v>
      </c>
      <c r="G163" s="142">
        <f t="shared" si="72"/>
        <v>0</v>
      </c>
      <c r="H163" s="86">
        <f>'[3]APRIL-10'!H163+B163</f>
        <v>19</v>
      </c>
      <c r="I163" s="87">
        <f>'[3]APRIL-10'!I163+C163</f>
        <v>17</v>
      </c>
      <c r="J163" s="143">
        <f t="shared" si="62"/>
        <v>2</v>
      </c>
      <c r="K163" s="140">
        <f t="shared" si="63"/>
        <v>0.11764705882352941</v>
      </c>
      <c r="L163" s="141">
        <f t="shared" ref="L163:M166" si="73">H163/H$162</f>
        <v>1.7447199265381085E-2</v>
      </c>
      <c r="M163" s="142">
        <f t="shared" si="73"/>
        <v>1.6881827209533268E-2</v>
      </c>
      <c r="N163" s="86">
        <f>'[3]APRIL-10'!N163+B163</f>
        <v>19</v>
      </c>
      <c r="O163" s="87">
        <f>'[3]APRIL-10'!O163+C163</f>
        <v>17</v>
      </c>
      <c r="P163" s="144">
        <f t="shared" si="67"/>
        <v>2</v>
      </c>
      <c r="Q163" s="140">
        <f t="shared" si="64"/>
        <v>0.11764705882352941</v>
      </c>
      <c r="R163" s="141">
        <f t="shared" ref="R163:S166" si="74">N163/N$162</f>
        <v>4.3181818181818182E-2</v>
      </c>
      <c r="S163" s="142">
        <f t="shared" si="74"/>
        <v>4.0094339622641507E-2</v>
      </c>
      <c r="V163" s="44"/>
      <c r="W163" s="44"/>
    </row>
    <row r="164" spans="1:23" ht="12.95" customHeight="1">
      <c r="A164" s="139" t="s">
        <v>162</v>
      </c>
      <c r="B164" s="151">
        <f>'[1]CODE MAY-10'!C116</f>
        <v>0</v>
      </c>
      <c r="C164" s="81">
        <f>'[2]MAY-09'!B164</f>
        <v>0</v>
      </c>
      <c r="D164" s="144">
        <f t="shared" si="60"/>
        <v>0</v>
      </c>
      <c r="E164" s="140" t="str">
        <f t="shared" si="61"/>
        <v>-</v>
      </c>
      <c r="F164" s="141">
        <f t="shared" si="72"/>
        <v>0</v>
      </c>
      <c r="G164" s="142">
        <f t="shared" si="72"/>
        <v>0</v>
      </c>
      <c r="H164" s="86">
        <f>'[3]APRIL-10'!H164+B164</f>
        <v>6</v>
      </c>
      <c r="I164" s="87">
        <f>'[3]APRIL-10'!I164+C164</f>
        <v>0</v>
      </c>
      <c r="J164" s="143">
        <f t="shared" si="62"/>
        <v>6</v>
      </c>
      <c r="K164" s="140" t="str">
        <f t="shared" si="63"/>
        <v>-</v>
      </c>
      <c r="L164" s="141">
        <f t="shared" si="73"/>
        <v>5.5096418732782371E-3</v>
      </c>
      <c r="M164" s="142">
        <f t="shared" si="73"/>
        <v>0</v>
      </c>
      <c r="N164" s="86">
        <f>'[3]APRIL-10'!N164+B164</f>
        <v>0</v>
      </c>
      <c r="O164" s="87">
        <f>'[3]APRIL-10'!O164+C164</f>
        <v>0</v>
      </c>
      <c r="P164" s="144">
        <f t="shared" si="67"/>
        <v>0</v>
      </c>
      <c r="Q164" s="140" t="str">
        <f t="shared" si="64"/>
        <v>-</v>
      </c>
      <c r="R164" s="141">
        <f t="shared" si="74"/>
        <v>0</v>
      </c>
      <c r="S164" s="142">
        <f t="shared" si="74"/>
        <v>0</v>
      </c>
      <c r="V164" s="44"/>
      <c r="W164" s="44"/>
    </row>
    <row r="165" spans="1:23" ht="12.95" customHeight="1">
      <c r="A165" s="139" t="s">
        <v>163</v>
      </c>
      <c r="B165" s="151">
        <f>'[1]CODE MAY-10'!C117</f>
        <v>56</v>
      </c>
      <c r="C165" s="81">
        <f>'[2]MAY-09'!B165</f>
        <v>56</v>
      </c>
      <c r="D165" s="144">
        <f t="shared" si="60"/>
        <v>0</v>
      </c>
      <c r="E165" s="140">
        <f t="shared" si="61"/>
        <v>0</v>
      </c>
      <c r="F165" s="141">
        <f t="shared" si="72"/>
        <v>0.91803278688524592</v>
      </c>
      <c r="G165" s="142">
        <f t="shared" si="72"/>
        <v>0.90322580645161288</v>
      </c>
      <c r="H165" s="86">
        <f>'[3]APRIL-10'!H165+B165</f>
        <v>958</v>
      </c>
      <c r="I165" s="87">
        <f>'[3]APRIL-10'!I165+C165</f>
        <v>870</v>
      </c>
      <c r="J165" s="143">
        <f t="shared" si="62"/>
        <v>88</v>
      </c>
      <c r="K165" s="140">
        <f t="shared" si="63"/>
        <v>0.10114942528735632</v>
      </c>
      <c r="L165" s="141">
        <f t="shared" si="73"/>
        <v>0.8797061524334252</v>
      </c>
      <c r="M165" s="142">
        <f t="shared" si="73"/>
        <v>0.86395233366434954</v>
      </c>
      <c r="N165" s="86">
        <f>'[3]APRIL-10'!N165+B165</f>
        <v>373</v>
      </c>
      <c r="O165" s="87">
        <f>'[3]APRIL-10'!O165+C165</f>
        <v>354</v>
      </c>
      <c r="P165" s="144">
        <f t="shared" si="67"/>
        <v>19</v>
      </c>
      <c r="Q165" s="140">
        <f t="shared" si="64"/>
        <v>5.3672316384180789E-2</v>
      </c>
      <c r="R165" s="141">
        <f t="shared" si="74"/>
        <v>0.84772727272727277</v>
      </c>
      <c r="S165" s="142">
        <f t="shared" si="74"/>
        <v>0.83490566037735847</v>
      </c>
      <c r="V165" s="44"/>
      <c r="W165" s="44"/>
    </row>
    <row r="166" spans="1:23" ht="12.95" customHeight="1">
      <c r="A166" s="139" t="s">
        <v>164</v>
      </c>
      <c r="B166" s="151">
        <f>'[1]CODE MAY-10'!C118</f>
        <v>5</v>
      </c>
      <c r="C166" s="81">
        <f>'[2]MAY-09'!B166</f>
        <v>6</v>
      </c>
      <c r="D166" s="144">
        <f t="shared" si="60"/>
        <v>-1</v>
      </c>
      <c r="E166" s="140">
        <f t="shared" si="61"/>
        <v>-0.16666666666666666</v>
      </c>
      <c r="F166" s="141">
        <f t="shared" si="72"/>
        <v>8.1967213114754092E-2</v>
      </c>
      <c r="G166" s="142">
        <f t="shared" si="72"/>
        <v>9.6774193548387094E-2</v>
      </c>
      <c r="H166" s="86">
        <f>'[3]APRIL-10'!H166+B166</f>
        <v>106</v>
      </c>
      <c r="I166" s="87">
        <f>'[3]APRIL-10'!I166+C166</f>
        <v>120</v>
      </c>
      <c r="J166" s="143">
        <f t="shared" si="62"/>
        <v>-14</v>
      </c>
      <c r="K166" s="140">
        <f t="shared" si="63"/>
        <v>-0.11666666666666667</v>
      </c>
      <c r="L166" s="141">
        <f t="shared" si="73"/>
        <v>9.7337006427915512E-2</v>
      </c>
      <c r="M166" s="142">
        <f t="shared" si="73"/>
        <v>0.11916583912611718</v>
      </c>
      <c r="N166" s="86">
        <f>'[3]APRIL-10'!N166+B166</f>
        <v>48</v>
      </c>
      <c r="O166" s="87">
        <f>'[3]APRIL-10'!O166+C166</f>
        <v>53</v>
      </c>
      <c r="P166" s="144">
        <f t="shared" si="67"/>
        <v>-5</v>
      </c>
      <c r="Q166" s="140">
        <f t="shared" si="64"/>
        <v>-9.4339622641509441E-2</v>
      </c>
      <c r="R166" s="141">
        <f t="shared" si="74"/>
        <v>0.10909090909090909</v>
      </c>
      <c r="S166" s="142">
        <f t="shared" si="74"/>
        <v>0.125</v>
      </c>
      <c r="V166" s="44"/>
      <c r="W166" s="44"/>
    </row>
    <row r="167" spans="1:23" s="88" customFormat="1" ht="12.95" customHeight="1">
      <c r="A167" s="62" t="s">
        <v>165</v>
      </c>
      <c r="B167" s="152">
        <f>'[1]CODE MAY-10'!C119</f>
        <v>663</v>
      </c>
      <c r="C167" s="91">
        <f>'[2]MAY-09'!B167</f>
        <v>470</v>
      </c>
      <c r="D167" s="150">
        <f t="shared" si="60"/>
        <v>193</v>
      </c>
      <c r="E167" s="147">
        <f t="shared" si="61"/>
        <v>0.41063829787234041</v>
      </c>
      <c r="F167" s="95">
        <f>B167/B$157</f>
        <v>0.81650246305418717</v>
      </c>
      <c r="G167" s="96">
        <f>C167/C$157</f>
        <v>0.71212121212121215</v>
      </c>
      <c r="H167" s="69">
        <f>'[3]APRIL-10'!H167+B167</f>
        <v>8654</v>
      </c>
      <c r="I167" s="70">
        <f>'[3]APRIL-10'!I167+C167</f>
        <v>9008</v>
      </c>
      <c r="J167" s="92">
        <f t="shared" si="62"/>
        <v>-354</v>
      </c>
      <c r="K167" s="147">
        <f t="shared" si="63"/>
        <v>-3.9298401420959146E-2</v>
      </c>
      <c r="L167" s="95">
        <f>H167/H$157</f>
        <v>0.72986421523150879</v>
      </c>
      <c r="M167" s="96">
        <f>I167/I$157</f>
        <v>0.75292544299565367</v>
      </c>
      <c r="N167" s="69">
        <f>'[3]APRIL-10'!N167+B167</f>
        <v>3715</v>
      </c>
      <c r="O167" s="70">
        <f>'[3]APRIL-10'!O167+C167</f>
        <v>3513</v>
      </c>
      <c r="P167" s="150">
        <f t="shared" si="67"/>
        <v>202</v>
      </c>
      <c r="Q167" s="147">
        <f t="shared" si="64"/>
        <v>5.7500711642470823E-2</v>
      </c>
      <c r="R167" s="95">
        <f>N167/N$157</f>
        <v>0.74553481838250046</v>
      </c>
      <c r="S167" s="96">
        <f>O167/O$157</f>
        <v>0.74728781110402043</v>
      </c>
      <c r="U167" s="10"/>
      <c r="V167" s="44"/>
      <c r="W167" s="44"/>
    </row>
    <row r="168" spans="1:23" ht="12.95" customHeight="1">
      <c r="A168" s="62" t="s">
        <v>166</v>
      </c>
      <c r="B168" s="152">
        <f>SUM(B169:B182)+SUM(B187:B197)</f>
        <v>787</v>
      </c>
      <c r="C168" s="153">
        <f>SUM(C169:C182)+SUM(C187:C197)</f>
        <v>824</v>
      </c>
      <c r="D168" s="150">
        <f t="shared" si="60"/>
        <v>-37</v>
      </c>
      <c r="E168" s="147">
        <f t="shared" si="61"/>
        <v>-4.4902912621359224E-2</v>
      </c>
      <c r="F168" s="95">
        <f>B168/B$154</f>
        <v>0.38979692917285785</v>
      </c>
      <c r="G168" s="96">
        <f>C168/C$154</f>
        <v>0.42672190574831692</v>
      </c>
      <c r="H168" s="148">
        <f>SUM(H169:H182)+SUM(H187:H197)</f>
        <v>11318</v>
      </c>
      <c r="I168" s="149">
        <f>SUM(I169:I182)+SUM(I187:I197)</f>
        <v>11307</v>
      </c>
      <c r="J168" s="92">
        <f t="shared" si="62"/>
        <v>11</v>
      </c>
      <c r="K168" s="147">
        <f t="shared" si="63"/>
        <v>9.7284867781020608E-4</v>
      </c>
      <c r="L168" s="95">
        <f>H168/H$154</f>
        <v>0.39408077994428969</v>
      </c>
      <c r="M168" s="96">
        <f>I168/I$154</f>
        <v>0.39274053490795413</v>
      </c>
      <c r="N168" s="148">
        <f>SUM(N169:N182)+SUM(N187:N197)</f>
        <v>3991</v>
      </c>
      <c r="O168" s="192">
        <f>SUM(O169:O182)+SUM(O187:O197)</f>
        <v>3926</v>
      </c>
      <c r="P168" s="150">
        <f t="shared" si="67"/>
        <v>65</v>
      </c>
      <c r="Q168" s="147">
        <f t="shared" si="64"/>
        <v>1.6556291390728478E-2</v>
      </c>
      <c r="R168" s="95">
        <f>N168/N$154</f>
        <v>0.34521235187267535</v>
      </c>
      <c r="S168" s="96">
        <f>O168/O$154</f>
        <v>0.35217079296734838</v>
      </c>
      <c r="U168" s="88"/>
      <c r="V168" s="89"/>
      <c r="W168" s="89"/>
    </row>
    <row r="169" spans="1:23" ht="12.95" customHeight="1">
      <c r="A169" s="202" t="s">
        <v>167</v>
      </c>
      <c r="B169" s="151">
        <f>'[1]CODE MAY-10'!C121</f>
        <v>60</v>
      </c>
      <c r="C169" s="81">
        <f>'[2]MAY-09'!B169</f>
        <v>58</v>
      </c>
      <c r="D169" s="144">
        <f t="shared" si="60"/>
        <v>2</v>
      </c>
      <c r="E169" s="140">
        <f t="shared" si="61"/>
        <v>3.4482758620689655E-2</v>
      </c>
      <c r="F169" s="203">
        <f t="shared" ref="F169:G182" si="75">B169/B$168</f>
        <v>7.6238881829733166E-2</v>
      </c>
      <c r="G169" s="204">
        <f t="shared" si="75"/>
        <v>7.0388349514563103E-2</v>
      </c>
      <c r="H169" s="86">
        <f>'[3]APRIL-10'!H169+B169</f>
        <v>951</v>
      </c>
      <c r="I169" s="87">
        <f>'[3]APRIL-10'!I169+C169</f>
        <v>929</v>
      </c>
      <c r="J169" s="143">
        <f t="shared" si="62"/>
        <v>22</v>
      </c>
      <c r="K169" s="140">
        <f t="shared" si="63"/>
        <v>2.3681377825618945E-2</v>
      </c>
      <c r="L169" s="203">
        <f t="shared" ref="L169:M182" si="76">H169/H$168</f>
        <v>8.4025446191906702E-2</v>
      </c>
      <c r="M169" s="204">
        <f t="shared" si="76"/>
        <v>8.2161492880516496E-2</v>
      </c>
      <c r="N169" s="86">
        <f>'[3]APRIL-10'!N169+B169</f>
        <v>323</v>
      </c>
      <c r="O169" s="87">
        <f>'[3]APRIL-10'!O169+C169</f>
        <v>296</v>
      </c>
      <c r="P169" s="144">
        <f t="shared" si="67"/>
        <v>27</v>
      </c>
      <c r="Q169" s="140">
        <f t="shared" si="64"/>
        <v>9.1216216216216214E-2</v>
      </c>
      <c r="R169" s="141">
        <f t="shared" ref="R169:S182" si="77">N169/N$168</f>
        <v>8.0932097218742172E-2</v>
      </c>
      <c r="S169" s="142">
        <f t="shared" si="77"/>
        <v>7.539480387162506E-2</v>
      </c>
      <c r="V169" s="44"/>
      <c r="W169" s="44"/>
    </row>
    <row r="170" spans="1:23" ht="12.95" customHeight="1">
      <c r="A170" s="202" t="s">
        <v>168</v>
      </c>
      <c r="B170" s="151">
        <f>'[1]CODE MAY-10'!C122</f>
        <v>83</v>
      </c>
      <c r="C170" s="81">
        <f>'[2]MAY-09'!B170</f>
        <v>115</v>
      </c>
      <c r="D170" s="144">
        <f t="shared" si="60"/>
        <v>-32</v>
      </c>
      <c r="E170" s="140">
        <f t="shared" si="61"/>
        <v>-0.27826086956521739</v>
      </c>
      <c r="F170" s="203">
        <f t="shared" si="75"/>
        <v>0.10546378653113088</v>
      </c>
      <c r="G170" s="204">
        <f t="shared" si="75"/>
        <v>0.1395631067961165</v>
      </c>
      <c r="H170" s="86">
        <f>'[3]APRIL-10'!H170+B170</f>
        <v>1074</v>
      </c>
      <c r="I170" s="87">
        <f>'[3]APRIL-10'!I170+C170</f>
        <v>1373</v>
      </c>
      <c r="J170" s="143">
        <f t="shared" si="62"/>
        <v>-299</v>
      </c>
      <c r="K170" s="140">
        <f t="shared" si="63"/>
        <v>-0.2177713037144938</v>
      </c>
      <c r="L170" s="203">
        <f t="shared" si="76"/>
        <v>9.489309065205867E-2</v>
      </c>
      <c r="M170" s="204">
        <f t="shared" si="76"/>
        <v>0.12142920314849208</v>
      </c>
      <c r="N170" s="86">
        <f>'[3]APRIL-10'!N170+B170</f>
        <v>426</v>
      </c>
      <c r="O170" s="87">
        <f>'[3]APRIL-10'!O170+C170</f>
        <v>526</v>
      </c>
      <c r="P170" s="144">
        <f t="shared" si="67"/>
        <v>-100</v>
      </c>
      <c r="Q170" s="140">
        <f t="shared" si="64"/>
        <v>-0.19011406844106463</v>
      </c>
      <c r="R170" s="141">
        <f t="shared" si="77"/>
        <v>0.10674016537208719</v>
      </c>
      <c r="S170" s="142">
        <f t="shared" si="77"/>
        <v>0.13397860417727966</v>
      </c>
      <c r="V170" s="44"/>
      <c r="W170" s="44"/>
    </row>
    <row r="171" spans="1:23" ht="12.95" customHeight="1">
      <c r="A171" s="202" t="s">
        <v>169</v>
      </c>
      <c r="B171" s="151">
        <f>'[1]CODE MAY-10'!C123</f>
        <v>18</v>
      </c>
      <c r="C171" s="81">
        <f>'[2]MAY-09'!B171</f>
        <v>18</v>
      </c>
      <c r="D171" s="144">
        <f t="shared" si="60"/>
        <v>0</v>
      </c>
      <c r="E171" s="140">
        <f t="shared" si="61"/>
        <v>0</v>
      </c>
      <c r="F171" s="203">
        <f t="shared" si="75"/>
        <v>2.2871664548919948E-2</v>
      </c>
      <c r="G171" s="204">
        <f t="shared" si="75"/>
        <v>2.1844660194174758E-2</v>
      </c>
      <c r="H171" s="86">
        <f>'[3]APRIL-10'!H171+B171</f>
        <v>143</v>
      </c>
      <c r="I171" s="87">
        <f>'[3]APRIL-10'!I171+C171</f>
        <v>109</v>
      </c>
      <c r="J171" s="143">
        <f t="shared" si="62"/>
        <v>34</v>
      </c>
      <c r="K171" s="140">
        <f t="shared" si="63"/>
        <v>0.31192660550458717</v>
      </c>
      <c r="L171" s="203">
        <f t="shared" si="76"/>
        <v>1.2634741120339283E-2</v>
      </c>
      <c r="M171" s="204">
        <f t="shared" si="76"/>
        <v>9.640045989210224E-3</v>
      </c>
      <c r="N171" s="86">
        <f>'[3]APRIL-10'!N171+B171</f>
        <v>60</v>
      </c>
      <c r="O171" s="87">
        <f>'[3]APRIL-10'!O171+C171</f>
        <v>45</v>
      </c>
      <c r="P171" s="144">
        <f t="shared" si="67"/>
        <v>15</v>
      </c>
      <c r="Q171" s="140">
        <f t="shared" si="64"/>
        <v>0.33333333333333331</v>
      </c>
      <c r="R171" s="141">
        <f t="shared" si="77"/>
        <v>1.5033826108744675E-2</v>
      </c>
      <c r="S171" s="142">
        <f t="shared" si="77"/>
        <v>1.1462047885888945E-2</v>
      </c>
      <c r="V171" s="44"/>
      <c r="W171" s="44"/>
    </row>
    <row r="172" spans="1:23" ht="12.95" customHeight="1">
      <c r="A172" s="202" t="s">
        <v>170</v>
      </c>
      <c r="B172" s="151">
        <f>'[1]CODE MAY-10'!C124</f>
        <v>108</v>
      </c>
      <c r="C172" s="81">
        <f>'[2]MAY-09'!B172</f>
        <v>74</v>
      </c>
      <c r="D172" s="144">
        <f t="shared" si="60"/>
        <v>34</v>
      </c>
      <c r="E172" s="140">
        <f t="shared" si="61"/>
        <v>0.45945945945945948</v>
      </c>
      <c r="F172" s="203">
        <f t="shared" si="75"/>
        <v>0.13722998729351971</v>
      </c>
      <c r="G172" s="204">
        <f t="shared" si="75"/>
        <v>8.9805825242718448E-2</v>
      </c>
      <c r="H172" s="86">
        <f>'[3]APRIL-10'!H172+B172</f>
        <v>1137</v>
      </c>
      <c r="I172" s="87">
        <f>'[3]APRIL-10'!I172+C172</f>
        <v>1326</v>
      </c>
      <c r="J172" s="143">
        <f t="shared" si="62"/>
        <v>-189</v>
      </c>
      <c r="K172" s="140">
        <f t="shared" si="63"/>
        <v>-0.1425339366515837</v>
      </c>
      <c r="L172" s="203">
        <f t="shared" si="76"/>
        <v>0.1004594451316487</v>
      </c>
      <c r="M172" s="204">
        <f t="shared" si="76"/>
        <v>0.11727248607057575</v>
      </c>
      <c r="N172" s="86">
        <f>'[3]APRIL-10'!N172+B172</f>
        <v>432</v>
      </c>
      <c r="O172" s="87">
        <f>'[3]APRIL-10'!O172+C172</f>
        <v>511</v>
      </c>
      <c r="P172" s="144">
        <f t="shared" si="67"/>
        <v>-79</v>
      </c>
      <c r="Q172" s="140">
        <f t="shared" si="64"/>
        <v>-0.15459882583170254</v>
      </c>
      <c r="R172" s="141">
        <f t="shared" si="77"/>
        <v>0.10824354798296167</v>
      </c>
      <c r="S172" s="142">
        <f t="shared" si="77"/>
        <v>0.13015792154865002</v>
      </c>
      <c r="V172" s="44"/>
      <c r="W172" s="44"/>
    </row>
    <row r="173" spans="1:23" ht="12.95" customHeight="1">
      <c r="A173" s="202" t="s">
        <v>171</v>
      </c>
      <c r="B173" s="151">
        <f>'[1]CODE MAY-10'!C125</f>
        <v>9</v>
      </c>
      <c r="C173" s="81">
        <f>'[2]MAY-09'!B173</f>
        <v>10</v>
      </c>
      <c r="D173" s="144">
        <f t="shared" si="60"/>
        <v>-1</v>
      </c>
      <c r="E173" s="140">
        <f t="shared" si="61"/>
        <v>-0.1</v>
      </c>
      <c r="F173" s="203">
        <f t="shared" si="75"/>
        <v>1.1435832274459974E-2</v>
      </c>
      <c r="G173" s="204">
        <f t="shared" si="75"/>
        <v>1.2135922330097087E-2</v>
      </c>
      <c r="H173" s="86">
        <f>'[3]APRIL-10'!H173+B173</f>
        <v>381</v>
      </c>
      <c r="I173" s="87">
        <f>'[3]APRIL-10'!I173+C173</f>
        <v>353</v>
      </c>
      <c r="J173" s="143">
        <f t="shared" si="62"/>
        <v>28</v>
      </c>
      <c r="K173" s="140">
        <f t="shared" si="63"/>
        <v>7.9320113314447591E-2</v>
      </c>
      <c r="L173" s="203">
        <f t="shared" si="76"/>
        <v>3.3663191376568299E-2</v>
      </c>
      <c r="M173" s="204">
        <f t="shared" si="76"/>
        <v>3.1219598478818431E-2</v>
      </c>
      <c r="N173" s="86">
        <f>'[3]APRIL-10'!N173+B173</f>
        <v>92</v>
      </c>
      <c r="O173" s="87">
        <f>'[3]APRIL-10'!O173+C173</f>
        <v>71</v>
      </c>
      <c r="P173" s="144">
        <f t="shared" si="67"/>
        <v>21</v>
      </c>
      <c r="Q173" s="140">
        <f t="shared" si="64"/>
        <v>0.29577464788732394</v>
      </c>
      <c r="R173" s="141">
        <f t="shared" si="77"/>
        <v>2.3051866700075169E-2</v>
      </c>
      <c r="S173" s="142">
        <f t="shared" si="77"/>
        <v>1.8084564442180335E-2</v>
      </c>
      <c r="V173" s="44"/>
      <c r="W173" s="44"/>
    </row>
    <row r="174" spans="1:23" ht="12.95" customHeight="1">
      <c r="A174" s="202" t="s">
        <v>172</v>
      </c>
      <c r="B174" s="151">
        <f>'[1]CODE MAY-10'!C126</f>
        <v>19</v>
      </c>
      <c r="C174" s="81">
        <f>'[2]MAY-09'!B174</f>
        <v>11</v>
      </c>
      <c r="D174" s="144">
        <f t="shared" si="60"/>
        <v>8</v>
      </c>
      <c r="E174" s="140">
        <f t="shared" si="61"/>
        <v>0.72727272727272729</v>
      </c>
      <c r="F174" s="203">
        <f t="shared" si="75"/>
        <v>2.4142312579415501E-2</v>
      </c>
      <c r="G174" s="204">
        <f t="shared" si="75"/>
        <v>1.3349514563106795E-2</v>
      </c>
      <c r="H174" s="86">
        <f>'[3]APRIL-10'!H174+B174</f>
        <v>73</v>
      </c>
      <c r="I174" s="87">
        <f>'[3]APRIL-10'!I174+C174</f>
        <v>73</v>
      </c>
      <c r="J174" s="143">
        <f t="shared" si="62"/>
        <v>0</v>
      </c>
      <c r="K174" s="140">
        <f t="shared" si="63"/>
        <v>0</v>
      </c>
      <c r="L174" s="203">
        <f t="shared" si="76"/>
        <v>6.4499028096836894E-3</v>
      </c>
      <c r="M174" s="204">
        <f t="shared" si="76"/>
        <v>6.4561775891040949E-3</v>
      </c>
      <c r="N174" s="86">
        <f>'[3]APRIL-10'!N174+B174</f>
        <v>38</v>
      </c>
      <c r="O174" s="87">
        <f>'[3]APRIL-10'!O174+C174</f>
        <v>32</v>
      </c>
      <c r="P174" s="144">
        <f t="shared" si="67"/>
        <v>6</v>
      </c>
      <c r="Q174" s="140">
        <f t="shared" si="64"/>
        <v>0.1875</v>
      </c>
      <c r="R174" s="141">
        <f t="shared" si="77"/>
        <v>9.5214232022049605E-3</v>
      </c>
      <c r="S174" s="142">
        <f t="shared" si="77"/>
        <v>8.1507896077432501E-3</v>
      </c>
      <c r="V174" s="44"/>
      <c r="W174" s="44"/>
    </row>
    <row r="175" spans="1:23" ht="12.95" customHeight="1">
      <c r="A175" s="202" t="s">
        <v>173</v>
      </c>
      <c r="B175" s="151">
        <f>'[1]CODE MAY-10'!C127</f>
        <v>25</v>
      </c>
      <c r="C175" s="81">
        <f>'[2]MAY-09'!B175</f>
        <v>18</v>
      </c>
      <c r="D175" s="144">
        <f t="shared" si="60"/>
        <v>7</v>
      </c>
      <c r="E175" s="140">
        <f t="shared" si="61"/>
        <v>0.3888888888888889</v>
      </c>
      <c r="F175" s="203">
        <f t="shared" si="75"/>
        <v>3.176620076238882E-2</v>
      </c>
      <c r="G175" s="204">
        <f t="shared" si="75"/>
        <v>2.1844660194174758E-2</v>
      </c>
      <c r="H175" s="86">
        <f>'[3]APRIL-10'!H175+B175</f>
        <v>230</v>
      </c>
      <c r="I175" s="87">
        <f>'[3]APRIL-10'!I175+C175</f>
        <v>179</v>
      </c>
      <c r="J175" s="143">
        <f t="shared" si="62"/>
        <v>51</v>
      </c>
      <c r="K175" s="140">
        <f t="shared" si="63"/>
        <v>0.28491620111731841</v>
      </c>
      <c r="L175" s="203">
        <f t="shared" si="76"/>
        <v>2.0321611592154089E-2</v>
      </c>
      <c r="M175" s="204">
        <f t="shared" si="76"/>
        <v>1.5830901211638809E-2</v>
      </c>
      <c r="N175" s="86">
        <f>'[3]APRIL-10'!N175+B175</f>
        <v>102</v>
      </c>
      <c r="O175" s="87">
        <f>'[3]APRIL-10'!O175+C175</f>
        <v>78</v>
      </c>
      <c r="P175" s="144">
        <f t="shared" si="67"/>
        <v>24</v>
      </c>
      <c r="Q175" s="140">
        <f t="shared" si="64"/>
        <v>0.30769230769230771</v>
      </c>
      <c r="R175" s="141">
        <f t="shared" si="77"/>
        <v>2.555750438486595E-2</v>
      </c>
      <c r="S175" s="142">
        <f t="shared" si="77"/>
        <v>1.9867549668874173E-2</v>
      </c>
      <c r="V175" s="44"/>
      <c r="W175" s="44"/>
    </row>
    <row r="176" spans="1:23" ht="12.95" customHeight="1">
      <c r="A176" s="202" t="s">
        <v>174</v>
      </c>
      <c r="B176" s="151">
        <f>'[1]CODE MAY-10'!C128</f>
        <v>5</v>
      </c>
      <c r="C176" s="81">
        <f>'[2]MAY-09'!B176</f>
        <v>4</v>
      </c>
      <c r="D176" s="144">
        <f t="shared" si="60"/>
        <v>1</v>
      </c>
      <c r="E176" s="140">
        <f t="shared" si="61"/>
        <v>0.25</v>
      </c>
      <c r="F176" s="203">
        <f t="shared" si="75"/>
        <v>6.3532401524777635E-3</v>
      </c>
      <c r="G176" s="204">
        <f t="shared" si="75"/>
        <v>4.8543689320388345E-3</v>
      </c>
      <c r="H176" s="86">
        <f>'[3]APRIL-10'!H176+B176</f>
        <v>79</v>
      </c>
      <c r="I176" s="87">
        <f>'[3]APRIL-10'!I176+C176</f>
        <v>69</v>
      </c>
      <c r="J176" s="143">
        <f t="shared" si="62"/>
        <v>10</v>
      </c>
      <c r="K176" s="140">
        <f t="shared" si="63"/>
        <v>0.14492753623188406</v>
      </c>
      <c r="L176" s="203">
        <f t="shared" si="76"/>
        <v>6.980031807739883E-3</v>
      </c>
      <c r="M176" s="204">
        <f t="shared" si="76"/>
        <v>6.1024144335367469E-3</v>
      </c>
      <c r="N176" s="86">
        <f>'[3]APRIL-10'!N176+B176</f>
        <v>46</v>
      </c>
      <c r="O176" s="87">
        <f>'[3]APRIL-10'!O176+C176</f>
        <v>39</v>
      </c>
      <c r="P176" s="144">
        <f t="shared" si="67"/>
        <v>7</v>
      </c>
      <c r="Q176" s="140">
        <f t="shared" si="64"/>
        <v>0.17948717948717949</v>
      </c>
      <c r="R176" s="141">
        <f t="shared" si="77"/>
        <v>1.1525933350037584E-2</v>
      </c>
      <c r="S176" s="142">
        <f t="shared" si="77"/>
        <v>9.9337748344370865E-3</v>
      </c>
      <c r="V176" s="44"/>
      <c r="W176" s="44"/>
    </row>
    <row r="177" spans="1:23" ht="12.95" customHeight="1">
      <c r="A177" s="202" t="s">
        <v>175</v>
      </c>
      <c r="B177" s="151">
        <f>'[1]CODE MAY-10'!C129</f>
        <v>42</v>
      </c>
      <c r="C177" s="81">
        <f>'[2]MAY-09'!B177</f>
        <v>106</v>
      </c>
      <c r="D177" s="144">
        <f t="shared" si="60"/>
        <v>-64</v>
      </c>
      <c r="E177" s="140">
        <f t="shared" si="61"/>
        <v>-0.60377358490566035</v>
      </c>
      <c r="F177" s="203">
        <f t="shared" si="75"/>
        <v>5.3367217280813214E-2</v>
      </c>
      <c r="G177" s="204">
        <f t="shared" si="75"/>
        <v>0.12864077669902912</v>
      </c>
      <c r="H177" s="86">
        <f>'[3]APRIL-10'!H177+B177</f>
        <v>634</v>
      </c>
      <c r="I177" s="87">
        <f>'[3]APRIL-10'!I177+C177</f>
        <v>694</v>
      </c>
      <c r="J177" s="143">
        <f t="shared" si="62"/>
        <v>-60</v>
      </c>
      <c r="K177" s="140">
        <f t="shared" si="63"/>
        <v>-8.645533141210375E-2</v>
      </c>
      <c r="L177" s="203">
        <f t="shared" si="76"/>
        <v>5.6016964127937802E-2</v>
      </c>
      <c r="M177" s="204">
        <f t="shared" si="76"/>
        <v>6.1377907490934816E-2</v>
      </c>
      <c r="N177" s="86">
        <f>'[3]APRIL-10'!N177+B177</f>
        <v>175</v>
      </c>
      <c r="O177" s="87">
        <f>'[3]APRIL-10'!O177+C177</f>
        <v>189</v>
      </c>
      <c r="P177" s="144">
        <f t="shared" si="67"/>
        <v>-14</v>
      </c>
      <c r="Q177" s="140">
        <f t="shared" si="64"/>
        <v>-7.407407407407407E-2</v>
      </c>
      <c r="R177" s="141">
        <f t="shared" si="77"/>
        <v>4.3848659483838634E-2</v>
      </c>
      <c r="S177" s="142">
        <f t="shared" si="77"/>
        <v>4.8140601120733574E-2</v>
      </c>
      <c r="V177" s="44"/>
      <c r="W177" s="44"/>
    </row>
    <row r="178" spans="1:23" ht="12.95" customHeight="1">
      <c r="A178" s="202" t="s">
        <v>176</v>
      </c>
      <c r="B178" s="151">
        <f>'[1]CODE MAY-10'!C130</f>
        <v>2</v>
      </c>
      <c r="C178" s="81">
        <f>'[2]MAY-09'!B178</f>
        <v>2</v>
      </c>
      <c r="D178" s="144">
        <f t="shared" si="60"/>
        <v>0</v>
      </c>
      <c r="E178" s="140">
        <f t="shared" si="61"/>
        <v>0</v>
      </c>
      <c r="F178" s="203">
        <f t="shared" si="75"/>
        <v>2.5412960609911056E-3</v>
      </c>
      <c r="G178" s="204">
        <f t="shared" si="75"/>
        <v>2.4271844660194173E-3</v>
      </c>
      <c r="H178" s="86">
        <f>'[3]APRIL-10'!H178+B178</f>
        <v>46</v>
      </c>
      <c r="I178" s="87">
        <f>'[3]APRIL-10'!I178+C178</f>
        <v>52</v>
      </c>
      <c r="J178" s="143">
        <f t="shared" si="62"/>
        <v>-6</v>
      </c>
      <c r="K178" s="140">
        <f t="shared" si="63"/>
        <v>-0.11538461538461539</v>
      </c>
      <c r="L178" s="203">
        <f t="shared" si="76"/>
        <v>4.0643223184308186E-3</v>
      </c>
      <c r="M178" s="204">
        <f t="shared" si="76"/>
        <v>4.5989210223755196E-3</v>
      </c>
      <c r="N178" s="86">
        <f>'[3]APRIL-10'!N178+B178</f>
        <v>17</v>
      </c>
      <c r="O178" s="87">
        <f>'[3]APRIL-10'!O178+C178</f>
        <v>9</v>
      </c>
      <c r="P178" s="144">
        <f t="shared" si="67"/>
        <v>8</v>
      </c>
      <c r="Q178" s="140">
        <f t="shared" si="64"/>
        <v>0.88888888888888884</v>
      </c>
      <c r="R178" s="141">
        <f t="shared" si="77"/>
        <v>4.2595840641443247E-3</v>
      </c>
      <c r="S178" s="142">
        <f t="shared" si="77"/>
        <v>2.2924095771777891E-3</v>
      </c>
      <c r="U178" s="190"/>
      <c r="V178" s="191"/>
      <c r="W178" s="191"/>
    </row>
    <row r="179" spans="1:23" ht="12.95" customHeight="1">
      <c r="A179" s="202" t="s">
        <v>177</v>
      </c>
      <c r="B179" s="151">
        <f>'[1]CODE MAY-10'!C131</f>
        <v>32</v>
      </c>
      <c r="C179" s="81">
        <f>'[2]MAY-09'!B179</f>
        <v>10</v>
      </c>
      <c r="D179" s="144">
        <f t="shared" si="60"/>
        <v>22</v>
      </c>
      <c r="E179" s="140">
        <f t="shared" si="61"/>
        <v>2.2000000000000002</v>
      </c>
      <c r="F179" s="203">
        <f t="shared" si="75"/>
        <v>4.0660736975857689E-2</v>
      </c>
      <c r="G179" s="204">
        <f t="shared" si="75"/>
        <v>1.2135922330097087E-2</v>
      </c>
      <c r="H179" s="86">
        <f>'[3]APRIL-10'!H179+B179</f>
        <v>346</v>
      </c>
      <c r="I179" s="87">
        <f>'[3]APRIL-10'!I179+C179</f>
        <v>317</v>
      </c>
      <c r="J179" s="143">
        <f t="shared" si="62"/>
        <v>29</v>
      </c>
      <c r="K179" s="140">
        <f t="shared" si="63"/>
        <v>9.1482649842271294E-2</v>
      </c>
      <c r="L179" s="203">
        <f t="shared" si="76"/>
        <v>3.0570772221240501E-2</v>
      </c>
      <c r="M179" s="204">
        <f t="shared" si="76"/>
        <v>2.8035730078712302E-2</v>
      </c>
      <c r="N179" s="86">
        <f>'[3]APRIL-10'!N179+B179</f>
        <v>199</v>
      </c>
      <c r="O179" s="87">
        <f>'[3]APRIL-10'!O179+C179</f>
        <v>163</v>
      </c>
      <c r="P179" s="144">
        <f t="shared" si="67"/>
        <v>36</v>
      </c>
      <c r="Q179" s="140">
        <f t="shared" si="64"/>
        <v>0.22085889570552147</v>
      </c>
      <c r="R179" s="141">
        <f t="shared" si="77"/>
        <v>4.9862189927336507E-2</v>
      </c>
      <c r="S179" s="142">
        <f t="shared" si="77"/>
        <v>4.1518084564442177E-2</v>
      </c>
      <c r="V179" s="44"/>
      <c r="W179" s="44"/>
    </row>
    <row r="180" spans="1:23" ht="12.75" customHeight="1">
      <c r="A180" s="202" t="s">
        <v>178</v>
      </c>
      <c r="B180" s="151">
        <f>'[1]CODE MAY-10'!C132</f>
        <v>44</v>
      </c>
      <c r="C180" s="81">
        <f>'[2]MAY-09'!B180</f>
        <v>82</v>
      </c>
      <c r="D180" s="144">
        <f t="shared" si="60"/>
        <v>-38</v>
      </c>
      <c r="E180" s="140">
        <f t="shared" si="61"/>
        <v>-0.46341463414634149</v>
      </c>
      <c r="F180" s="203">
        <f t="shared" si="75"/>
        <v>5.5908513341804321E-2</v>
      </c>
      <c r="G180" s="204">
        <f t="shared" si="75"/>
        <v>9.9514563106796114E-2</v>
      </c>
      <c r="H180" s="86">
        <f>'[3]APRIL-10'!H180+B180</f>
        <v>447</v>
      </c>
      <c r="I180" s="87">
        <f>'[3]APRIL-10'!I180+C180</f>
        <v>531</v>
      </c>
      <c r="J180" s="143">
        <f t="shared" si="62"/>
        <v>-84</v>
      </c>
      <c r="K180" s="140">
        <f t="shared" si="63"/>
        <v>-0.15819209039548024</v>
      </c>
      <c r="L180" s="203">
        <f t="shared" si="76"/>
        <v>3.9494610355186428E-2</v>
      </c>
      <c r="M180" s="204">
        <f t="shared" si="76"/>
        <v>4.69620589015654E-2</v>
      </c>
      <c r="N180" s="86">
        <f>'[3]APRIL-10'!N180+B180</f>
        <v>106</v>
      </c>
      <c r="O180" s="87">
        <f>'[3]APRIL-10'!O180+C180</f>
        <v>126</v>
      </c>
      <c r="P180" s="144">
        <f t="shared" si="67"/>
        <v>-20</v>
      </c>
      <c r="Q180" s="140">
        <f t="shared" si="64"/>
        <v>-0.15873015873015872</v>
      </c>
      <c r="R180" s="141">
        <f t="shared" si="77"/>
        <v>2.6559759458782261E-2</v>
      </c>
      <c r="S180" s="142">
        <f t="shared" si="77"/>
        <v>3.2093734080489045E-2</v>
      </c>
      <c r="V180" s="44"/>
      <c r="W180" s="44"/>
    </row>
    <row r="181" spans="1:23" ht="12.95" customHeight="1">
      <c r="A181" s="202" t="s">
        <v>179</v>
      </c>
      <c r="B181" s="151">
        <f>'[1]CODE MAY-10'!C133</f>
        <v>1</v>
      </c>
      <c r="C181" s="81">
        <f>'[2]MAY-09'!B181</f>
        <v>1</v>
      </c>
      <c r="D181" s="144">
        <f t="shared" si="60"/>
        <v>0</v>
      </c>
      <c r="E181" s="140">
        <f t="shared" si="61"/>
        <v>0</v>
      </c>
      <c r="F181" s="203">
        <f t="shared" si="75"/>
        <v>1.2706480304955528E-3</v>
      </c>
      <c r="G181" s="204">
        <f t="shared" si="75"/>
        <v>1.2135922330097086E-3</v>
      </c>
      <c r="H181" s="86">
        <f>'[3]APRIL-10'!H181+B181</f>
        <v>64</v>
      </c>
      <c r="I181" s="87">
        <f>'[3]APRIL-10'!I181+C181</f>
        <v>68</v>
      </c>
      <c r="J181" s="143">
        <f t="shared" si="62"/>
        <v>-4</v>
      </c>
      <c r="K181" s="140">
        <f t="shared" si="63"/>
        <v>-5.8823529411764705E-2</v>
      </c>
      <c r="L181" s="203">
        <f t="shared" si="76"/>
        <v>5.6547093125993994E-3</v>
      </c>
      <c r="M181" s="204">
        <f t="shared" si="76"/>
        <v>6.0139736446449101E-3</v>
      </c>
      <c r="N181" s="86">
        <f>'[3]APRIL-10'!N181+B181</f>
        <v>6</v>
      </c>
      <c r="O181" s="87">
        <f>'[3]APRIL-10'!O181+C181</f>
        <v>14</v>
      </c>
      <c r="P181" s="144">
        <f t="shared" si="67"/>
        <v>-8</v>
      </c>
      <c r="Q181" s="140">
        <f t="shared" si="64"/>
        <v>-0.5714285714285714</v>
      </c>
      <c r="R181" s="141">
        <f t="shared" si="77"/>
        <v>1.5033826108744675E-3</v>
      </c>
      <c r="S181" s="142">
        <f t="shared" si="77"/>
        <v>3.5659704533876719E-3</v>
      </c>
      <c r="V181" s="44"/>
      <c r="W181" s="44"/>
    </row>
    <row r="182" spans="1:23" s="190" customFormat="1" ht="12.95" customHeight="1">
      <c r="A182" s="193" t="s">
        <v>180</v>
      </c>
      <c r="B182" s="194">
        <f>SUM(B183:B186)</f>
        <v>57</v>
      </c>
      <c r="C182" s="195">
        <f>SUM(C183:C186)</f>
        <v>46</v>
      </c>
      <c r="D182" s="150">
        <f t="shared" si="60"/>
        <v>11</v>
      </c>
      <c r="E182" s="147">
        <f t="shared" si="61"/>
        <v>0.2391304347826087</v>
      </c>
      <c r="F182" s="196">
        <f t="shared" si="75"/>
        <v>7.2426937738246502E-2</v>
      </c>
      <c r="G182" s="197">
        <f t="shared" si="75"/>
        <v>5.5825242718446605E-2</v>
      </c>
      <c r="H182" s="198">
        <f>SUM(H183:H186)</f>
        <v>1326</v>
      </c>
      <c r="I182" s="199">
        <f>SUM(I183:I186)</f>
        <v>903</v>
      </c>
      <c r="J182" s="92">
        <f t="shared" si="62"/>
        <v>423</v>
      </c>
      <c r="K182" s="147">
        <f t="shared" si="63"/>
        <v>0.46843853820598008</v>
      </c>
      <c r="L182" s="196">
        <f t="shared" si="76"/>
        <v>0.1171585085704188</v>
      </c>
      <c r="M182" s="197">
        <f t="shared" si="76"/>
        <v>7.9862032369328734E-2</v>
      </c>
      <c r="N182" s="198">
        <f>SUM(N183:N186)</f>
        <v>387</v>
      </c>
      <c r="O182" s="200">
        <f>SUM(O183:O186)</f>
        <v>260</v>
      </c>
      <c r="P182" s="150">
        <f t="shared" si="67"/>
        <v>127</v>
      </c>
      <c r="Q182" s="147">
        <f t="shared" si="64"/>
        <v>0.48846153846153845</v>
      </c>
      <c r="R182" s="196">
        <f t="shared" si="77"/>
        <v>9.6968178401403163E-2</v>
      </c>
      <c r="S182" s="197">
        <f t="shared" si="77"/>
        <v>6.6225165562913912E-2</v>
      </c>
      <c r="U182" s="88"/>
      <c r="V182" s="89"/>
      <c r="W182" s="89"/>
    </row>
    <row r="183" spans="1:23" ht="12.95" customHeight="1">
      <c r="A183" s="139" t="s">
        <v>181</v>
      </c>
      <c r="B183" s="151">
        <f>'[1]CODE MAY-10'!C134</f>
        <v>10</v>
      </c>
      <c r="C183" s="81">
        <f>'[2]MAY-09'!B183</f>
        <v>16</v>
      </c>
      <c r="D183" s="144">
        <f t="shared" si="60"/>
        <v>-6</v>
      </c>
      <c r="E183" s="140">
        <f t="shared" si="61"/>
        <v>-0.375</v>
      </c>
      <c r="F183" s="141">
        <f t="shared" ref="F183:G186" si="78">B183/B$182</f>
        <v>0.17543859649122806</v>
      </c>
      <c r="G183" s="142">
        <f t="shared" si="78"/>
        <v>0.34782608695652173</v>
      </c>
      <c r="H183" s="86">
        <f>'[3]APRIL-10'!H183+B183</f>
        <v>486</v>
      </c>
      <c r="I183" s="87">
        <f>'[3]APRIL-10'!I183+C183</f>
        <v>489</v>
      </c>
      <c r="J183" s="143">
        <f t="shared" si="62"/>
        <v>-3</v>
      </c>
      <c r="K183" s="140">
        <f t="shared" si="63"/>
        <v>-6.1349693251533744E-3</v>
      </c>
      <c r="L183" s="141">
        <f t="shared" ref="L183:M186" si="79">H183/H$182</f>
        <v>0.36651583710407237</v>
      </c>
      <c r="M183" s="142">
        <f t="shared" si="79"/>
        <v>0.5415282392026578</v>
      </c>
      <c r="N183" s="86">
        <f>'[3]APRIL-10'!N183+B183</f>
        <v>80</v>
      </c>
      <c r="O183" s="87">
        <f>'[3]APRIL-10'!O183+C183</f>
        <v>110</v>
      </c>
      <c r="P183" s="144">
        <f t="shared" si="67"/>
        <v>-30</v>
      </c>
      <c r="Q183" s="140">
        <f t="shared" si="64"/>
        <v>-0.27272727272727271</v>
      </c>
      <c r="R183" s="141">
        <f t="shared" ref="R183:S186" si="80">N183/N$182</f>
        <v>0.20671834625322996</v>
      </c>
      <c r="S183" s="142">
        <f t="shared" si="80"/>
        <v>0.42307692307692307</v>
      </c>
      <c r="V183" s="44"/>
      <c r="W183" s="44"/>
    </row>
    <row r="184" spans="1:23" ht="12.95" customHeight="1">
      <c r="A184" s="139" t="s">
        <v>182</v>
      </c>
      <c r="B184" s="151">
        <f>'[1]CODE MAY-10'!C135</f>
        <v>0</v>
      </c>
      <c r="C184" s="81">
        <f>'[2]MAY-09'!B184</f>
        <v>0</v>
      </c>
      <c r="D184" s="144">
        <f t="shared" si="60"/>
        <v>0</v>
      </c>
      <c r="E184" s="140" t="str">
        <f t="shared" si="61"/>
        <v>-</v>
      </c>
      <c r="F184" s="141">
        <f t="shared" si="78"/>
        <v>0</v>
      </c>
      <c r="G184" s="142">
        <f t="shared" si="78"/>
        <v>0</v>
      </c>
      <c r="H184" s="86">
        <f>'[3]APRIL-10'!H184+B184</f>
        <v>15</v>
      </c>
      <c r="I184" s="87">
        <f>'[3]APRIL-10'!I184+C184</f>
        <v>26</v>
      </c>
      <c r="J184" s="143">
        <f t="shared" si="62"/>
        <v>-11</v>
      </c>
      <c r="K184" s="140">
        <f t="shared" si="63"/>
        <v>-0.42307692307692307</v>
      </c>
      <c r="L184" s="141">
        <f t="shared" si="79"/>
        <v>1.1312217194570135E-2</v>
      </c>
      <c r="M184" s="142">
        <f t="shared" si="79"/>
        <v>2.8792912513842746E-2</v>
      </c>
      <c r="N184" s="86">
        <f>'[3]APRIL-10'!N184+B184</f>
        <v>4</v>
      </c>
      <c r="O184" s="87">
        <f>'[3]APRIL-10'!O184+C184</f>
        <v>7</v>
      </c>
      <c r="P184" s="144">
        <f t="shared" si="67"/>
        <v>-3</v>
      </c>
      <c r="Q184" s="140">
        <f t="shared" si="64"/>
        <v>-0.42857142857142855</v>
      </c>
      <c r="R184" s="141">
        <f t="shared" si="80"/>
        <v>1.0335917312661499E-2</v>
      </c>
      <c r="S184" s="142">
        <f t="shared" si="80"/>
        <v>2.6923076923076925E-2</v>
      </c>
      <c r="V184" s="44"/>
      <c r="W184" s="44"/>
    </row>
    <row r="185" spans="1:23" ht="12.95" customHeight="1">
      <c r="A185" s="139" t="s">
        <v>183</v>
      </c>
      <c r="B185" s="151">
        <f>'[1]CODE MAY-10'!C136</f>
        <v>12</v>
      </c>
      <c r="C185" s="81">
        <f>'[2]MAY-09'!B185</f>
        <v>13</v>
      </c>
      <c r="D185" s="144">
        <f t="shared" si="60"/>
        <v>-1</v>
      </c>
      <c r="E185" s="140">
        <f t="shared" si="61"/>
        <v>-7.6923076923076927E-2</v>
      </c>
      <c r="F185" s="141">
        <f t="shared" si="78"/>
        <v>0.21052631578947367</v>
      </c>
      <c r="G185" s="142">
        <f t="shared" si="78"/>
        <v>0.28260869565217389</v>
      </c>
      <c r="H185" s="86">
        <f>'[3]APRIL-10'!H185+B185</f>
        <v>225</v>
      </c>
      <c r="I185" s="87">
        <f>'[3]APRIL-10'!I185+C185</f>
        <v>136</v>
      </c>
      <c r="J185" s="143">
        <f t="shared" si="62"/>
        <v>89</v>
      </c>
      <c r="K185" s="140">
        <f t="shared" si="63"/>
        <v>0.65441176470588236</v>
      </c>
      <c r="L185" s="141">
        <f t="shared" si="79"/>
        <v>0.16968325791855204</v>
      </c>
      <c r="M185" s="142">
        <f t="shared" si="79"/>
        <v>0.15060908084163899</v>
      </c>
      <c r="N185" s="86">
        <f>'[3]APRIL-10'!N185+B185</f>
        <v>59</v>
      </c>
      <c r="O185" s="87">
        <f>'[3]APRIL-10'!O185+C185</f>
        <v>33</v>
      </c>
      <c r="P185" s="144">
        <f t="shared" si="67"/>
        <v>26</v>
      </c>
      <c r="Q185" s="140">
        <f t="shared" si="64"/>
        <v>0.78787878787878785</v>
      </c>
      <c r="R185" s="141">
        <f t="shared" si="80"/>
        <v>0.15245478036175711</v>
      </c>
      <c r="S185" s="142">
        <f t="shared" si="80"/>
        <v>0.12692307692307692</v>
      </c>
      <c r="V185" s="44"/>
      <c r="W185" s="44"/>
    </row>
    <row r="186" spans="1:23" ht="12.95" customHeight="1">
      <c r="A186" s="139" t="s">
        <v>184</v>
      </c>
      <c r="B186" s="151">
        <f>'[1]CODE MAY-10'!C137</f>
        <v>35</v>
      </c>
      <c r="C186" s="81">
        <f>'[2]MAY-09'!B186</f>
        <v>17</v>
      </c>
      <c r="D186" s="144">
        <f t="shared" si="60"/>
        <v>18</v>
      </c>
      <c r="E186" s="140">
        <f t="shared" si="61"/>
        <v>1.0588235294117647</v>
      </c>
      <c r="F186" s="141">
        <f t="shared" si="78"/>
        <v>0.61403508771929827</v>
      </c>
      <c r="G186" s="142">
        <f t="shared" si="78"/>
        <v>0.36956521739130432</v>
      </c>
      <c r="H186" s="86">
        <f>'[3]APRIL-10'!H186+B186</f>
        <v>600</v>
      </c>
      <c r="I186" s="87">
        <f>'[3]APRIL-10'!I186+C186</f>
        <v>252</v>
      </c>
      <c r="J186" s="143">
        <f t="shared" si="62"/>
        <v>348</v>
      </c>
      <c r="K186" s="140">
        <f t="shared" si="63"/>
        <v>1.3809523809523809</v>
      </c>
      <c r="L186" s="141">
        <f t="shared" si="79"/>
        <v>0.45248868778280543</v>
      </c>
      <c r="M186" s="142">
        <f t="shared" si="79"/>
        <v>0.27906976744186046</v>
      </c>
      <c r="N186" s="86">
        <f>'[3]APRIL-10'!N186+B186</f>
        <v>244</v>
      </c>
      <c r="O186" s="87">
        <f>'[3]APRIL-10'!O186+C186</f>
        <v>110</v>
      </c>
      <c r="P186" s="144">
        <f t="shared" si="67"/>
        <v>134</v>
      </c>
      <c r="Q186" s="140">
        <f t="shared" si="64"/>
        <v>1.2181818181818183</v>
      </c>
      <c r="R186" s="141">
        <f t="shared" si="80"/>
        <v>0.63049095607235139</v>
      </c>
      <c r="S186" s="142">
        <f t="shared" si="80"/>
        <v>0.42307692307692307</v>
      </c>
      <c r="V186" s="44"/>
      <c r="W186" s="44"/>
    </row>
    <row r="187" spans="1:23" ht="12.95" customHeight="1">
      <c r="A187" s="202" t="s">
        <v>185</v>
      </c>
      <c r="B187" s="151">
        <f>'[1]CODE MAY-10'!C138</f>
        <v>0</v>
      </c>
      <c r="C187" s="81">
        <f>'[2]MAY-09'!B187</f>
        <v>0</v>
      </c>
      <c r="D187" s="144">
        <f t="shared" si="60"/>
        <v>0</v>
      </c>
      <c r="E187" s="140" t="str">
        <f t="shared" si="61"/>
        <v>-</v>
      </c>
      <c r="F187" s="203">
        <f t="shared" ref="F187:G197" si="81">B187/B$168</f>
        <v>0</v>
      </c>
      <c r="G187" s="204">
        <f t="shared" si="81"/>
        <v>0</v>
      </c>
      <c r="H187" s="86">
        <f>'[3]APRIL-10'!H187+B187</f>
        <v>8</v>
      </c>
      <c r="I187" s="87">
        <f>'[3]APRIL-10'!I187+C187</f>
        <v>3</v>
      </c>
      <c r="J187" s="143">
        <f t="shared" si="62"/>
        <v>5</v>
      </c>
      <c r="K187" s="140">
        <f t="shared" si="63"/>
        <v>1.6666666666666667</v>
      </c>
      <c r="L187" s="203">
        <f t="shared" ref="L187:M197" si="82">H187/H$168</f>
        <v>7.0683866407492493E-4</v>
      </c>
      <c r="M187" s="204">
        <f t="shared" si="82"/>
        <v>2.6532236667551072E-4</v>
      </c>
      <c r="N187" s="86">
        <f>'[3]APRIL-10'!N187+B187</f>
        <v>6</v>
      </c>
      <c r="O187" s="87">
        <f>'[3]APRIL-10'!O187+C187</f>
        <v>3</v>
      </c>
      <c r="P187" s="144">
        <f t="shared" si="67"/>
        <v>3</v>
      </c>
      <c r="Q187" s="83">
        <f t="shared" si="64"/>
        <v>1</v>
      </c>
      <c r="R187" s="203">
        <f t="shared" ref="R187:S197" si="83">N187/N$168</f>
        <v>1.5033826108744675E-3</v>
      </c>
      <c r="S187" s="204">
        <f t="shared" si="83"/>
        <v>7.641365257259297E-4</v>
      </c>
      <c r="V187" s="44"/>
      <c r="W187" s="44"/>
    </row>
    <row r="188" spans="1:23" ht="12.95" customHeight="1">
      <c r="A188" s="202" t="s">
        <v>186</v>
      </c>
      <c r="B188" s="151">
        <f>'[1]CODE MAY-10'!C139</f>
        <v>0</v>
      </c>
      <c r="C188" s="81">
        <f>'[2]MAY-09'!B188</f>
        <v>0</v>
      </c>
      <c r="D188" s="144">
        <f t="shared" si="60"/>
        <v>0</v>
      </c>
      <c r="E188" s="140" t="str">
        <f t="shared" si="61"/>
        <v>-</v>
      </c>
      <c r="F188" s="203">
        <f t="shared" si="81"/>
        <v>0</v>
      </c>
      <c r="G188" s="204">
        <f t="shared" si="81"/>
        <v>0</v>
      </c>
      <c r="H188" s="86">
        <f>'[3]APRIL-10'!H188+B188</f>
        <v>36</v>
      </c>
      <c r="I188" s="87">
        <f>'[3]APRIL-10'!I188+C188</f>
        <v>33</v>
      </c>
      <c r="J188" s="143">
        <f t="shared" si="62"/>
        <v>3</v>
      </c>
      <c r="K188" s="140">
        <f t="shared" si="63"/>
        <v>9.0909090909090912E-2</v>
      </c>
      <c r="L188" s="203">
        <f t="shared" si="82"/>
        <v>3.1807739883371621E-3</v>
      </c>
      <c r="M188" s="204">
        <f t="shared" si="82"/>
        <v>2.9185460334306182E-3</v>
      </c>
      <c r="N188" s="86">
        <f>'[3]APRIL-10'!N188+B188</f>
        <v>23</v>
      </c>
      <c r="O188" s="87">
        <f>'[3]APRIL-10'!O188+C188</f>
        <v>22</v>
      </c>
      <c r="P188" s="144">
        <f t="shared" si="67"/>
        <v>1</v>
      </c>
      <c r="Q188" s="140">
        <f t="shared" si="64"/>
        <v>4.5454545454545456E-2</v>
      </c>
      <c r="R188" s="203">
        <f t="shared" si="83"/>
        <v>5.7629666750187922E-3</v>
      </c>
      <c r="S188" s="204">
        <f t="shared" si="83"/>
        <v>5.6036678553234845E-3</v>
      </c>
      <c r="V188" s="44"/>
      <c r="W188" s="44"/>
    </row>
    <row r="189" spans="1:23" ht="12.95" customHeight="1">
      <c r="A189" s="202" t="s">
        <v>187</v>
      </c>
      <c r="B189" s="151">
        <f>'[1]CODE MAY-10'!C140</f>
        <v>5</v>
      </c>
      <c r="C189" s="81">
        <f>'[2]MAY-09'!B189</f>
        <v>0</v>
      </c>
      <c r="D189" s="144">
        <f t="shared" si="60"/>
        <v>5</v>
      </c>
      <c r="E189" s="140" t="str">
        <f t="shared" si="61"/>
        <v>-</v>
      </c>
      <c r="F189" s="203">
        <f t="shared" si="81"/>
        <v>6.3532401524777635E-3</v>
      </c>
      <c r="G189" s="204">
        <f t="shared" si="81"/>
        <v>0</v>
      </c>
      <c r="H189" s="86">
        <f>'[3]APRIL-10'!H189+B189</f>
        <v>83</v>
      </c>
      <c r="I189" s="87">
        <f>'[3]APRIL-10'!I189+C189</f>
        <v>16</v>
      </c>
      <c r="J189" s="143">
        <f t="shared" si="62"/>
        <v>67</v>
      </c>
      <c r="K189" s="140">
        <f t="shared" si="63"/>
        <v>4.1875</v>
      </c>
      <c r="L189" s="203">
        <f t="shared" si="82"/>
        <v>7.3334511397773455E-3</v>
      </c>
      <c r="M189" s="204">
        <f t="shared" si="82"/>
        <v>1.4150526222693907E-3</v>
      </c>
      <c r="N189" s="86">
        <f>'[3]APRIL-10'!N189+B189</f>
        <v>17</v>
      </c>
      <c r="O189" s="87">
        <f>'[3]APRIL-10'!O189+C189</f>
        <v>12</v>
      </c>
      <c r="P189" s="144">
        <f t="shared" si="67"/>
        <v>5</v>
      </c>
      <c r="Q189" s="140">
        <f t="shared" si="64"/>
        <v>0.41666666666666669</v>
      </c>
      <c r="R189" s="203">
        <f t="shared" si="83"/>
        <v>4.2595840641443247E-3</v>
      </c>
      <c r="S189" s="204">
        <f t="shared" si="83"/>
        <v>3.0565461029037188E-3</v>
      </c>
      <c r="V189" s="44"/>
      <c r="W189" s="44"/>
    </row>
    <row r="190" spans="1:23" ht="12.95" customHeight="1">
      <c r="A190" s="202" t="s">
        <v>188</v>
      </c>
      <c r="B190" s="151">
        <f>'[1]CODE MAY-10'!C141</f>
        <v>42</v>
      </c>
      <c r="C190" s="81">
        <f>'[2]MAY-09'!B190</f>
        <v>34</v>
      </c>
      <c r="D190" s="144">
        <f t="shared" si="60"/>
        <v>8</v>
      </c>
      <c r="E190" s="140">
        <f t="shared" si="61"/>
        <v>0.23529411764705882</v>
      </c>
      <c r="F190" s="203">
        <f t="shared" si="81"/>
        <v>5.3367217280813214E-2</v>
      </c>
      <c r="G190" s="204">
        <f t="shared" si="81"/>
        <v>4.12621359223301E-2</v>
      </c>
      <c r="H190" s="86">
        <f>'[3]APRIL-10'!H190+B190</f>
        <v>572</v>
      </c>
      <c r="I190" s="87">
        <f>'[3]APRIL-10'!I190+C190</f>
        <v>597</v>
      </c>
      <c r="J190" s="143">
        <f t="shared" si="62"/>
        <v>-25</v>
      </c>
      <c r="K190" s="140">
        <f t="shared" si="63"/>
        <v>-4.1876046901172533E-2</v>
      </c>
      <c r="L190" s="203">
        <f t="shared" si="82"/>
        <v>5.0538964481357133E-2</v>
      </c>
      <c r="M190" s="204">
        <f t="shared" si="82"/>
        <v>5.2799150968426641E-2</v>
      </c>
      <c r="N190" s="86">
        <f>'[3]APRIL-10'!N190+B190</f>
        <v>195</v>
      </c>
      <c r="O190" s="87">
        <f>'[3]APRIL-10'!O190+C190</f>
        <v>194</v>
      </c>
      <c r="P190" s="144">
        <f t="shared" si="67"/>
        <v>1</v>
      </c>
      <c r="Q190" s="140">
        <f t="shared" si="64"/>
        <v>5.1546391752577319E-3</v>
      </c>
      <c r="R190" s="203">
        <f t="shared" si="83"/>
        <v>4.8859934853420196E-2</v>
      </c>
      <c r="S190" s="204">
        <f t="shared" si="83"/>
        <v>4.9414161996943456E-2</v>
      </c>
      <c r="V190" s="44"/>
      <c r="W190" s="44"/>
    </row>
    <row r="191" spans="1:23" ht="12.95" customHeight="1">
      <c r="A191" s="202" t="s">
        <v>189</v>
      </c>
      <c r="B191" s="151">
        <f>'[1]CODE MAY-10'!C142</f>
        <v>5</v>
      </c>
      <c r="C191" s="81">
        <f>'[2]MAY-09'!B191</f>
        <v>6</v>
      </c>
      <c r="D191" s="144">
        <f t="shared" si="60"/>
        <v>-1</v>
      </c>
      <c r="E191" s="140">
        <f t="shared" si="61"/>
        <v>-0.16666666666666666</v>
      </c>
      <c r="F191" s="203">
        <f t="shared" si="81"/>
        <v>6.3532401524777635E-3</v>
      </c>
      <c r="G191" s="204">
        <f t="shared" si="81"/>
        <v>7.2815533980582527E-3</v>
      </c>
      <c r="H191" s="86">
        <f>'[3]APRIL-10'!H191+B191</f>
        <v>210</v>
      </c>
      <c r="I191" s="87">
        <f>'[3]APRIL-10'!I191+C191</f>
        <v>159</v>
      </c>
      <c r="J191" s="143">
        <f t="shared" si="62"/>
        <v>51</v>
      </c>
      <c r="K191" s="140">
        <f t="shared" si="63"/>
        <v>0.32075471698113206</v>
      </c>
      <c r="L191" s="203">
        <f t="shared" si="82"/>
        <v>1.8554514931966779E-2</v>
      </c>
      <c r="M191" s="204">
        <f t="shared" si="82"/>
        <v>1.4062085433802069E-2</v>
      </c>
      <c r="N191" s="86">
        <f>'[3]APRIL-10'!N191+B191</f>
        <v>54</v>
      </c>
      <c r="O191" s="87">
        <f>'[3]APRIL-10'!O191+C191</f>
        <v>38</v>
      </c>
      <c r="P191" s="144">
        <f t="shared" si="67"/>
        <v>16</v>
      </c>
      <c r="Q191" s="140">
        <f t="shared" si="64"/>
        <v>0.42105263157894735</v>
      </c>
      <c r="R191" s="203">
        <f t="shared" si="83"/>
        <v>1.3530443497870208E-2</v>
      </c>
      <c r="S191" s="204">
        <f t="shared" si="83"/>
        <v>9.6790626591951104E-3</v>
      </c>
      <c r="V191" s="44"/>
      <c r="W191" s="44"/>
    </row>
    <row r="192" spans="1:23" ht="12.95" customHeight="1">
      <c r="A192" s="202" t="s">
        <v>190</v>
      </c>
      <c r="B192" s="151">
        <f>'[1]CODE MAY-10'!C143</f>
        <v>23</v>
      </c>
      <c r="C192" s="81">
        <f>'[2]MAY-09'!B192</f>
        <v>23</v>
      </c>
      <c r="D192" s="144">
        <f t="shared" si="60"/>
        <v>0</v>
      </c>
      <c r="E192" s="140">
        <f t="shared" si="61"/>
        <v>0</v>
      </c>
      <c r="F192" s="203">
        <f t="shared" si="81"/>
        <v>2.9224904701397714E-2</v>
      </c>
      <c r="G192" s="204">
        <f t="shared" si="81"/>
        <v>2.7912621359223302E-2</v>
      </c>
      <c r="H192" s="86">
        <f>'[3]APRIL-10'!H192+B192</f>
        <v>489</v>
      </c>
      <c r="I192" s="87">
        <f>'[3]APRIL-10'!I192+C192</f>
        <v>454</v>
      </c>
      <c r="J192" s="143">
        <f t="shared" si="62"/>
        <v>35</v>
      </c>
      <c r="K192" s="140">
        <f t="shared" si="63"/>
        <v>7.7092511013215861E-2</v>
      </c>
      <c r="L192" s="203">
        <f t="shared" si="82"/>
        <v>4.3205513341579786E-2</v>
      </c>
      <c r="M192" s="204">
        <f t="shared" si="82"/>
        <v>4.0152118156893957E-2</v>
      </c>
      <c r="N192" s="86">
        <f>'[3]APRIL-10'!N192+B192</f>
        <v>141</v>
      </c>
      <c r="O192" s="87">
        <f>'[3]APRIL-10'!O192+C192</f>
        <v>161</v>
      </c>
      <c r="P192" s="144">
        <f t="shared" si="67"/>
        <v>-20</v>
      </c>
      <c r="Q192" s="140">
        <f t="shared" si="64"/>
        <v>-0.12422360248447205</v>
      </c>
      <c r="R192" s="203">
        <f t="shared" si="83"/>
        <v>3.532949135554999E-2</v>
      </c>
      <c r="S192" s="204">
        <f t="shared" si="83"/>
        <v>4.1008660213958228E-2</v>
      </c>
      <c r="U192" s="175"/>
      <c r="V192" s="44"/>
      <c r="W192" s="44"/>
    </row>
    <row r="193" spans="1:23" ht="12.95" customHeight="1">
      <c r="A193" s="202" t="s">
        <v>191</v>
      </c>
      <c r="B193" s="151">
        <f>'[1]CODE MAY-10'!C144</f>
        <v>23</v>
      </c>
      <c r="C193" s="81">
        <f>'[2]MAY-09'!B193</f>
        <v>17</v>
      </c>
      <c r="D193" s="144">
        <f t="shared" si="60"/>
        <v>6</v>
      </c>
      <c r="E193" s="140">
        <f t="shared" si="61"/>
        <v>0.35294117647058826</v>
      </c>
      <c r="F193" s="203">
        <f t="shared" si="81"/>
        <v>2.9224904701397714E-2</v>
      </c>
      <c r="G193" s="204">
        <f t="shared" si="81"/>
        <v>2.063106796116505E-2</v>
      </c>
      <c r="H193" s="86">
        <f>'[3]APRIL-10'!H193+B193</f>
        <v>404</v>
      </c>
      <c r="I193" s="87">
        <f>'[3]APRIL-10'!I193+C193</f>
        <v>326</v>
      </c>
      <c r="J193" s="143">
        <f t="shared" si="62"/>
        <v>78</v>
      </c>
      <c r="K193" s="140">
        <f t="shared" si="63"/>
        <v>0.2392638036809816</v>
      </c>
      <c r="L193" s="203">
        <f t="shared" si="82"/>
        <v>3.5695352535783709E-2</v>
      </c>
      <c r="M193" s="204">
        <f t="shared" si="82"/>
        <v>2.8831697178738833E-2</v>
      </c>
      <c r="N193" s="86">
        <f>'[3]APRIL-10'!N193+B193</f>
        <v>111</v>
      </c>
      <c r="O193" s="87">
        <f>'[3]APRIL-10'!O193+C193</f>
        <v>89</v>
      </c>
      <c r="P193" s="144">
        <f t="shared" si="67"/>
        <v>22</v>
      </c>
      <c r="Q193" s="140">
        <f t="shared" si="64"/>
        <v>0.24719101123595505</v>
      </c>
      <c r="R193" s="203">
        <f t="shared" si="83"/>
        <v>2.781257830117765E-2</v>
      </c>
      <c r="S193" s="204">
        <f t="shared" si="83"/>
        <v>2.2669383596535916E-2</v>
      </c>
      <c r="V193" s="44"/>
      <c r="W193" s="44"/>
    </row>
    <row r="194" spans="1:23" ht="12.95" customHeight="1">
      <c r="A194" s="202" t="s">
        <v>192</v>
      </c>
      <c r="B194" s="151">
        <f>'[1]CODE MAY-10'!C145</f>
        <v>4</v>
      </c>
      <c r="C194" s="81">
        <f>'[2]MAY-09'!B194</f>
        <v>2</v>
      </c>
      <c r="D194" s="144">
        <f t="shared" si="60"/>
        <v>2</v>
      </c>
      <c r="E194" s="140">
        <f t="shared" si="61"/>
        <v>1</v>
      </c>
      <c r="F194" s="203">
        <f t="shared" si="81"/>
        <v>5.0825921219822112E-3</v>
      </c>
      <c r="G194" s="204">
        <f t="shared" si="81"/>
        <v>2.4271844660194173E-3</v>
      </c>
      <c r="H194" s="86">
        <f>'[3]APRIL-10'!H194+B194</f>
        <v>80</v>
      </c>
      <c r="I194" s="87">
        <f>'[3]APRIL-10'!I194+C194</f>
        <v>86</v>
      </c>
      <c r="J194" s="143">
        <f t="shared" si="62"/>
        <v>-6</v>
      </c>
      <c r="K194" s="140">
        <f t="shared" si="63"/>
        <v>-6.9767441860465115E-2</v>
      </c>
      <c r="L194" s="203">
        <f t="shared" si="82"/>
        <v>7.0683866407492491E-3</v>
      </c>
      <c r="M194" s="204">
        <f t="shared" si="82"/>
        <v>7.6059078446979751E-3</v>
      </c>
      <c r="N194" s="86">
        <f>'[3]APRIL-10'!N194+B194</f>
        <v>40</v>
      </c>
      <c r="O194" s="87">
        <f>'[3]APRIL-10'!O194+C194</f>
        <v>29</v>
      </c>
      <c r="P194" s="144">
        <f t="shared" si="67"/>
        <v>11</v>
      </c>
      <c r="Q194" s="140">
        <f t="shared" si="64"/>
        <v>0.37931034482758619</v>
      </c>
      <c r="R194" s="203">
        <f t="shared" si="83"/>
        <v>1.0022550739163118E-2</v>
      </c>
      <c r="S194" s="204">
        <f t="shared" si="83"/>
        <v>7.3866530820173209E-3</v>
      </c>
      <c r="V194" s="44"/>
      <c r="W194" s="44"/>
    </row>
    <row r="195" spans="1:23" ht="12.95" customHeight="1">
      <c r="A195" s="202" t="s">
        <v>193</v>
      </c>
      <c r="B195" s="151">
        <f>'[1]CODE MAY-10'!C146</f>
        <v>46</v>
      </c>
      <c r="C195" s="81">
        <f>'[2]MAY-09'!B195</f>
        <v>26</v>
      </c>
      <c r="D195" s="144">
        <f t="shared" si="60"/>
        <v>20</v>
      </c>
      <c r="E195" s="140">
        <f t="shared" si="61"/>
        <v>0.76923076923076927</v>
      </c>
      <c r="F195" s="203">
        <f t="shared" si="81"/>
        <v>5.8449809402795427E-2</v>
      </c>
      <c r="G195" s="204">
        <f t="shared" si="81"/>
        <v>3.1553398058252427E-2</v>
      </c>
      <c r="H195" s="86">
        <f>'[3]APRIL-10'!H195+B195</f>
        <v>306</v>
      </c>
      <c r="I195" s="87">
        <f>'[3]APRIL-10'!I195+C195</f>
        <v>342</v>
      </c>
      <c r="J195" s="143">
        <f t="shared" si="62"/>
        <v>-36</v>
      </c>
      <c r="K195" s="140">
        <f t="shared" si="63"/>
        <v>-0.10526315789473684</v>
      </c>
      <c r="L195" s="203">
        <f t="shared" si="82"/>
        <v>2.7036578900865877E-2</v>
      </c>
      <c r="M195" s="204">
        <f t="shared" si="82"/>
        <v>3.0246749801008225E-2</v>
      </c>
      <c r="N195" s="86">
        <f>'[3]APRIL-10'!N195+B195</f>
        <v>149</v>
      </c>
      <c r="O195" s="87">
        <f>'[3]APRIL-10'!O195+C195</f>
        <v>146</v>
      </c>
      <c r="P195" s="144">
        <f t="shared" si="67"/>
        <v>3</v>
      </c>
      <c r="Q195" s="83">
        <f t="shared" si="64"/>
        <v>2.0547945205479451E-2</v>
      </c>
      <c r="R195" s="203">
        <f t="shared" si="83"/>
        <v>3.7334001503382612E-2</v>
      </c>
      <c r="S195" s="204">
        <f t="shared" si="83"/>
        <v>3.7187977585328581E-2</v>
      </c>
      <c r="U195" s="25"/>
      <c r="V195" s="90"/>
      <c r="W195" s="90"/>
    </row>
    <row r="196" spans="1:23" ht="12.95" customHeight="1">
      <c r="A196" s="202" t="s">
        <v>194</v>
      </c>
      <c r="B196" s="151">
        <f>'[1]CODE MAY-10'!C147</f>
        <v>2</v>
      </c>
      <c r="C196" s="81">
        <f>'[2]MAY-09'!B196</f>
        <v>0</v>
      </c>
      <c r="D196" s="144">
        <f t="shared" si="60"/>
        <v>2</v>
      </c>
      <c r="E196" s="140" t="str">
        <f t="shared" si="61"/>
        <v>-</v>
      </c>
      <c r="F196" s="203">
        <f t="shared" si="81"/>
        <v>2.5412960609911056E-3</v>
      </c>
      <c r="G196" s="204">
        <f t="shared" si="81"/>
        <v>0</v>
      </c>
      <c r="H196" s="86">
        <f>'[3]APRIL-10'!H196+B196</f>
        <v>53</v>
      </c>
      <c r="I196" s="87">
        <f>'[3]APRIL-10'!I196+C196</f>
        <v>41</v>
      </c>
      <c r="J196" s="143">
        <f t="shared" si="62"/>
        <v>12</v>
      </c>
      <c r="K196" s="140">
        <f t="shared" si="63"/>
        <v>0.29268292682926828</v>
      </c>
      <c r="L196" s="203">
        <f t="shared" si="82"/>
        <v>4.6828061494963774E-3</v>
      </c>
      <c r="M196" s="204">
        <f t="shared" si="82"/>
        <v>3.6260723445653135E-3</v>
      </c>
      <c r="N196" s="86">
        <f>'[3]APRIL-10'!N196+B196</f>
        <v>20</v>
      </c>
      <c r="O196" s="87">
        <f>'[3]APRIL-10'!O196+C196</f>
        <v>15</v>
      </c>
      <c r="P196" s="144">
        <f t="shared" si="67"/>
        <v>5</v>
      </c>
      <c r="Q196" s="140">
        <f t="shared" si="64"/>
        <v>0.33333333333333331</v>
      </c>
      <c r="R196" s="203">
        <f t="shared" si="83"/>
        <v>5.0112753695815589E-3</v>
      </c>
      <c r="S196" s="204">
        <f t="shared" si="83"/>
        <v>3.8206826286296485E-3</v>
      </c>
      <c r="V196" s="44"/>
      <c r="W196" s="44"/>
    </row>
    <row r="197" spans="1:23" ht="12.95" customHeight="1">
      <c r="A197" s="202" t="s">
        <v>137</v>
      </c>
      <c r="B197" s="151">
        <f>'[1]CODE MAY-10'!C148</f>
        <v>132</v>
      </c>
      <c r="C197" s="81">
        <f>'[2]MAY-09'!B197</f>
        <v>161</v>
      </c>
      <c r="D197" s="144">
        <f t="shared" si="60"/>
        <v>-29</v>
      </c>
      <c r="E197" s="140">
        <f t="shared" si="61"/>
        <v>-0.18012422360248448</v>
      </c>
      <c r="F197" s="203">
        <f t="shared" si="81"/>
        <v>0.16772554002541296</v>
      </c>
      <c r="G197" s="204">
        <f t="shared" si="81"/>
        <v>0.1953883495145631</v>
      </c>
      <c r="H197" s="86">
        <f>'[3]APRIL-10'!H197+B197</f>
        <v>2146</v>
      </c>
      <c r="I197" s="87">
        <f>'[3]APRIL-10'!I197+C197</f>
        <v>2274</v>
      </c>
      <c r="J197" s="143">
        <f t="shared" si="62"/>
        <v>-128</v>
      </c>
      <c r="K197" s="140">
        <f t="shared" si="63"/>
        <v>-5.6288478452066845E-2</v>
      </c>
      <c r="L197" s="203">
        <f t="shared" si="82"/>
        <v>0.1896094716380986</v>
      </c>
      <c r="M197" s="204">
        <f t="shared" si="82"/>
        <v>0.20111435394003715</v>
      </c>
      <c r="N197" s="86">
        <f>'[3]APRIL-10'!N197+B197</f>
        <v>826</v>
      </c>
      <c r="O197" s="87">
        <f>'[3]APRIL-10'!O197+C197</f>
        <v>858</v>
      </c>
      <c r="P197" s="144">
        <f t="shared" si="67"/>
        <v>-32</v>
      </c>
      <c r="Q197" s="83">
        <f t="shared" si="64"/>
        <v>-3.7296037296037296E-2</v>
      </c>
      <c r="R197" s="203">
        <f t="shared" si="83"/>
        <v>0.20696567276371836</v>
      </c>
      <c r="S197" s="204">
        <f t="shared" si="83"/>
        <v>0.2185430463576159</v>
      </c>
      <c r="V197" s="44"/>
      <c r="W197" s="44"/>
    </row>
    <row r="198" spans="1:23" ht="12.95" customHeight="1">
      <c r="A198" s="139"/>
      <c r="B198" s="151"/>
      <c r="C198" s="205"/>
      <c r="D198" s="143"/>
      <c r="E198" s="140"/>
      <c r="F198" s="141"/>
      <c r="G198" s="142"/>
      <c r="H198" s="206"/>
      <c r="I198" s="207"/>
      <c r="J198" s="143"/>
      <c r="K198" s="140"/>
      <c r="L198" s="141"/>
      <c r="M198" s="142"/>
      <c r="N198" s="207"/>
      <c r="O198" s="207"/>
      <c r="P198" s="143"/>
      <c r="Q198" s="140"/>
      <c r="R198" s="141"/>
      <c r="S198" s="142"/>
      <c r="V198" s="44"/>
      <c r="W198" s="44"/>
    </row>
    <row r="199" spans="1:23" s="25" customFormat="1" ht="12.75" customHeight="1">
      <c r="A199" s="126" t="s">
        <v>195</v>
      </c>
      <c r="B199" s="127">
        <f>SUM(B200:B207)</f>
        <v>241</v>
      </c>
      <c r="C199" s="128">
        <f>SUM(C200:C207)</f>
        <v>179</v>
      </c>
      <c r="D199" s="129">
        <f t="shared" ref="D199:D207" si="84">B199-C199</f>
        <v>62</v>
      </c>
      <c r="E199" s="130">
        <f t="shared" ref="E199:E207" si="85">IF(C199=0,"-",(B199-C199)/C199)</f>
        <v>0.34636871508379891</v>
      </c>
      <c r="F199" s="131">
        <f>B199/B$71</f>
        <v>4.5957284515636916E-2</v>
      </c>
      <c r="G199" s="132">
        <f>C199/C$71</f>
        <v>2.9286649214659687E-2</v>
      </c>
      <c r="H199" s="133">
        <f>SUM(H200:H207)</f>
        <v>2410</v>
      </c>
      <c r="I199" s="134">
        <f>SUM(I200:I207)</f>
        <v>2137</v>
      </c>
      <c r="J199" s="129">
        <f t="shared" ref="J199:J207" si="86">H199-I199</f>
        <v>273</v>
      </c>
      <c r="K199" s="130">
        <f t="shared" ref="K199:K207" si="87">IF(I199=0,"-",(H199-I199)/I199)</f>
        <v>0.12774918109499298</v>
      </c>
      <c r="L199" s="131">
        <f>H199/H$71</f>
        <v>3.0507487626112384E-2</v>
      </c>
      <c r="M199" s="132">
        <f>I199/I$71</f>
        <v>2.5682626670512451E-2</v>
      </c>
      <c r="N199" s="134">
        <f>SUM(N200:N207)</f>
        <v>1231</v>
      </c>
      <c r="O199" s="134">
        <f>SUM(O200:O207)</f>
        <v>1061</v>
      </c>
      <c r="P199" s="129">
        <f t="shared" ref="P199:P207" si="88">N199-O199</f>
        <v>170</v>
      </c>
      <c r="Q199" s="130">
        <f t="shared" ref="Q199:Q207" si="89">IF(O199=0,"-",(N199-O199)/O199)</f>
        <v>0.16022620169651272</v>
      </c>
      <c r="R199" s="131">
        <f>N199/N$71</f>
        <v>3.3622855894242326E-2</v>
      </c>
      <c r="S199" s="132">
        <f>O199/O$71</f>
        <v>2.7785052113339967E-2</v>
      </c>
      <c r="T199" s="189"/>
      <c r="U199" s="10"/>
      <c r="V199" s="44"/>
      <c r="W199" s="44"/>
    </row>
    <row r="200" spans="1:23" ht="12.95" customHeight="1">
      <c r="A200" s="45" t="s">
        <v>196</v>
      </c>
      <c r="B200" s="46">
        <f>'[1]CODE MAY-10'!C203</f>
        <v>35</v>
      </c>
      <c r="C200" s="81">
        <f>'[2]MAY-09'!B200</f>
        <v>12</v>
      </c>
      <c r="D200" s="82">
        <f t="shared" si="84"/>
        <v>23</v>
      </c>
      <c r="E200" s="83">
        <f t="shared" si="85"/>
        <v>1.9166666666666667</v>
      </c>
      <c r="F200" s="84">
        <f t="shared" ref="F200:G207" si="90">B200/B$199</f>
        <v>0.14522821576763487</v>
      </c>
      <c r="G200" s="85">
        <f t="shared" si="90"/>
        <v>6.7039106145251395E-2</v>
      </c>
      <c r="H200" s="86">
        <f>'[3]APRIL-10'!H200+B200</f>
        <v>512</v>
      </c>
      <c r="I200" s="87">
        <f>'[3]APRIL-10'!I200+C200</f>
        <v>440</v>
      </c>
      <c r="J200" s="82">
        <f t="shared" si="86"/>
        <v>72</v>
      </c>
      <c r="K200" s="83">
        <f t="shared" si="87"/>
        <v>0.16363636363636364</v>
      </c>
      <c r="L200" s="84">
        <f t="shared" ref="L200:M207" si="91">H200/H$199</f>
        <v>0.21244813278008298</v>
      </c>
      <c r="M200" s="85">
        <f t="shared" si="91"/>
        <v>0.20589611605053815</v>
      </c>
      <c r="N200" s="86">
        <f>'[3]APRIL-10'!N200+B200</f>
        <v>429</v>
      </c>
      <c r="O200" s="87">
        <f>'[3]APRIL-10'!O200+C200</f>
        <v>361</v>
      </c>
      <c r="P200" s="82">
        <f t="shared" si="88"/>
        <v>68</v>
      </c>
      <c r="Q200" s="83">
        <f t="shared" si="89"/>
        <v>0.18836565096952909</v>
      </c>
      <c r="R200" s="84">
        <f t="shared" ref="R200:S207" si="92">N200/N$199</f>
        <v>0.34849715678310317</v>
      </c>
      <c r="S200" s="85">
        <f t="shared" si="92"/>
        <v>0.34024505183788878</v>
      </c>
      <c r="V200" s="44"/>
      <c r="W200" s="44"/>
    </row>
    <row r="201" spans="1:23" ht="12.95" customHeight="1">
      <c r="A201" s="45" t="s">
        <v>197</v>
      </c>
      <c r="B201" s="46">
        <f>'[1]CODE MAY-10'!C204</f>
        <v>14</v>
      </c>
      <c r="C201" s="81">
        <f>'[2]MAY-09'!B201</f>
        <v>4</v>
      </c>
      <c r="D201" s="82">
        <f t="shared" si="84"/>
        <v>10</v>
      </c>
      <c r="E201" s="83">
        <f t="shared" si="85"/>
        <v>2.5</v>
      </c>
      <c r="F201" s="84">
        <f t="shared" si="90"/>
        <v>5.8091286307053944E-2</v>
      </c>
      <c r="G201" s="85">
        <f t="shared" si="90"/>
        <v>2.23463687150838E-2</v>
      </c>
      <c r="H201" s="86">
        <f>'[3]APRIL-10'!H201+B201</f>
        <v>74</v>
      </c>
      <c r="I201" s="87">
        <f>'[3]APRIL-10'!I201+C201</f>
        <v>77</v>
      </c>
      <c r="J201" s="82">
        <f t="shared" si="86"/>
        <v>-3</v>
      </c>
      <c r="K201" s="83">
        <f t="shared" si="87"/>
        <v>-3.896103896103896E-2</v>
      </c>
      <c r="L201" s="84">
        <f t="shared" si="91"/>
        <v>3.0705394190871368E-2</v>
      </c>
      <c r="M201" s="85">
        <f t="shared" si="91"/>
        <v>3.6031820308844172E-2</v>
      </c>
      <c r="N201" s="86">
        <f>'[3]APRIL-10'!N201+B201</f>
        <v>39</v>
      </c>
      <c r="O201" s="87">
        <f>'[3]APRIL-10'!O201+C201</f>
        <v>25</v>
      </c>
      <c r="P201" s="82">
        <f t="shared" si="88"/>
        <v>14</v>
      </c>
      <c r="Q201" s="83">
        <f t="shared" si="89"/>
        <v>0.56000000000000005</v>
      </c>
      <c r="R201" s="84">
        <f t="shared" si="92"/>
        <v>3.1681559707554832E-2</v>
      </c>
      <c r="S201" s="85">
        <f t="shared" si="92"/>
        <v>2.35626767200754E-2</v>
      </c>
      <c r="V201" s="44"/>
      <c r="W201" s="44"/>
    </row>
    <row r="202" spans="1:23" ht="12.95" customHeight="1">
      <c r="A202" s="45" t="s">
        <v>198</v>
      </c>
      <c r="B202" s="46">
        <f>'[1]CODE MAY-10'!C205</f>
        <v>31</v>
      </c>
      <c r="C202" s="81">
        <f>'[2]MAY-09'!B202</f>
        <v>36</v>
      </c>
      <c r="D202" s="82">
        <f>B202-C202</f>
        <v>-5</v>
      </c>
      <c r="E202" s="83">
        <f t="shared" si="85"/>
        <v>-0.1388888888888889</v>
      </c>
      <c r="F202" s="84">
        <f t="shared" si="90"/>
        <v>0.12863070539419086</v>
      </c>
      <c r="G202" s="85">
        <f t="shared" si="90"/>
        <v>0.2011173184357542</v>
      </c>
      <c r="H202" s="86">
        <f>'[3]APRIL-10'!H202+B202</f>
        <v>152</v>
      </c>
      <c r="I202" s="87">
        <f>'[3]APRIL-10'!I202+C202</f>
        <v>202</v>
      </c>
      <c r="J202" s="82">
        <f>H202-I202</f>
        <v>-50</v>
      </c>
      <c r="K202" s="83">
        <f>IF(I202=0,"-",(H202-I202)/I202)</f>
        <v>-0.24752475247524752</v>
      </c>
      <c r="L202" s="84">
        <f>H202/H$199</f>
        <v>6.3070539419087135E-2</v>
      </c>
      <c r="M202" s="85">
        <f>I202/I$199</f>
        <v>9.4525035095928869E-2</v>
      </c>
      <c r="N202" s="86">
        <f>'[3]APRIL-10'!N202+B202</f>
        <v>82</v>
      </c>
      <c r="O202" s="87">
        <f>'[3]APRIL-10'!O202+C202</f>
        <v>75</v>
      </c>
      <c r="P202" s="82">
        <f>N202-O202</f>
        <v>7</v>
      </c>
      <c r="Q202" s="83">
        <f>IF(O202=0,"-",(N202-O202)/O202)</f>
        <v>9.3333333333333338E-2</v>
      </c>
      <c r="R202" s="84">
        <f>N202/N$199</f>
        <v>6.6612510154346063E-2</v>
      </c>
      <c r="S202" s="85">
        <f>O202/O$199</f>
        <v>7.0688030160226206E-2</v>
      </c>
      <c r="V202" s="44"/>
      <c r="W202" s="44"/>
    </row>
    <row r="203" spans="1:23" ht="12.95" customHeight="1">
      <c r="A203" s="45" t="s">
        <v>199</v>
      </c>
      <c r="B203" s="46">
        <f>'[1]CODE MAY-10'!C206</f>
        <v>53</v>
      </c>
      <c r="C203" s="81">
        <f>'[2]MAY-09'!B203</f>
        <v>53</v>
      </c>
      <c r="D203" s="82">
        <f t="shared" si="84"/>
        <v>0</v>
      </c>
      <c r="E203" s="83">
        <f t="shared" si="85"/>
        <v>0</v>
      </c>
      <c r="F203" s="84">
        <f t="shared" si="90"/>
        <v>0.21991701244813278</v>
      </c>
      <c r="G203" s="85">
        <f t="shared" si="90"/>
        <v>0.29608938547486036</v>
      </c>
      <c r="H203" s="86">
        <f>'[3]APRIL-10'!H203+B203</f>
        <v>603</v>
      </c>
      <c r="I203" s="87">
        <f>'[3]APRIL-10'!I203+C203</f>
        <v>596</v>
      </c>
      <c r="J203" s="82">
        <f t="shared" si="86"/>
        <v>7</v>
      </c>
      <c r="K203" s="83">
        <f t="shared" si="87"/>
        <v>1.1744966442953021E-2</v>
      </c>
      <c r="L203" s="84">
        <f t="shared" si="91"/>
        <v>0.25020746887966805</v>
      </c>
      <c r="M203" s="85">
        <f t="shared" si="91"/>
        <v>0.27889564810481982</v>
      </c>
      <c r="N203" s="86">
        <f>'[3]APRIL-10'!N203+B203</f>
        <v>263</v>
      </c>
      <c r="O203" s="87">
        <f>'[3]APRIL-10'!O203+C203</f>
        <v>268</v>
      </c>
      <c r="P203" s="82">
        <f t="shared" si="88"/>
        <v>-5</v>
      </c>
      <c r="Q203" s="83">
        <f t="shared" si="89"/>
        <v>-1.8656716417910446E-2</v>
      </c>
      <c r="R203" s="84">
        <f t="shared" si="92"/>
        <v>0.21364744110479286</v>
      </c>
      <c r="S203" s="85">
        <f t="shared" si="92"/>
        <v>0.25259189443920832</v>
      </c>
      <c r="V203" s="44"/>
      <c r="W203" s="44"/>
    </row>
    <row r="204" spans="1:23" ht="12.95" customHeight="1">
      <c r="A204" s="45" t="s">
        <v>200</v>
      </c>
      <c r="B204" s="46">
        <f>'[1]CODE MAY-10'!C207</f>
        <v>4</v>
      </c>
      <c r="C204" s="81">
        <f>'[2]MAY-09'!B204</f>
        <v>8</v>
      </c>
      <c r="D204" s="82">
        <f t="shared" si="84"/>
        <v>-4</v>
      </c>
      <c r="E204" s="83">
        <f t="shared" si="85"/>
        <v>-0.5</v>
      </c>
      <c r="F204" s="84">
        <f t="shared" si="90"/>
        <v>1.6597510373443983E-2</v>
      </c>
      <c r="G204" s="85">
        <f t="shared" si="90"/>
        <v>4.4692737430167599E-2</v>
      </c>
      <c r="H204" s="86">
        <f>'[3]APRIL-10'!H204+B204</f>
        <v>153</v>
      </c>
      <c r="I204" s="87">
        <f>'[3]APRIL-10'!I204+C204</f>
        <v>113</v>
      </c>
      <c r="J204" s="82">
        <f t="shared" si="86"/>
        <v>40</v>
      </c>
      <c r="K204" s="83">
        <f t="shared" si="87"/>
        <v>0.35398230088495575</v>
      </c>
      <c r="L204" s="84">
        <f t="shared" si="91"/>
        <v>6.3485477178423233E-2</v>
      </c>
      <c r="M204" s="85">
        <f t="shared" si="91"/>
        <v>5.2877866167524566E-2</v>
      </c>
      <c r="N204" s="86">
        <f>'[3]APRIL-10'!N204+B204</f>
        <v>38</v>
      </c>
      <c r="O204" s="87">
        <f>'[3]APRIL-10'!O204+C204</f>
        <v>70</v>
      </c>
      <c r="P204" s="82">
        <f t="shared" si="88"/>
        <v>-32</v>
      </c>
      <c r="Q204" s="83">
        <f t="shared" si="89"/>
        <v>-0.45714285714285713</v>
      </c>
      <c r="R204" s="84">
        <f t="shared" si="92"/>
        <v>3.0869212022745736E-2</v>
      </c>
      <c r="S204" s="85">
        <f t="shared" si="92"/>
        <v>6.5975494816211122E-2</v>
      </c>
      <c r="V204" s="44"/>
      <c r="W204" s="44"/>
    </row>
    <row r="205" spans="1:23" ht="12.95" customHeight="1">
      <c r="A205" s="45" t="s">
        <v>201</v>
      </c>
      <c r="B205" s="46">
        <f>'[1]CODE MAY-10'!C208</f>
        <v>3</v>
      </c>
      <c r="C205" s="81">
        <f>'[2]MAY-09'!B205</f>
        <v>0</v>
      </c>
      <c r="D205" s="82">
        <f t="shared" si="84"/>
        <v>3</v>
      </c>
      <c r="E205" s="83" t="str">
        <f t="shared" si="85"/>
        <v>-</v>
      </c>
      <c r="F205" s="84">
        <f t="shared" si="90"/>
        <v>1.2448132780082987E-2</v>
      </c>
      <c r="G205" s="85">
        <f t="shared" si="90"/>
        <v>0</v>
      </c>
      <c r="H205" s="86">
        <f>'[3]APRIL-10'!H205+B205</f>
        <v>19</v>
      </c>
      <c r="I205" s="87">
        <f>'[3]APRIL-10'!I205+C205</f>
        <v>18</v>
      </c>
      <c r="J205" s="82">
        <f t="shared" si="86"/>
        <v>1</v>
      </c>
      <c r="K205" s="83">
        <f t="shared" si="87"/>
        <v>5.5555555555555552E-2</v>
      </c>
      <c r="L205" s="84">
        <f t="shared" si="91"/>
        <v>7.8838174273858919E-3</v>
      </c>
      <c r="M205" s="85">
        <f t="shared" si="91"/>
        <v>8.4230229293401973E-3</v>
      </c>
      <c r="N205" s="86">
        <f>'[3]APRIL-10'!N205+B205</f>
        <v>7</v>
      </c>
      <c r="O205" s="87">
        <f>'[3]APRIL-10'!O205+C205</f>
        <v>6</v>
      </c>
      <c r="P205" s="82">
        <f t="shared" si="88"/>
        <v>1</v>
      </c>
      <c r="Q205" s="83">
        <f t="shared" si="89"/>
        <v>0.16666666666666666</v>
      </c>
      <c r="R205" s="84">
        <f t="shared" si="92"/>
        <v>5.686433793663688E-3</v>
      </c>
      <c r="S205" s="85">
        <f t="shared" si="92"/>
        <v>5.6550424128180964E-3</v>
      </c>
      <c r="U205" s="25"/>
      <c r="V205" s="90"/>
      <c r="W205" s="90"/>
    </row>
    <row r="206" spans="1:23" ht="12.95" customHeight="1">
      <c r="A206" s="45" t="s">
        <v>202</v>
      </c>
      <c r="B206" s="46">
        <f>'[1]CODE MAY-10'!C209</f>
        <v>1</v>
      </c>
      <c r="C206" s="81">
        <f>'[2]MAY-09'!B206</f>
        <v>0</v>
      </c>
      <c r="D206" s="82">
        <f t="shared" si="84"/>
        <v>1</v>
      </c>
      <c r="E206" s="83" t="str">
        <f t="shared" si="85"/>
        <v>-</v>
      </c>
      <c r="F206" s="84">
        <f t="shared" si="90"/>
        <v>4.1493775933609959E-3</v>
      </c>
      <c r="G206" s="85">
        <f t="shared" si="90"/>
        <v>0</v>
      </c>
      <c r="H206" s="86">
        <f>'[3]APRIL-10'!H206+B206</f>
        <v>8</v>
      </c>
      <c r="I206" s="87">
        <f>'[3]APRIL-10'!I206+C206</f>
        <v>86</v>
      </c>
      <c r="J206" s="82">
        <f t="shared" si="86"/>
        <v>-78</v>
      </c>
      <c r="K206" s="83">
        <f t="shared" si="87"/>
        <v>-0.90697674418604646</v>
      </c>
      <c r="L206" s="84">
        <f t="shared" si="91"/>
        <v>3.3195020746887966E-3</v>
      </c>
      <c r="M206" s="85">
        <f t="shared" si="91"/>
        <v>4.0243331773514274E-2</v>
      </c>
      <c r="N206" s="86">
        <f>'[3]APRIL-10'!N206+B206</f>
        <v>2</v>
      </c>
      <c r="O206" s="87">
        <f>'[3]APRIL-10'!O206+C206</f>
        <v>25</v>
      </c>
      <c r="P206" s="82">
        <f t="shared" si="88"/>
        <v>-23</v>
      </c>
      <c r="Q206" s="83">
        <f t="shared" si="89"/>
        <v>-0.92</v>
      </c>
      <c r="R206" s="84">
        <f t="shared" si="92"/>
        <v>1.6246953696181965E-3</v>
      </c>
      <c r="S206" s="85">
        <f t="shared" si="92"/>
        <v>2.35626767200754E-2</v>
      </c>
      <c r="V206" s="44"/>
      <c r="W206" s="44"/>
    </row>
    <row r="207" spans="1:23" ht="12.95" customHeight="1">
      <c r="A207" s="45" t="s">
        <v>203</v>
      </c>
      <c r="B207" s="46">
        <f>'[1]CODE MAY-10'!C210</f>
        <v>100</v>
      </c>
      <c r="C207" s="81">
        <f>'[2]MAY-09'!B207</f>
        <v>66</v>
      </c>
      <c r="D207" s="82">
        <f t="shared" si="84"/>
        <v>34</v>
      </c>
      <c r="E207" s="83">
        <f t="shared" si="85"/>
        <v>0.51515151515151514</v>
      </c>
      <c r="F207" s="84">
        <f t="shared" si="90"/>
        <v>0.41493775933609961</v>
      </c>
      <c r="G207" s="85">
        <f t="shared" si="90"/>
        <v>0.36871508379888268</v>
      </c>
      <c r="H207" s="86">
        <f>'[3]APRIL-10'!H207+B207</f>
        <v>889</v>
      </c>
      <c r="I207" s="87">
        <f>'[3]APRIL-10'!I207+C207</f>
        <v>605</v>
      </c>
      <c r="J207" s="82">
        <f t="shared" si="86"/>
        <v>284</v>
      </c>
      <c r="K207" s="83">
        <f t="shared" si="87"/>
        <v>0.46942148760330576</v>
      </c>
      <c r="L207" s="84">
        <f t="shared" si="91"/>
        <v>0.36887966804979255</v>
      </c>
      <c r="M207" s="85">
        <f t="shared" si="91"/>
        <v>0.28310715956948995</v>
      </c>
      <c r="N207" s="86">
        <f>'[3]APRIL-10'!N207+B207</f>
        <v>371</v>
      </c>
      <c r="O207" s="87">
        <f>'[3]APRIL-10'!O207+C207</f>
        <v>231</v>
      </c>
      <c r="P207" s="82">
        <f t="shared" si="88"/>
        <v>140</v>
      </c>
      <c r="Q207" s="83">
        <f t="shared" si="89"/>
        <v>0.60606060606060608</v>
      </c>
      <c r="R207" s="84">
        <f t="shared" si="92"/>
        <v>0.30138099106417549</v>
      </c>
      <c r="S207" s="85">
        <f t="shared" si="92"/>
        <v>0.2177191328934967</v>
      </c>
      <c r="V207" s="44"/>
      <c r="W207" s="44"/>
    </row>
    <row r="208" spans="1:23" ht="12.95" customHeight="1">
      <c r="A208" s="98"/>
      <c r="B208" s="63"/>
      <c r="C208" s="64"/>
      <c r="D208" s="167"/>
      <c r="E208" s="168"/>
      <c r="F208" s="67"/>
      <c r="G208" s="68"/>
      <c r="H208" s="148"/>
      <c r="I208" s="149"/>
      <c r="J208" s="167"/>
      <c r="K208" s="168"/>
      <c r="L208" s="67"/>
      <c r="M208" s="68"/>
      <c r="N208" s="70"/>
      <c r="O208" s="70"/>
      <c r="P208" s="167"/>
      <c r="Q208" s="168"/>
      <c r="R208" s="67"/>
      <c r="S208" s="68"/>
      <c r="V208" s="44"/>
      <c r="W208" s="44"/>
    </row>
    <row r="209" spans="1:23" s="25" customFormat="1" ht="12.75" customHeight="1">
      <c r="A209" s="126" t="s">
        <v>204</v>
      </c>
      <c r="B209" s="127">
        <f>SUM(B210:B217)</f>
        <v>232</v>
      </c>
      <c r="C209" s="128">
        <f>SUM(C210:C217)</f>
        <v>227</v>
      </c>
      <c r="D209" s="129">
        <f t="shared" ref="D209:D217" si="93">B209-C209</f>
        <v>5</v>
      </c>
      <c r="E209" s="130">
        <f t="shared" ref="E209:E217" si="94">IF(C209=0,"-",(B209-C209)/C209)</f>
        <v>2.2026431718061675E-2</v>
      </c>
      <c r="F209" s="131">
        <f>B209/B$71</f>
        <v>4.4241037376048821E-2</v>
      </c>
      <c r="G209" s="132">
        <f>C209/C$71</f>
        <v>3.7140052356020942E-2</v>
      </c>
      <c r="H209" s="133">
        <f>SUM(H210:H217)</f>
        <v>2768</v>
      </c>
      <c r="I209" s="134">
        <f>SUM(I210:I217)</f>
        <v>2756</v>
      </c>
      <c r="J209" s="129">
        <f t="shared" ref="J209:J217" si="95">H209-I209</f>
        <v>12</v>
      </c>
      <c r="K209" s="130">
        <f t="shared" ref="K209:K217" si="96">IF(I209=0,"-",(H209-I209)/I209)</f>
        <v>4.3541364296081275E-3</v>
      </c>
      <c r="L209" s="131">
        <f>H209/H$71</f>
        <v>3.5039305290074305E-2</v>
      </c>
      <c r="M209" s="132">
        <f>I209/I$71</f>
        <v>3.3121815210075956E-2</v>
      </c>
      <c r="N209" s="134">
        <f>SUM(N210:N217)</f>
        <v>1382</v>
      </c>
      <c r="O209" s="134">
        <f>SUM(O210:O217)</f>
        <v>1189</v>
      </c>
      <c r="P209" s="129">
        <f t="shared" ref="P209:P217" si="97">N209-O209</f>
        <v>193</v>
      </c>
      <c r="Q209" s="130">
        <f t="shared" ref="Q209:Q217" si="98">IF(O209=0,"-",(N209-O209)/O209)</f>
        <v>0.16232127838519764</v>
      </c>
      <c r="R209" s="131">
        <f>N209/N$71</f>
        <v>3.774718671473834E-2</v>
      </c>
      <c r="S209" s="132">
        <f>O209/O$71</f>
        <v>3.1137065940397005E-2</v>
      </c>
      <c r="U209" s="10"/>
      <c r="V209" s="44"/>
      <c r="W209" s="44"/>
    </row>
    <row r="210" spans="1:23" ht="12.95" customHeight="1">
      <c r="A210" s="45" t="s">
        <v>205</v>
      </c>
      <c r="B210" s="46">
        <f>'[1]CODE MAY-10'!C213</f>
        <v>74</v>
      </c>
      <c r="C210" s="81">
        <f>'[2]MAY-09'!B210</f>
        <v>80</v>
      </c>
      <c r="D210" s="82">
        <f t="shared" si="93"/>
        <v>-6</v>
      </c>
      <c r="E210" s="83">
        <f t="shared" si="94"/>
        <v>-7.4999999999999997E-2</v>
      </c>
      <c r="F210" s="84">
        <f t="shared" ref="F210:G217" si="99">B210/B$209</f>
        <v>0.31896551724137934</v>
      </c>
      <c r="G210" s="85">
        <f t="shared" si="99"/>
        <v>0.3524229074889868</v>
      </c>
      <c r="H210" s="86">
        <f>'[3]APRIL-10'!H210+B210</f>
        <v>1259</v>
      </c>
      <c r="I210" s="87">
        <f>'[3]APRIL-10'!I210+C210</f>
        <v>1351</v>
      </c>
      <c r="J210" s="82">
        <f t="shared" si="95"/>
        <v>-92</v>
      </c>
      <c r="K210" s="83">
        <f t="shared" si="96"/>
        <v>-6.8097705403404887E-2</v>
      </c>
      <c r="L210" s="84">
        <f t="shared" ref="L210:M217" si="100">H210/H$209</f>
        <v>0.45484104046242774</v>
      </c>
      <c r="M210" s="208">
        <f t="shared" si="100"/>
        <v>0.49020319303338172</v>
      </c>
      <c r="N210" s="86">
        <f>'[3]APRIL-10'!N210+B210</f>
        <v>571</v>
      </c>
      <c r="O210" s="87">
        <f>'[3]APRIL-10'!O210+C210</f>
        <v>544</v>
      </c>
      <c r="P210" s="82">
        <f t="shared" si="97"/>
        <v>27</v>
      </c>
      <c r="Q210" s="83">
        <f t="shared" si="98"/>
        <v>4.9632352941176468E-2</v>
      </c>
      <c r="R210" s="84">
        <f t="shared" ref="R210:S217" si="101">N210/N$209</f>
        <v>0.41316931982633864</v>
      </c>
      <c r="S210" s="85">
        <f t="shared" si="101"/>
        <v>0.45752733389402861</v>
      </c>
      <c r="V210" s="44"/>
      <c r="W210" s="44"/>
    </row>
    <row r="211" spans="1:23" ht="12.95" customHeight="1">
      <c r="A211" s="45" t="s">
        <v>206</v>
      </c>
      <c r="B211" s="46">
        <f>'[1]CODE MAY-10'!C214</f>
        <v>94</v>
      </c>
      <c r="C211" s="81">
        <f>'[2]MAY-09'!B211</f>
        <v>97</v>
      </c>
      <c r="D211" s="82">
        <f t="shared" si="93"/>
        <v>-3</v>
      </c>
      <c r="E211" s="83">
        <f t="shared" si="94"/>
        <v>-3.0927835051546393E-2</v>
      </c>
      <c r="F211" s="84">
        <f t="shared" si="99"/>
        <v>0.40517241379310343</v>
      </c>
      <c r="G211" s="85">
        <f t="shared" si="99"/>
        <v>0.42731277533039647</v>
      </c>
      <c r="H211" s="86">
        <f>'[3]APRIL-10'!H211+B211</f>
        <v>708</v>
      </c>
      <c r="I211" s="87">
        <f>'[3]APRIL-10'!I211+C211</f>
        <v>701</v>
      </c>
      <c r="J211" s="82">
        <f t="shared" si="95"/>
        <v>7</v>
      </c>
      <c r="K211" s="83">
        <f t="shared" si="96"/>
        <v>9.9857346647646214E-3</v>
      </c>
      <c r="L211" s="84">
        <f t="shared" si="100"/>
        <v>0.25578034682080925</v>
      </c>
      <c r="M211" s="208">
        <f t="shared" si="100"/>
        <v>0.25435413642960814</v>
      </c>
      <c r="N211" s="86">
        <f>'[3]APRIL-10'!N211+B211</f>
        <v>423</v>
      </c>
      <c r="O211" s="87">
        <f>'[3]APRIL-10'!O211+C211</f>
        <v>343</v>
      </c>
      <c r="P211" s="82">
        <f t="shared" si="97"/>
        <v>80</v>
      </c>
      <c r="Q211" s="83">
        <f t="shared" si="98"/>
        <v>0.23323615160349853</v>
      </c>
      <c r="R211" s="84">
        <f t="shared" si="101"/>
        <v>0.30607814761215629</v>
      </c>
      <c r="S211" s="85">
        <f t="shared" si="101"/>
        <v>0.28847771236333053</v>
      </c>
      <c r="V211" s="44"/>
      <c r="W211" s="44"/>
    </row>
    <row r="212" spans="1:23" ht="12.95" customHeight="1">
      <c r="A212" s="45" t="s">
        <v>207</v>
      </c>
      <c r="B212" s="46">
        <f>'[1]CODE MAY-10'!C215</f>
        <v>0</v>
      </c>
      <c r="C212" s="81">
        <f>'[2]MAY-09'!B212</f>
        <v>1</v>
      </c>
      <c r="D212" s="82">
        <f t="shared" si="93"/>
        <v>-1</v>
      </c>
      <c r="E212" s="83">
        <f t="shared" si="94"/>
        <v>-1</v>
      </c>
      <c r="F212" s="84">
        <f t="shared" si="99"/>
        <v>0</v>
      </c>
      <c r="G212" s="85">
        <f t="shared" si="99"/>
        <v>4.4052863436123352E-3</v>
      </c>
      <c r="H212" s="86">
        <f>'[3]APRIL-10'!H212+B212</f>
        <v>81</v>
      </c>
      <c r="I212" s="87">
        <f>'[3]APRIL-10'!I212+C212</f>
        <v>6</v>
      </c>
      <c r="J212" s="82">
        <f t="shared" si="95"/>
        <v>75</v>
      </c>
      <c r="K212" s="83">
        <f t="shared" si="96"/>
        <v>12.5</v>
      </c>
      <c r="L212" s="84">
        <f t="shared" si="100"/>
        <v>2.926300578034682E-2</v>
      </c>
      <c r="M212" s="208">
        <f t="shared" si="100"/>
        <v>2.1770682148040637E-3</v>
      </c>
      <c r="N212" s="86">
        <f>'[3]APRIL-10'!N212+B212</f>
        <v>55</v>
      </c>
      <c r="O212" s="87">
        <f>'[3]APRIL-10'!O212+C212</f>
        <v>2</v>
      </c>
      <c r="P212" s="82">
        <f t="shared" si="97"/>
        <v>53</v>
      </c>
      <c r="Q212" s="83">
        <f t="shared" si="98"/>
        <v>26.5</v>
      </c>
      <c r="R212" s="84">
        <f t="shared" si="101"/>
        <v>3.9797395079594788E-2</v>
      </c>
      <c r="S212" s="85">
        <f t="shared" si="101"/>
        <v>1.6820857863751051E-3</v>
      </c>
      <c r="V212" s="44"/>
      <c r="W212" s="44"/>
    </row>
    <row r="213" spans="1:23" ht="12.95" customHeight="1">
      <c r="A213" s="45" t="s">
        <v>208</v>
      </c>
      <c r="B213" s="46">
        <f>'[1]CODE MAY-10'!C216</f>
        <v>0</v>
      </c>
      <c r="C213" s="81">
        <f>'[2]MAY-09'!B213</f>
        <v>0</v>
      </c>
      <c r="D213" s="82">
        <f t="shared" si="93"/>
        <v>0</v>
      </c>
      <c r="E213" s="83" t="str">
        <f t="shared" si="94"/>
        <v>-</v>
      </c>
      <c r="F213" s="84">
        <f t="shared" si="99"/>
        <v>0</v>
      </c>
      <c r="G213" s="85">
        <f t="shared" si="99"/>
        <v>0</v>
      </c>
      <c r="H213" s="86">
        <f>'[3]APRIL-10'!H213+B213</f>
        <v>0</v>
      </c>
      <c r="I213" s="87">
        <f>'[3]APRIL-10'!I213+C213</f>
        <v>0</v>
      </c>
      <c r="J213" s="82">
        <f t="shared" si="95"/>
        <v>0</v>
      </c>
      <c r="K213" s="83" t="str">
        <f t="shared" si="96"/>
        <v>-</v>
      </c>
      <c r="L213" s="84">
        <f t="shared" si="100"/>
        <v>0</v>
      </c>
      <c r="M213" s="208">
        <f t="shared" si="100"/>
        <v>0</v>
      </c>
      <c r="N213" s="86">
        <f>'[3]APRIL-10'!N213+B213</f>
        <v>0</v>
      </c>
      <c r="O213" s="87">
        <f>'[3]APRIL-10'!O213+C213</f>
        <v>0</v>
      </c>
      <c r="P213" s="82">
        <f t="shared" si="97"/>
        <v>0</v>
      </c>
      <c r="Q213" s="83" t="str">
        <f t="shared" si="98"/>
        <v>-</v>
      </c>
      <c r="R213" s="84">
        <f t="shared" si="101"/>
        <v>0</v>
      </c>
      <c r="S213" s="85">
        <f t="shared" si="101"/>
        <v>0</v>
      </c>
      <c r="V213" s="44"/>
      <c r="W213" s="44"/>
    </row>
    <row r="214" spans="1:23" ht="12.95" customHeight="1">
      <c r="A214" s="45" t="s">
        <v>209</v>
      </c>
      <c r="B214" s="46">
        <f>'[1]CODE MAY-10'!C217</f>
        <v>29</v>
      </c>
      <c r="C214" s="81">
        <f>'[2]MAY-09'!B214</f>
        <v>20</v>
      </c>
      <c r="D214" s="82">
        <f t="shared" si="93"/>
        <v>9</v>
      </c>
      <c r="E214" s="83">
        <f t="shared" si="94"/>
        <v>0.45</v>
      </c>
      <c r="F214" s="84">
        <f t="shared" si="99"/>
        <v>0.125</v>
      </c>
      <c r="G214" s="85">
        <f t="shared" si="99"/>
        <v>8.8105726872246701E-2</v>
      </c>
      <c r="H214" s="86">
        <f>'[3]APRIL-10'!H214+B214</f>
        <v>332</v>
      </c>
      <c r="I214" s="87">
        <f>'[3]APRIL-10'!I214+C214</f>
        <v>305</v>
      </c>
      <c r="J214" s="82">
        <f t="shared" si="95"/>
        <v>27</v>
      </c>
      <c r="K214" s="83">
        <f t="shared" si="96"/>
        <v>8.8524590163934422E-2</v>
      </c>
      <c r="L214" s="84">
        <f t="shared" si="100"/>
        <v>0.1199421965317919</v>
      </c>
      <c r="M214" s="208">
        <f t="shared" si="100"/>
        <v>0.11066763425253991</v>
      </c>
      <c r="N214" s="86">
        <f>'[3]APRIL-10'!N214+B214</f>
        <v>161</v>
      </c>
      <c r="O214" s="87">
        <f>'[3]APRIL-10'!O214+C214</f>
        <v>119</v>
      </c>
      <c r="P214" s="82">
        <f t="shared" si="97"/>
        <v>42</v>
      </c>
      <c r="Q214" s="83">
        <f t="shared" si="98"/>
        <v>0.35294117647058826</v>
      </c>
      <c r="R214" s="84">
        <f t="shared" si="101"/>
        <v>0.11649782923299566</v>
      </c>
      <c r="S214" s="85">
        <f t="shared" si="101"/>
        <v>0.10008410428931876</v>
      </c>
      <c r="V214" s="44"/>
      <c r="W214" s="44"/>
    </row>
    <row r="215" spans="1:23" ht="12.95" customHeight="1">
      <c r="A215" s="45" t="s">
        <v>210</v>
      </c>
      <c r="B215" s="46">
        <f>'[1]CODE MAY-10'!C218</f>
        <v>4</v>
      </c>
      <c r="C215" s="81">
        <f>'[2]MAY-09'!B215</f>
        <v>11</v>
      </c>
      <c r="D215" s="82">
        <f t="shared" si="93"/>
        <v>-7</v>
      </c>
      <c r="E215" s="83">
        <f t="shared" si="94"/>
        <v>-0.63636363636363635</v>
      </c>
      <c r="F215" s="84">
        <f t="shared" si="99"/>
        <v>1.7241379310344827E-2</v>
      </c>
      <c r="G215" s="209">
        <f t="shared" si="99"/>
        <v>4.8458149779735685E-2</v>
      </c>
      <c r="H215" s="86">
        <f>'[3]APRIL-10'!H215+B215</f>
        <v>70</v>
      </c>
      <c r="I215" s="87">
        <f>'[3]APRIL-10'!I215+C215</f>
        <v>72</v>
      </c>
      <c r="J215" s="82">
        <f t="shared" si="95"/>
        <v>-2</v>
      </c>
      <c r="K215" s="83">
        <f t="shared" si="96"/>
        <v>-2.7777777777777776E-2</v>
      </c>
      <c r="L215" s="84">
        <f t="shared" si="100"/>
        <v>2.5289017341040464E-2</v>
      </c>
      <c r="M215" s="208">
        <f t="shared" si="100"/>
        <v>2.6124818577648767E-2</v>
      </c>
      <c r="N215" s="86">
        <f>'[3]APRIL-10'!N215+B215</f>
        <v>29</v>
      </c>
      <c r="O215" s="87">
        <f>'[3]APRIL-10'!O215+C215</f>
        <v>20</v>
      </c>
      <c r="P215" s="82">
        <f t="shared" si="97"/>
        <v>9</v>
      </c>
      <c r="Q215" s="83">
        <f t="shared" si="98"/>
        <v>0.45</v>
      </c>
      <c r="R215" s="84">
        <f t="shared" si="101"/>
        <v>2.0984081041968163E-2</v>
      </c>
      <c r="S215" s="85">
        <f t="shared" si="101"/>
        <v>1.6820857863751051E-2</v>
      </c>
      <c r="U215" s="25"/>
      <c r="V215" s="90"/>
      <c r="W215" s="90"/>
    </row>
    <row r="216" spans="1:23" ht="12.95" customHeight="1">
      <c r="A216" s="45" t="s">
        <v>211</v>
      </c>
      <c r="B216" s="46">
        <f>'[1]CODE MAY-10'!C219</f>
        <v>7</v>
      </c>
      <c r="C216" s="81">
        <f>'[2]MAY-09'!B216</f>
        <v>6</v>
      </c>
      <c r="D216" s="82">
        <f t="shared" si="93"/>
        <v>1</v>
      </c>
      <c r="E216" s="83">
        <f t="shared" si="94"/>
        <v>0.16666666666666666</v>
      </c>
      <c r="F216" s="84">
        <f t="shared" si="99"/>
        <v>3.017241379310345E-2</v>
      </c>
      <c r="G216" s="209">
        <f t="shared" si="99"/>
        <v>2.643171806167401E-2</v>
      </c>
      <c r="H216" s="86">
        <f>'[3]APRIL-10'!H216+B216</f>
        <v>34</v>
      </c>
      <c r="I216" s="87">
        <f>'[3]APRIL-10'!I216+C216</f>
        <v>97</v>
      </c>
      <c r="J216" s="82">
        <f t="shared" si="95"/>
        <v>-63</v>
      </c>
      <c r="K216" s="83">
        <f t="shared" si="96"/>
        <v>-0.64948453608247425</v>
      </c>
      <c r="L216" s="84">
        <f t="shared" si="100"/>
        <v>1.2283236994219654E-2</v>
      </c>
      <c r="M216" s="210">
        <f t="shared" si="100"/>
        <v>3.5195936139332369E-2</v>
      </c>
      <c r="N216" s="86">
        <f>'[3]APRIL-10'!N216+B216</f>
        <v>28</v>
      </c>
      <c r="O216" s="87">
        <f>'[3]APRIL-10'!O216+C216</f>
        <v>37</v>
      </c>
      <c r="P216" s="82">
        <f t="shared" si="97"/>
        <v>-9</v>
      </c>
      <c r="Q216" s="83">
        <f t="shared" si="98"/>
        <v>-0.24324324324324326</v>
      </c>
      <c r="R216" s="84">
        <f t="shared" si="101"/>
        <v>2.0260492040520984E-2</v>
      </c>
      <c r="S216" s="85">
        <f t="shared" si="101"/>
        <v>3.1118587047939444E-2</v>
      </c>
      <c r="V216" s="44"/>
      <c r="W216" s="44"/>
    </row>
    <row r="217" spans="1:23" ht="12.95" customHeight="1" thickBot="1">
      <c r="A217" s="176" t="s">
        <v>212</v>
      </c>
      <c r="B217" s="211">
        <f>'[1]CODE MAY-10'!C220</f>
        <v>24</v>
      </c>
      <c r="C217" s="178">
        <f>'[2]MAY-09'!B217</f>
        <v>12</v>
      </c>
      <c r="D217" s="185">
        <f t="shared" si="93"/>
        <v>12</v>
      </c>
      <c r="E217" s="180">
        <f t="shared" si="94"/>
        <v>1</v>
      </c>
      <c r="F217" s="181">
        <f t="shared" si="99"/>
        <v>0.10344827586206896</v>
      </c>
      <c r="G217" s="182">
        <f t="shared" si="99"/>
        <v>5.2863436123348019E-2</v>
      </c>
      <c r="H217" s="183">
        <f>'[3]APRIL-10'!H217+B217</f>
        <v>284</v>
      </c>
      <c r="I217" s="184">
        <f>'[3]APRIL-10'!I217+C217</f>
        <v>224</v>
      </c>
      <c r="J217" s="185">
        <f t="shared" si="95"/>
        <v>60</v>
      </c>
      <c r="K217" s="180">
        <f t="shared" si="96"/>
        <v>0.26785714285714285</v>
      </c>
      <c r="L217" s="181">
        <f t="shared" si="100"/>
        <v>0.10260115606936417</v>
      </c>
      <c r="M217" s="212">
        <f t="shared" si="100"/>
        <v>8.1277213352685049E-2</v>
      </c>
      <c r="N217" s="183">
        <f>'[3]APRIL-10'!N217+B217</f>
        <v>115</v>
      </c>
      <c r="O217" s="184">
        <f>'[3]APRIL-10'!O217+C217</f>
        <v>124</v>
      </c>
      <c r="P217" s="185">
        <f t="shared" si="97"/>
        <v>-9</v>
      </c>
      <c r="Q217" s="180">
        <f t="shared" si="98"/>
        <v>-7.2580645161290328E-2</v>
      </c>
      <c r="R217" s="181">
        <f t="shared" si="101"/>
        <v>8.3212735166425467E-2</v>
      </c>
      <c r="S217" s="186">
        <f t="shared" si="101"/>
        <v>0.10428931875525652</v>
      </c>
      <c r="U217" s="25"/>
      <c r="V217" s="90"/>
      <c r="W217" s="90"/>
    </row>
    <row r="218" spans="1:23" ht="12.95" customHeight="1">
      <c r="A218" s="98"/>
      <c r="B218" s="63"/>
      <c r="C218" s="64"/>
      <c r="D218" s="65"/>
      <c r="E218" s="66"/>
      <c r="F218" s="67"/>
      <c r="G218" s="68"/>
      <c r="H218" s="115"/>
      <c r="I218" s="213"/>
      <c r="J218" s="65"/>
      <c r="K218" s="66"/>
      <c r="L218" s="67"/>
      <c r="M218" s="68"/>
      <c r="N218" s="70"/>
      <c r="O218" s="70"/>
      <c r="P218" s="65"/>
      <c r="Q218" s="66"/>
      <c r="R218" s="67"/>
      <c r="S218" s="68"/>
      <c r="V218" s="44"/>
      <c r="W218" s="44"/>
    </row>
    <row r="219" spans="1:23" s="25" customFormat="1" ht="12.95" customHeight="1">
      <c r="A219" s="53" t="s">
        <v>213</v>
      </c>
      <c r="B219" s="54">
        <f>'[1]CODE MAY-10'!C222</f>
        <v>1677</v>
      </c>
      <c r="C219" s="55">
        <f>'[2]MAY-09'!B219</f>
        <v>1131</v>
      </c>
      <c r="D219" s="56">
        <f>B219-C219</f>
        <v>546</v>
      </c>
      <c r="E219" s="57">
        <f>IF(C219=0,"-",(B219-C219)/C219)</f>
        <v>0.48275862068965519</v>
      </c>
      <c r="F219" s="58">
        <f>B219/B$225</f>
        <v>1.5973101944013184E-2</v>
      </c>
      <c r="G219" s="59">
        <f>C219/C$225</f>
        <v>1.0508222614512683E-2</v>
      </c>
      <c r="H219" s="60">
        <f>'[3]APRIL-10'!H219+B219</f>
        <v>22136</v>
      </c>
      <c r="I219" s="61">
        <f>'[3]APRIL-10'!I219+C219+5</f>
        <v>19554</v>
      </c>
      <c r="J219" s="56">
        <f>H219-I219</f>
        <v>2582</v>
      </c>
      <c r="K219" s="57">
        <f>IF(I219=0,"-",(H219-I219)/I219)</f>
        <v>0.1320445944563772</v>
      </c>
      <c r="L219" s="58">
        <f>H219/H$225</f>
        <v>1.7853657434964327E-2</v>
      </c>
      <c r="M219" s="59">
        <f>I219/I$225</f>
        <v>1.6649594744061653E-2</v>
      </c>
      <c r="N219" s="214">
        <f>'[3]APRIL-10'!N219+B219</f>
        <v>12778</v>
      </c>
      <c r="O219" s="215">
        <f>'[3]APRIL-10'!O219+C219+5</f>
        <v>8160</v>
      </c>
      <c r="P219" s="56">
        <f>N219-O219</f>
        <v>4618</v>
      </c>
      <c r="Q219" s="57">
        <f>IF(O219=0,"-",(N219-O219)/O219)</f>
        <v>0.5659313725490196</v>
      </c>
      <c r="R219" s="58">
        <f>N219/N$225</f>
        <v>2.0118367417628531E-2</v>
      </c>
      <c r="S219" s="59">
        <f>O219/O$225</f>
        <v>1.3817019316734848E-2</v>
      </c>
      <c r="V219" s="90"/>
      <c r="W219" s="90"/>
    </row>
    <row r="220" spans="1:23" ht="12.95" customHeight="1">
      <c r="A220" s="45"/>
      <c r="B220" s="46"/>
      <c r="C220" s="123"/>
      <c r="D220" s="82"/>
      <c r="E220" s="83"/>
      <c r="F220" s="84"/>
      <c r="G220" s="85"/>
      <c r="H220" s="69"/>
      <c r="I220" s="70"/>
      <c r="J220" s="82"/>
      <c r="K220" s="83"/>
      <c r="L220" s="84"/>
      <c r="M220" s="85"/>
      <c r="N220" s="69"/>
      <c r="O220" s="70"/>
      <c r="P220" s="82"/>
      <c r="Q220" s="83"/>
      <c r="R220" s="84"/>
      <c r="S220" s="85"/>
      <c r="V220" s="44"/>
      <c r="W220" s="44"/>
    </row>
    <row r="221" spans="1:23" s="25" customFormat="1" ht="12.95" customHeight="1" thickBot="1">
      <c r="A221" s="216" t="s">
        <v>214</v>
      </c>
      <c r="B221" s="217">
        <f>'[1]CODE MAY-10'!C226</f>
        <v>482</v>
      </c>
      <c r="C221" s="218">
        <f>'[2]MAY-09'!B221</f>
        <v>455</v>
      </c>
      <c r="D221" s="219">
        <f>B221-C221</f>
        <v>27</v>
      </c>
      <c r="E221" s="220">
        <f>IF(C221=0,"-",(B221-C221)/C221)</f>
        <v>5.9340659340659338E-2</v>
      </c>
      <c r="F221" s="221">
        <f>B221/B$225</f>
        <v>4.5909571478916838E-3</v>
      </c>
      <c r="G221" s="222">
        <f>C221/C$225</f>
        <v>4.2274458794016537E-3</v>
      </c>
      <c r="H221" s="223">
        <f>'[3]APRIL-10'!H221+B221</f>
        <v>4676</v>
      </c>
      <c r="I221" s="224">
        <f>'[3]APRIL-10'!I221+C221</f>
        <v>3723</v>
      </c>
      <c r="J221" s="219">
        <f>H221-I221</f>
        <v>953</v>
      </c>
      <c r="K221" s="220">
        <f>IF(I221=0,"-",(H221-I221)/I221)</f>
        <v>0.25597636314799893</v>
      </c>
      <c r="L221" s="221">
        <f>H221/H$225</f>
        <v>3.7713996280219187E-3</v>
      </c>
      <c r="M221" s="222">
        <f>I221/I$225</f>
        <v>3.1700133595244724E-3</v>
      </c>
      <c r="N221" s="225">
        <f>'[3]APRIL-10'!N221+B221</f>
        <v>2561</v>
      </c>
      <c r="O221" s="226">
        <f>'[3]APRIL-10'!O221+C221</f>
        <v>2234</v>
      </c>
      <c r="P221" s="219">
        <f>N221-O221</f>
        <v>327</v>
      </c>
      <c r="Q221" s="220">
        <f>IF(O221=0,"-",(N221-O221)/O221)</f>
        <v>0.14637421665174574</v>
      </c>
      <c r="R221" s="221">
        <f>N221/N$225</f>
        <v>4.032175532676997E-3</v>
      </c>
      <c r="S221" s="222">
        <f>O221/O$225</f>
        <v>3.7827476903903984E-3</v>
      </c>
      <c r="U221" s="10"/>
      <c r="V221" s="44"/>
      <c r="W221" s="44"/>
    </row>
    <row r="222" spans="1:23" ht="12.95" customHeight="1">
      <c r="A222" s="45"/>
      <c r="B222" s="46"/>
      <c r="C222" s="123"/>
      <c r="D222" s="82"/>
      <c r="E222" s="83"/>
      <c r="F222" s="84"/>
      <c r="G222" s="85"/>
      <c r="H222" s="69"/>
      <c r="I222" s="70"/>
      <c r="J222" s="82"/>
      <c r="K222" s="83"/>
      <c r="L222" s="84"/>
      <c r="M222" s="85"/>
      <c r="N222" s="70"/>
      <c r="O222" s="70"/>
      <c r="P222" s="82"/>
      <c r="Q222" s="83"/>
      <c r="R222" s="84"/>
      <c r="S222" s="85"/>
      <c r="V222" s="44"/>
      <c r="W222" s="44"/>
    </row>
    <row r="223" spans="1:23" s="25" customFormat="1" ht="12.95" customHeight="1">
      <c r="A223" s="227" t="s">
        <v>215</v>
      </c>
      <c r="B223" s="228">
        <f>'[1]CODE MAY-10'!C224</f>
        <v>54940</v>
      </c>
      <c r="C223" s="229">
        <f>'[2]MAY-09'!B223</f>
        <v>57108</v>
      </c>
      <c r="D223" s="230">
        <f>B223-C223</f>
        <v>-2168</v>
      </c>
      <c r="E223" s="231">
        <f>IF(C223=0,"-",(B223-C223)/C223)</f>
        <v>-3.7963157526090918E-2</v>
      </c>
      <c r="F223" s="232" t="s">
        <v>216</v>
      </c>
      <c r="G223" s="233" t="s">
        <v>216</v>
      </c>
      <c r="H223" s="234">
        <f>'[3]APRIL-10'!H223+B223</f>
        <v>605299</v>
      </c>
      <c r="I223" s="234">
        <f>'[3]APRIL-10'!I223+C223-5</f>
        <v>579704</v>
      </c>
      <c r="J223" s="235">
        <f>H223-I223</f>
        <v>25595</v>
      </c>
      <c r="K223" s="231">
        <f>IF(I223=0,"-",(H223-I223)/I223)</f>
        <v>4.4151843009535903E-2</v>
      </c>
      <c r="L223" s="232" t="s">
        <v>216</v>
      </c>
      <c r="M223" s="236" t="s">
        <v>216</v>
      </c>
      <c r="N223" s="237">
        <f>'[3]APRIL-10'!N223+B223</f>
        <v>230548</v>
      </c>
      <c r="O223" s="238">
        <f>'[3]APRIL-10'!O223+C223-5</f>
        <v>225057</v>
      </c>
      <c r="P223" s="230">
        <f>N223-O223</f>
        <v>5491</v>
      </c>
      <c r="Q223" s="231">
        <f>IF(O223=0,"-",(N223-O223)/O223)</f>
        <v>2.4398263551011521E-2</v>
      </c>
      <c r="R223" s="232" t="s">
        <v>216</v>
      </c>
      <c r="S223" s="236" t="s">
        <v>216</v>
      </c>
      <c r="U223" s="10"/>
      <c r="V223" s="44"/>
      <c r="W223" s="44"/>
    </row>
    <row r="224" spans="1:23" ht="24.95" customHeight="1">
      <c r="A224" s="98"/>
      <c r="B224" s="46"/>
      <c r="C224" s="123"/>
      <c r="D224" s="82"/>
      <c r="E224" s="83"/>
      <c r="F224" s="84"/>
      <c r="G224" s="85"/>
      <c r="H224" s="170"/>
      <c r="I224" s="125"/>
      <c r="J224" s="82"/>
      <c r="K224" s="83"/>
      <c r="L224" s="84"/>
      <c r="M224" s="85"/>
      <c r="N224" s="87"/>
      <c r="O224" s="87"/>
      <c r="P224" s="82"/>
      <c r="Q224" s="83"/>
      <c r="R224" s="84"/>
      <c r="S224" s="85"/>
      <c r="V224" s="44"/>
      <c r="W224" s="44"/>
    </row>
    <row r="225" spans="1:28" ht="24.95" customHeight="1">
      <c r="A225" s="239" t="s">
        <v>217</v>
      </c>
      <c r="B225" s="240">
        <f>B221+B219+B71+B5</f>
        <v>104989</v>
      </c>
      <c r="C225" s="146">
        <f>C221+C219+C71+C5</f>
        <v>107630</v>
      </c>
      <c r="D225" s="92">
        <f>B225-C225</f>
        <v>-2641</v>
      </c>
      <c r="E225" s="147">
        <f>IF(C225=0,"-",(B225-C225)/C225)</f>
        <v>-2.4537768280219269E-2</v>
      </c>
      <c r="F225" s="95">
        <f>B225/B229</f>
        <v>0.65647255969836615</v>
      </c>
      <c r="G225" s="96">
        <f>C225/C229</f>
        <v>0.65334045575398514</v>
      </c>
      <c r="H225" s="241">
        <f>SUM(H5+H71+H219+H221)</f>
        <v>1239858</v>
      </c>
      <c r="I225" s="242">
        <f>SUM(I5+I71+I219+I221)</f>
        <v>1174443</v>
      </c>
      <c r="J225" s="92">
        <f>H225-I225</f>
        <v>65415</v>
      </c>
      <c r="K225" s="147">
        <f>IF(I225=0,"-",(H225-I225)/I225)</f>
        <v>5.5698744000347397E-2</v>
      </c>
      <c r="L225" s="95">
        <f>H225/H229</f>
        <v>0.67195257639322836</v>
      </c>
      <c r="M225" s="96">
        <f>I225/I229</f>
        <v>0.66952370582397025</v>
      </c>
      <c r="N225" s="149">
        <f>SUM(N5+N71+N219+N221)</f>
        <v>635140.99999999988</v>
      </c>
      <c r="O225" s="149">
        <f>SUM(O5+O71+O219+O221)</f>
        <v>590576</v>
      </c>
      <c r="P225" s="92">
        <f>N225-O225</f>
        <v>44564.999999999884</v>
      </c>
      <c r="Q225" s="147">
        <f>IF(O225=0,"-",(N225-O225)/O225)</f>
        <v>7.5460228658123393E-2</v>
      </c>
      <c r="R225" s="95">
        <f>N225/N229</f>
        <v>0.73368265046685355</v>
      </c>
      <c r="S225" s="96">
        <f>O225/O229</f>
        <v>0.72407075240947827</v>
      </c>
      <c r="T225" s="175"/>
      <c r="V225" s="44"/>
      <c r="W225" s="44"/>
    </row>
    <row r="226" spans="1:28" ht="24.95" customHeight="1">
      <c r="A226" s="239"/>
      <c r="B226" s="240"/>
      <c r="C226" s="146"/>
      <c r="D226" s="92"/>
      <c r="E226" s="147"/>
      <c r="F226" s="95"/>
      <c r="G226" s="96"/>
      <c r="H226" s="241"/>
      <c r="I226" s="242"/>
      <c r="J226" s="92"/>
      <c r="K226" s="147"/>
      <c r="L226" s="95"/>
      <c r="M226" s="96"/>
      <c r="N226" s="149"/>
      <c r="O226" s="149"/>
      <c r="P226" s="92"/>
      <c r="Q226" s="147"/>
      <c r="R226" s="95"/>
      <c r="S226" s="96"/>
      <c r="V226" s="44"/>
      <c r="W226" s="44"/>
    </row>
    <row r="227" spans="1:28" ht="24.95" customHeight="1">
      <c r="A227" s="239" t="s">
        <v>218</v>
      </c>
      <c r="B227" s="240">
        <f>B223</f>
        <v>54940</v>
      </c>
      <c r="C227" s="146">
        <f>C223</f>
        <v>57108</v>
      </c>
      <c r="D227" s="92">
        <f>B227-C227</f>
        <v>-2168</v>
      </c>
      <c r="E227" s="147">
        <f>IF(C227=0,"-",(B227-C227)/C227)</f>
        <v>-3.7963157526090918E-2</v>
      </c>
      <c r="F227" s="95">
        <f>B227/B229</f>
        <v>0.34352744030163385</v>
      </c>
      <c r="G227" s="96">
        <f>C227/C229</f>
        <v>0.34665954424601486</v>
      </c>
      <c r="H227" s="241">
        <f>H223</f>
        <v>605299</v>
      </c>
      <c r="I227" s="242">
        <f>I223</f>
        <v>579704</v>
      </c>
      <c r="J227" s="92">
        <f>H227-I227</f>
        <v>25595</v>
      </c>
      <c r="K227" s="147">
        <f>IF(I227=0,"-",(H227-I227)/I227)</f>
        <v>4.4151843009535903E-2</v>
      </c>
      <c r="L227" s="95">
        <f>H227/H229</f>
        <v>0.32804742360677169</v>
      </c>
      <c r="M227" s="96">
        <f>I227/I229</f>
        <v>0.33047629417602969</v>
      </c>
      <c r="N227" s="149">
        <f>N223</f>
        <v>230548</v>
      </c>
      <c r="O227" s="149">
        <f>O223</f>
        <v>225057</v>
      </c>
      <c r="P227" s="92">
        <f>N227-O227</f>
        <v>5491</v>
      </c>
      <c r="Q227" s="147">
        <f>IF(O227=0,"-",(N227-O227)/O227)</f>
        <v>2.4398263551011521E-2</v>
      </c>
      <c r="R227" s="95">
        <f>N227/N229</f>
        <v>0.26631734953314645</v>
      </c>
      <c r="S227" s="96">
        <f>O227/O229</f>
        <v>0.27592924759052173</v>
      </c>
      <c r="V227" s="44"/>
      <c r="W227" s="44"/>
    </row>
    <row r="228" spans="1:28" ht="24.75" customHeight="1">
      <c r="A228" s="98"/>
      <c r="B228" s="63"/>
      <c r="C228" s="64"/>
      <c r="D228" s="65"/>
      <c r="E228" s="66"/>
      <c r="F228" s="67"/>
      <c r="G228" s="68"/>
      <c r="H228" s="243"/>
      <c r="I228" s="244"/>
      <c r="J228" s="65"/>
      <c r="K228" s="66"/>
      <c r="L228" s="67"/>
      <c r="M228" s="68"/>
      <c r="N228" s="70"/>
      <c r="O228" s="70"/>
      <c r="P228" s="65"/>
      <c r="Q228" s="66"/>
      <c r="R228" s="67"/>
      <c r="S228" s="68"/>
      <c r="V228" s="44"/>
      <c r="W228" s="44"/>
    </row>
    <row r="229" spans="1:28" ht="24.75" customHeight="1" thickBot="1">
      <c r="A229" s="245" t="s">
        <v>219</v>
      </c>
      <c r="B229" s="246">
        <f>B225+B227</f>
        <v>159929</v>
      </c>
      <c r="C229" s="247">
        <f>C225+C227</f>
        <v>164738</v>
      </c>
      <c r="D229" s="248">
        <f>B229-C229</f>
        <v>-4809</v>
      </c>
      <c r="E229" s="249">
        <f>IF(C229=0,"-",(B229-C229)/C229)</f>
        <v>-2.9191807597518483E-2</v>
      </c>
      <c r="F229" s="250" t="s">
        <v>216</v>
      </c>
      <c r="G229" s="251" t="s">
        <v>216</v>
      </c>
      <c r="H229" s="252">
        <f>SUM(H225:H227)</f>
        <v>1845157</v>
      </c>
      <c r="I229" s="253">
        <f>SUM(I225:I227)</f>
        <v>1754147</v>
      </c>
      <c r="J229" s="248">
        <f>H229-I229</f>
        <v>91010</v>
      </c>
      <c r="K229" s="249">
        <f>IF(I229=0,"-",(H229-I229)/I229)</f>
        <v>5.188276695168649E-2</v>
      </c>
      <c r="L229" s="250" t="s">
        <v>216</v>
      </c>
      <c r="M229" s="251" t="s">
        <v>216</v>
      </c>
      <c r="N229" s="254">
        <f>SUM(N225:N227)</f>
        <v>865688.99999999988</v>
      </c>
      <c r="O229" s="254">
        <f>SUM(O225:O227)</f>
        <v>815633</v>
      </c>
      <c r="P229" s="248">
        <f>N229-O229</f>
        <v>50055.999999999884</v>
      </c>
      <c r="Q229" s="249">
        <f>IF(O229=0,"-",(N229-O229)/O229)</f>
        <v>6.1370739045624546E-2</v>
      </c>
      <c r="R229" s="250" t="s">
        <v>216</v>
      </c>
      <c r="S229" s="251" t="s">
        <v>216</v>
      </c>
      <c r="V229" s="44"/>
      <c r="W229" s="44"/>
    </row>
    <row r="230" spans="1:28" ht="12.95" customHeight="1">
      <c r="A230" s="10"/>
      <c r="B230" s="10"/>
      <c r="C230" s="10"/>
      <c r="D230" s="10"/>
      <c r="E230" s="10"/>
      <c r="F230" s="10"/>
      <c r="I230" s="255"/>
      <c r="AB230" s="259"/>
    </row>
    <row r="231" spans="1:28" ht="12.95" customHeight="1">
      <c r="A231" s="10"/>
      <c r="B231" s="10"/>
      <c r="C231" s="10"/>
      <c r="D231" s="10"/>
      <c r="E231" s="10"/>
      <c r="F231" s="10"/>
      <c r="I231" s="260"/>
      <c r="AB231" s="259"/>
    </row>
    <row r="232" spans="1:28" ht="12.95" customHeight="1">
      <c r="A232" s="10"/>
      <c r="B232" s="10"/>
      <c r="C232" s="10"/>
      <c r="D232" s="10"/>
      <c r="E232" s="10"/>
      <c r="F232" s="10"/>
      <c r="I232" s="261"/>
      <c r="N232" s="260"/>
      <c r="O232" s="261"/>
      <c r="AB232" s="259"/>
    </row>
    <row r="233" spans="1:28" ht="12.95" customHeight="1">
      <c r="A233" s="10"/>
      <c r="B233" s="10"/>
      <c r="C233" s="10"/>
      <c r="D233" s="10"/>
      <c r="E233" s="10"/>
      <c r="H233" s="260"/>
      <c r="I233" s="255"/>
      <c r="N233" s="260"/>
      <c r="O233" s="260"/>
      <c r="AB233" s="259"/>
    </row>
    <row r="234" spans="1:28" ht="12.95" customHeight="1">
      <c r="A234" s="10"/>
      <c r="B234" s="10"/>
      <c r="C234" s="175"/>
      <c r="D234" s="10"/>
      <c r="E234" s="10"/>
      <c r="F234" s="10"/>
      <c r="H234" s="260"/>
      <c r="I234" s="261"/>
      <c r="AB234" s="259"/>
    </row>
    <row r="235" spans="1:28" ht="12.95" customHeight="1">
      <c r="A235" s="10"/>
      <c r="B235" s="10"/>
      <c r="C235" s="10"/>
      <c r="D235" s="10"/>
      <c r="E235" s="10"/>
      <c r="F235" s="10"/>
      <c r="H235" s="260"/>
      <c r="I235" s="260"/>
      <c r="N235" s="260"/>
      <c r="O235" s="260"/>
      <c r="AB235" s="259"/>
    </row>
    <row r="236" spans="1:28" ht="12.95" customHeight="1">
      <c r="A236" s="10"/>
      <c r="B236" s="10"/>
      <c r="C236" s="10"/>
      <c r="D236" s="10"/>
      <c r="E236" s="10"/>
      <c r="F236" s="10"/>
      <c r="H236" s="260"/>
      <c r="I236" s="260"/>
      <c r="N236" s="260"/>
      <c r="O236" s="260"/>
      <c r="AB236" s="259"/>
    </row>
    <row r="237" spans="1:28" ht="12.95" customHeight="1">
      <c r="A237" s="10"/>
      <c r="B237" s="10"/>
      <c r="C237" s="10"/>
      <c r="D237" s="10"/>
      <c r="E237" s="10"/>
      <c r="F237" s="10"/>
      <c r="H237" s="260"/>
      <c r="I237" s="260"/>
      <c r="N237" s="260"/>
      <c r="O237" s="260"/>
      <c r="AB237" s="259"/>
    </row>
    <row r="238" spans="1:28" ht="12.95" customHeight="1">
      <c r="A238" s="10"/>
      <c r="B238" s="10"/>
      <c r="C238" s="175"/>
      <c r="D238" s="10"/>
      <c r="E238" s="10"/>
      <c r="F238" s="10"/>
      <c r="AB238" s="259"/>
    </row>
    <row r="239" spans="1:28" ht="12.95" customHeight="1">
      <c r="A239" s="10"/>
      <c r="B239" s="10"/>
      <c r="C239" s="10"/>
      <c r="D239" s="10"/>
      <c r="E239" s="10"/>
      <c r="F239" s="10"/>
      <c r="AB239" s="259"/>
    </row>
    <row r="240" spans="1:28" ht="12.95" customHeight="1">
      <c r="A240" s="10"/>
      <c r="B240" s="10"/>
      <c r="C240" s="10"/>
      <c r="D240" s="10"/>
      <c r="E240" s="10"/>
      <c r="F240" s="10"/>
      <c r="G240" s="10"/>
      <c r="H240" s="10"/>
      <c r="I240" s="10"/>
      <c r="J240" s="10"/>
      <c r="K240" s="10"/>
      <c r="L240" s="10"/>
      <c r="M240" s="10"/>
      <c r="N240" s="10"/>
      <c r="O240" s="10"/>
      <c r="P240" s="10"/>
      <c r="Q240" s="10"/>
      <c r="R240" s="10"/>
      <c r="S240" s="10"/>
      <c r="AB240" s="259"/>
    </row>
    <row r="241" spans="1:28">
      <c r="A241" s="10"/>
      <c r="B241" s="10"/>
      <c r="C241" s="10"/>
      <c r="D241" s="10"/>
      <c r="E241" s="10"/>
      <c r="F241" s="10"/>
      <c r="G241" s="10"/>
      <c r="H241" s="10"/>
      <c r="I241" s="10"/>
      <c r="J241" s="10"/>
      <c r="K241" s="10"/>
      <c r="L241" s="10"/>
      <c r="M241" s="10"/>
      <c r="N241" s="10"/>
      <c r="O241" s="10"/>
      <c r="P241" s="10"/>
      <c r="Q241" s="10"/>
      <c r="R241" s="10"/>
      <c r="S241" s="10"/>
      <c r="AB241" s="259"/>
    </row>
    <row r="242" spans="1:28">
      <c r="A242" s="10"/>
      <c r="B242" s="10"/>
      <c r="C242" s="10"/>
      <c r="D242" s="10"/>
      <c r="E242" s="10"/>
      <c r="F242" s="10"/>
      <c r="G242" s="10"/>
      <c r="H242" s="10"/>
      <c r="I242" s="10"/>
      <c r="J242" s="10"/>
      <c r="K242" s="10"/>
      <c r="L242" s="10"/>
      <c r="M242" s="10"/>
      <c r="N242" s="10"/>
      <c r="O242" s="10"/>
      <c r="P242" s="10"/>
      <c r="Q242" s="10"/>
      <c r="R242" s="10"/>
      <c r="S242" s="10"/>
      <c r="AB242" s="259"/>
    </row>
    <row r="243" spans="1:28">
      <c r="A243" s="10"/>
      <c r="B243" s="10"/>
      <c r="C243" s="10"/>
      <c r="D243" s="10"/>
      <c r="E243" s="10"/>
      <c r="F243" s="10"/>
      <c r="G243" s="10"/>
      <c r="H243" s="10"/>
      <c r="I243" s="10"/>
      <c r="J243" s="10"/>
      <c r="K243" s="10"/>
      <c r="L243" s="10"/>
      <c r="M243" s="10"/>
      <c r="N243" s="10"/>
      <c r="O243" s="10"/>
      <c r="P243" s="10"/>
      <c r="Q243" s="10"/>
      <c r="R243" s="10"/>
      <c r="S243" s="10"/>
      <c r="AB243" s="259"/>
    </row>
    <row r="244" spans="1:28">
      <c r="A244" s="10"/>
      <c r="B244" s="10"/>
      <c r="C244" s="10"/>
      <c r="D244" s="10"/>
      <c r="E244" s="10"/>
      <c r="F244" s="10"/>
      <c r="G244" s="10"/>
      <c r="H244" s="10"/>
      <c r="I244" s="10"/>
      <c r="J244" s="10"/>
      <c r="K244" s="10"/>
      <c r="L244" s="10"/>
      <c r="M244" s="10"/>
      <c r="N244" s="10"/>
      <c r="O244" s="10"/>
      <c r="P244" s="10"/>
      <c r="Q244" s="10"/>
      <c r="R244" s="10"/>
      <c r="S244" s="10"/>
      <c r="AB244" s="259"/>
    </row>
    <row r="245" spans="1:28">
      <c r="A245" s="10"/>
      <c r="B245" s="10"/>
      <c r="C245" s="10"/>
      <c r="D245" s="10"/>
      <c r="E245" s="10"/>
      <c r="F245" s="10"/>
      <c r="G245" s="10"/>
      <c r="H245" s="10"/>
      <c r="I245" s="10"/>
      <c r="J245" s="10"/>
      <c r="K245" s="10"/>
      <c r="L245" s="10"/>
      <c r="M245" s="10"/>
      <c r="N245" s="10"/>
      <c r="O245" s="10"/>
      <c r="P245" s="10"/>
      <c r="Q245" s="10"/>
      <c r="R245" s="10"/>
      <c r="S245" s="10"/>
      <c r="AB245" s="259"/>
    </row>
    <row r="246" spans="1:28">
      <c r="A246" s="10"/>
      <c r="B246" s="10"/>
      <c r="C246" s="10"/>
      <c r="D246" s="10"/>
      <c r="E246" s="10"/>
      <c r="F246" s="10"/>
      <c r="G246" s="10"/>
      <c r="H246" s="10"/>
      <c r="I246" s="10"/>
      <c r="J246" s="10"/>
      <c r="K246" s="10"/>
      <c r="L246" s="10"/>
      <c r="M246" s="10"/>
      <c r="N246" s="10"/>
      <c r="O246" s="10"/>
      <c r="P246" s="10"/>
      <c r="Q246" s="10"/>
      <c r="R246" s="10"/>
      <c r="S246" s="10"/>
      <c r="AB246" s="259"/>
    </row>
    <row r="247" spans="1:28">
      <c r="A247" s="10"/>
      <c r="B247" s="10"/>
      <c r="C247" s="10"/>
      <c r="D247" s="10"/>
      <c r="E247" s="10"/>
      <c r="F247" s="10"/>
      <c r="G247" s="10"/>
      <c r="H247" s="10"/>
      <c r="I247" s="10"/>
      <c r="J247" s="10"/>
      <c r="K247" s="10"/>
      <c r="L247" s="10"/>
      <c r="M247" s="10"/>
      <c r="N247" s="10"/>
      <c r="O247" s="10"/>
      <c r="P247" s="10"/>
      <c r="Q247" s="10"/>
      <c r="R247" s="10"/>
      <c r="S247" s="10"/>
      <c r="AB247" s="259"/>
    </row>
    <row r="248" spans="1:28">
      <c r="A248" s="10"/>
      <c r="B248" s="10"/>
      <c r="C248" s="10"/>
      <c r="D248" s="10"/>
      <c r="E248" s="10"/>
      <c r="F248" s="10"/>
      <c r="G248" s="10"/>
      <c r="H248" s="10"/>
      <c r="I248" s="10"/>
      <c r="J248" s="10"/>
      <c r="K248" s="10"/>
      <c r="L248" s="10"/>
      <c r="M248" s="10"/>
      <c r="N248" s="10"/>
      <c r="O248" s="10"/>
      <c r="P248" s="10"/>
      <c r="Q248" s="10"/>
      <c r="R248" s="10"/>
      <c r="S248" s="10"/>
      <c r="AB248" s="259"/>
    </row>
    <row r="249" spans="1:28">
      <c r="A249" s="10"/>
      <c r="B249" s="10"/>
      <c r="C249" s="10"/>
      <c r="D249" s="10"/>
      <c r="E249" s="10"/>
      <c r="F249" s="10"/>
      <c r="G249" s="10"/>
      <c r="H249" s="10"/>
      <c r="I249" s="10"/>
      <c r="J249" s="10"/>
      <c r="K249" s="10"/>
      <c r="L249" s="10"/>
      <c r="M249" s="10"/>
      <c r="N249" s="10"/>
      <c r="O249" s="10"/>
      <c r="P249" s="10"/>
      <c r="Q249" s="10"/>
      <c r="R249" s="10"/>
      <c r="S249" s="10"/>
      <c r="AB249" s="259"/>
    </row>
    <row r="250" spans="1:28">
      <c r="A250" s="10"/>
      <c r="B250" s="10"/>
      <c r="C250" s="10"/>
      <c r="D250" s="10"/>
      <c r="E250" s="10"/>
      <c r="F250" s="10"/>
      <c r="G250" s="10"/>
      <c r="H250" s="10"/>
      <c r="I250" s="10"/>
      <c r="J250" s="10"/>
      <c r="K250" s="10"/>
      <c r="L250" s="10"/>
      <c r="M250" s="10"/>
      <c r="N250" s="10"/>
      <c r="O250" s="10"/>
      <c r="P250" s="10"/>
      <c r="Q250" s="10"/>
      <c r="R250" s="10"/>
      <c r="S250" s="10"/>
      <c r="AB250" s="259"/>
    </row>
    <row r="251" spans="1:28">
      <c r="A251" s="10"/>
      <c r="B251" s="10"/>
      <c r="C251" s="10"/>
      <c r="D251" s="10"/>
      <c r="E251" s="10"/>
      <c r="F251" s="10"/>
      <c r="G251" s="10"/>
      <c r="H251" s="10"/>
      <c r="I251" s="10"/>
      <c r="J251" s="10"/>
      <c r="K251" s="10"/>
      <c r="L251" s="10"/>
      <c r="M251" s="10"/>
      <c r="N251" s="10"/>
      <c r="O251" s="10"/>
      <c r="P251" s="10"/>
      <c r="Q251" s="10"/>
      <c r="R251" s="10"/>
      <c r="S251" s="10"/>
      <c r="AB251" s="259"/>
    </row>
    <row r="252" spans="1:28">
      <c r="A252" s="10"/>
      <c r="B252" s="10"/>
      <c r="C252" s="10"/>
      <c r="D252" s="10"/>
      <c r="E252" s="10"/>
      <c r="F252" s="10"/>
      <c r="G252" s="10"/>
      <c r="H252" s="10"/>
      <c r="I252" s="10"/>
      <c r="J252" s="10"/>
      <c r="K252" s="10"/>
      <c r="L252" s="10"/>
      <c r="M252" s="10"/>
      <c r="N252" s="10"/>
      <c r="O252" s="10"/>
      <c r="P252" s="10"/>
      <c r="Q252" s="10"/>
      <c r="R252" s="10"/>
      <c r="S252" s="10"/>
      <c r="AB252" s="259"/>
    </row>
    <row r="253" spans="1:28">
      <c r="A253" s="10"/>
      <c r="B253" s="10"/>
      <c r="C253" s="10"/>
      <c r="D253" s="10"/>
      <c r="E253" s="10"/>
      <c r="F253" s="10"/>
      <c r="G253" s="10"/>
      <c r="H253" s="10"/>
      <c r="I253" s="10"/>
      <c r="J253" s="10"/>
      <c r="K253" s="10"/>
      <c r="L253" s="10"/>
      <c r="M253" s="10"/>
      <c r="N253" s="10"/>
      <c r="O253" s="10"/>
      <c r="P253" s="10"/>
      <c r="Q253" s="10"/>
      <c r="R253" s="10"/>
      <c r="S253" s="10"/>
      <c r="AB253" s="259"/>
    </row>
    <row r="254" spans="1:28">
      <c r="A254" s="10"/>
      <c r="B254" s="10"/>
      <c r="C254" s="10"/>
      <c r="D254" s="10"/>
      <c r="E254" s="10"/>
      <c r="F254" s="10"/>
      <c r="G254" s="10"/>
      <c r="H254" s="10"/>
      <c r="I254" s="10"/>
      <c r="J254" s="10"/>
      <c r="K254" s="10"/>
      <c r="L254" s="10"/>
      <c r="M254" s="10"/>
      <c r="N254" s="10"/>
      <c r="O254" s="10"/>
      <c r="P254" s="10"/>
      <c r="Q254" s="10"/>
      <c r="R254" s="10"/>
      <c r="S254" s="10"/>
      <c r="AB254" s="259"/>
    </row>
    <row r="255" spans="1:28">
      <c r="A255" s="10"/>
      <c r="B255" s="10"/>
      <c r="C255" s="10"/>
      <c r="D255" s="10"/>
      <c r="E255" s="10"/>
      <c r="F255" s="10"/>
      <c r="G255" s="10"/>
      <c r="H255" s="10"/>
      <c r="I255" s="10"/>
      <c r="J255" s="10"/>
      <c r="K255" s="10"/>
      <c r="L255" s="10"/>
      <c r="M255" s="10"/>
      <c r="N255" s="10"/>
      <c r="O255" s="10"/>
      <c r="P255" s="10"/>
      <c r="Q255" s="10"/>
      <c r="R255" s="10"/>
      <c r="S255" s="10"/>
      <c r="AB255" s="259"/>
    </row>
    <row r="256" spans="1:28">
      <c r="A256" s="10"/>
      <c r="B256" s="10"/>
      <c r="C256" s="10"/>
      <c r="D256" s="10"/>
      <c r="E256" s="10"/>
      <c r="F256" s="10"/>
      <c r="G256" s="10"/>
      <c r="H256" s="10"/>
      <c r="I256" s="10"/>
      <c r="J256" s="10"/>
      <c r="K256" s="10"/>
      <c r="L256" s="10"/>
      <c r="M256" s="10"/>
      <c r="N256" s="10"/>
      <c r="O256" s="10"/>
      <c r="P256" s="10"/>
      <c r="Q256" s="10"/>
      <c r="R256" s="10"/>
      <c r="S256" s="10"/>
      <c r="AB256" s="259"/>
    </row>
    <row r="257" spans="1:28">
      <c r="A257" s="10"/>
      <c r="B257" s="10"/>
      <c r="C257" s="10"/>
      <c r="D257" s="10"/>
      <c r="E257" s="10"/>
      <c r="F257" s="10"/>
      <c r="G257" s="10"/>
      <c r="H257" s="10"/>
      <c r="I257" s="10"/>
      <c r="J257" s="10"/>
      <c r="K257" s="10"/>
      <c r="L257" s="10"/>
      <c r="M257" s="10"/>
      <c r="N257" s="10"/>
      <c r="O257" s="10"/>
      <c r="P257" s="10"/>
      <c r="Q257" s="10"/>
      <c r="R257" s="10"/>
      <c r="S257" s="10"/>
      <c r="AB257" s="259"/>
    </row>
    <row r="258" spans="1:28">
      <c r="A258" s="10"/>
      <c r="B258" s="10"/>
      <c r="C258" s="10"/>
      <c r="D258" s="10"/>
      <c r="E258" s="10"/>
      <c r="F258" s="10"/>
      <c r="G258" s="10"/>
      <c r="H258" s="10"/>
      <c r="I258" s="10"/>
      <c r="J258" s="10"/>
      <c r="K258" s="10"/>
      <c r="L258" s="10"/>
      <c r="M258" s="10"/>
      <c r="N258" s="10"/>
      <c r="O258" s="10"/>
      <c r="P258" s="10"/>
      <c r="Q258" s="10"/>
      <c r="R258" s="10"/>
      <c r="S258" s="10"/>
      <c r="AB258" s="259"/>
    </row>
    <row r="259" spans="1:28">
      <c r="A259" s="10"/>
      <c r="B259" s="10"/>
      <c r="C259" s="10"/>
      <c r="D259" s="10"/>
      <c r="E259" s="10"/>
      <c r="F259" s="10"/>
      <c r="G259" s="10"/>
      <c r="H259" s="10"/>
      <c r="I259" s="10"/>
      <c r="J259" s="10"/>
      <c r="K259" s="10"/>
      <c r="L259" s="10"/>
      <c r="M259" s="10"/>
      <c r="N259" s="10"/>
      <c r="O259" s="10"/>
      <c r="P259" s="10"/>
      <c r="Q259" s="10"/>
      <c r="R259" s="10"/>
      <c r="S259" s="10"/>
      <c r="AB259" s="259"/>
    </row>
    <row r="260" spans="1:28">
      <c r="A260" s="10"/>
      <c r="B260" s="10"/>
      <c r="C260" s="10"/>
      <c r="D260" s="10"/>
      <c r="E260" s="10"/>
      <c r="F260" s="10"/>
      <c r="G260" s="10"/>
      <c r="H260" s="10"/>
      <c r="I260" s="10"/>
      <c r="J260" s="10"/>
      <c r="K260" s="10"/>
      <c r="L260" s="10"/>
      <c r="M260" s="10"/>
      <c r="N260" s="10"/>
      <c r="O260" s="10"/>
      <c r="P260" s="10"/>
      <c r="Q260" s="10"/>
      <c r="R260" s="10"/>
      <c r="S260" s="10"/>
      <c r="AB260" s="259"/>
    </row>
    <row r="261" spans="1:28">
      <c r="A261" s="10"/>
      <c r="B261" s="10"/>
      <c r="C261" s="10"/>
      <c r="D261" s="10"/>
      <c r="E261" s="10"/>
      <c r="F261" s="10"/>
      <c r="G261" s="10"/>
      <c r="H261" s="10"/>
      <c r="I261" s="10"/>
      <c r="J261" s="10"/>
      <c r="K261" s="10"/>
      <c r="L261" s="10"/>
      <c r="M261" s="10"/>
      <c r="N261" s="10"/>
      <c r="O261" s="10"/>
      <c r="P261" s="10"/>
      <c r="Q261" s="10"/>
      <c r="R261" s="10"/>
      <c r="S261" s="10"/>
      <c r="AB261" s="259"/>
    </row>
    <row r="262" spans="1:28">
      <c r="A262" s="10"/>
      <c r="B262" s="10"/>
      <c r="C262" s="10"/>
      <c r="D262" s="10"/>
      <c r="E262" s="10"/>
      <c r="F262" s="10"/>
      <c r="G262" s="10"/>
      <c r="H262" s="10"/>
      <c r="I262" s="10"/>
      <c r="J262" s="10"/>
      <c r="K262" s="10"/>
      <c r="L262" s="10"/>
      <c r="M262" s="10"/>
      <c r="N262" s="10"/>
      <c r="O262" s="10"/>
      <c r="P262" s="10"/>
      <c r="Q262" s="10"/>
      <c r="R262" s="10"/>
      <c r="S262" s="10"/>
      <c r="AB262" s="259"/>
    </row>
    <row r="263" spans="1:28">
      <c r="A263" s="10"/>
      <c r="B263" s="10"/>
      <c r="C263" s="10"/>
      <c r="D263" s="10"/>
      <c r="E263" s="10"/>
      <c r="F263" s="10"/>
      <c r="G263" s="10"/>
      <c r="H263" s="10"/>
      <c r="I263" s="10"/>
      <c r="J263" s="10"/>
      <c r="K263" s="10"/>
      <c r="L263" s="10"/>
      <c r="M263" s="10"/>
      <c r="N263" s="10"/>
      <c r="O263" s="10"/>
      <c r="P263" s="10"/>
      <c r="Q263" s="10"/>
      <c r="R263" s="10"/>
      <c r="S263" s="10"/>
      <c r="AB263" s="259"/>
    </row>
    <row r="264" spans="1:28">
      <c r="A264" s="10"/>
      <c r="B264" s="10"/>
      <c r="C264" s="10"/>
      <c r="D264" s="10"/>
      <c r="E264" s="10"/>
      <c r="F264" s="10"/>
      <c r="G264" s="10"/>
      <c r="H264" s="10"/>
      <c r="I264" s="10"/>
      <c r="J264" s="10"/>
      <c r="K264" s="10"/>
      <c r="L264" s="10"/>
      <c r="M264" s="10"/>
      <c r="N264" s="10"/>
      <c r="O264" s="10"/>
      <c r="P264" s="10"/>
      <c r="Q264" s="10"/>
      <c r="R264" s="10"/>
      <c r="S264" s="10"/>
      <c r="AB264" s="259"/>
    </row>
    <row r="265" spans="1:28">
      <c r="A265" s="10"/>
      <c r="B265" s="10"/>
      <c r="C265" s="10"/>
      <c r="D265" s="10"/>
      <c r="E265" s="10"/>
      <c r="F265" s="10"/>
      <c r="G265" s="10"/>
      <c r="H265" s="10"/>
      <c r="I265" s="10"/>
      <c r="J265" s="10"/>
      <c r="K265" s="10"/>
      <c r="L265" s="10"/>
      <c r="M265" s="10"/>
      <c r="N265" s="10"/>
      <c r="O265" s="10"/>
      <c r="P265" s="10"/>
      <c r="Q265" s="10"/>
      <c r="R265" s="10"/>
      <c r="S265" s="10"/>
      <c r="AB265" s="259"/>
    </row>
    <row r="266" spans="1:28">
      <c r="A266" s="10"/>
      <c r="B266" s="10"/>
      <c r="C266" s="10"/>
      <c r="D266" s="10"/>
      <c r="E266" s="10"/>
      <c r="F266" s="10"/>
      <c r="G266" s="10"/>
      <c r="H266" s="10"/>
      <c r="I266" s="10"/>
      <c r="J266" s="10"/>
      <c r="K266" s="10"/>
      <c r="L266" s="10"/>
      <c r="M266" s="10"/>
      <c r="N266" s="10"/>
      <c r="O266" s="10"/>
      <c r="P266" s="10"/>
      <c r="Q266" s="10"/>
      <c r="R266" s="10"/>
      <c r="S266" s="10"/>
      <c r="AB266" s="259"/>
    </row>
    <row r="267" spans="1:28">
      <c r="A267" s="10"/>
      <c r="B267" s="10"/>
      <c r="C267" s="10"/>
      <c r="D267" s="10"/>
      <c r="E267" s="10"/>
      <c r="F267" s="10"/>
      <c r="G267" s="10"/>
      <c r="H267" s="10"/>
      <c r="I267" s="10"/>
      <c r="J267" s="10"/>
      <c r="K267" s="10"/>
      <c r="L267" s="10"/>
      <c r="M267" s="10"/>
      <c r="N267" s="10"/>
      <c r="O267" s="10"/>
      <c r="P267" s="10"/>
      <c r="Q267" s="10"/>
      <c r="R267" s="10"/>
      <c r="S267" s="10"/>
      <c r="AB267" s="259"/>
    </row>
    <row r="268" spans="1:28">
      <c r="A268" s="10"/>
      <c r="B268" s="10"/>
      <c r="C268" s="10"/>
      <c r="D268" s="10"/>
      <c r="E268" s="10"/>
      <c r="F268" s="10"/>
      <c r="G268" s="10"/>
      <c r="H268" s="10"/>
      <c r="I268" s="10"/>
      <c r="J268" s="10"/>
      <c r="K268" s="10"/>
      <c r="L268" s="10"/>
      <c r="M268" s="10"/>
      <c r="N268" s="10"/>
      <c r="O268" s="10"/>
      <c r="P268" s="10"/>
      <c r="Q268" s="10"/>
      <c r="R268" s="10"/>
      <c r="S268" s="10"/>
      <c r="AB268" s="259"/>
    </row>
    <row r="269" spans="1:28">
      <c r="A269" s="10"/>
      <c r="B269" s="10"/>
      <c r="C269" s="10"/>
      <c r="D269" s="10"/>
      <c r="E269" s="10"/>
      <c r="F269" s="10"/>
      <c r="G269" s="10"/>
      <c r="H269" s="10"/>
      <c r="I269" s="10"/>
      <c r="J269" s="10"/>
      <c r="K269" s="10"/>
      <c r="L269" s="10"/>
      <c r="M269" s="10"/>
      <c r="N269" s="10"/>
      <c r="O269" s="10"/>
      <c r="P269" s="10"/>
      <c r="Q269" s="10"/>
      <c r="R269" s="10"/>
      <c r="S269" s="10"/>
      <c r="AB269" s="259"/>
    </row>
    <row r="270" spans="1:28">
      <c r="A270" s="10"/>
      <c r="B270" s="10"/>
      <c r="C270" s="10"/>
      <c r="D270" s="10"/>
      <c r="E270" s="10"/>
      <c r="F270" s="10"/>
      <c r="G270" s="10"/>
      <c r="H270" s="10"/>
      <c r="I270" s="10"/>
      <c r="J270" s="10"/>
      <c r="K270" s="10"/>
      <c r="L270" s="10"/>
      <c r="M270" s="10"/>
      <c r="N270" s="10"/>
      <c r="O270" s="10"/>
      <c r="P270" s="10"/>
      <c r="Q270" s="10"/>
      <c r="R270" s="10"/>
      <c r="S270" s="10"/>
      <c r="AB270" s="259"/>
    </row>
    <row r="271" spans="1:28">
      <c r="A271" s="10"/>
      <c r="B271" s="10"/>
      <c r="C271" s="10"/>
      <c r="D271" s="10"/>
      <c r="E271" s="10"/>
      <c r="F271" s="10"/>
      <c r="G271" s="10"/>
      <c r="H271" s="10"/>
      <c r="I271" s="10"/>
      <c r="J271" s="10"/>
      <c r="K271" s="10"/>
      <c r="L271" s="10"/>
      <c r="M271" s="10"/>
      <c r="N271" s="10"/>
      <c r="O271" s="10"/>
      <c r="P271" s="10"/>
      <c r="Q271" s="10"/>
      <c r="R271" s="10"/>
      <c r="S271" s="10"/>
      <c r="AB271" s="259"/>
    </row>
    <row r="272" spans="1:28">
      <c r="A272" s="10"/>
      <c r="B272" s="10"/>
      <c r="C272" s="10"/>
      <c r="D272" s="10"/>
      <c r="E272" s="10"/>
      <c r="F272" s="10"/>
      <c r="G272" s="10"/>
      <c r="H272" s="10"/>
      <c r="I272" s="10"/>
      <c r="J272" s="10"/>
      <c r="K272" s="10"/>
      <c r="L272" s="10"/>
      <c r="M272" s="10"/>
      <c r="N272" s="10"/>
      <c r="O272" s="10"/>
      <c r="P272" s="10"/>
      <c r="Q272" s="10"/>
      <c r="R272" s="10"/>
      <c r="S272" s="10"/>
      <c r="AB272" s="259"/>
    </row>
  </sheetData>
  <mergeCells count="3">
    <mergeCell ref="D2:E2"/>
    <mergeCell ref="J2:K2"/>
    <mergeCell ref="P2:Q2"/>
  </mergeCells>
  <printOptions horizontalCentered="1"/>
  <pageMargins left="0.17" right="0.12" top="0.94" bottom="0.32" header="0.28999999999999998" footer="0.22"/>
  <pageSetup scale="47" orientation="landscape" r:id="rId1"/>
  <headerFooter alignWithMargins="0">
    <oddHeader>&amp;C&amp;14NUMBER OF PERSONS BY STATE OR COUNTRY OF RESIDENCE REPORT
IN LODGINGS ENDORSED BY PRTC
FOR THE MONTH OF APRIL 2010 VS 2009
and Cummulative Figures For Fiscal and Calendar Year</oddHeader>
    <oddFooter>&amp;LSource:  Puerto Rico Tourism Company
Research &amp; Statistics Office&amp;CPage &amp;P of &amp;N</oddFooter>
  </headerFooter>
  <rowBreaks count="3" manualBreakCount="3">
    <brk id="69" max="16383" man="1"/>
    <brk id="152" max="16383" man="1"/>
    <brk id="217" max="19" man="1"/>
  </rowBreaks>
</worksheet>
</file>

<file path=xl/worksheets/sheet2.xml><?xml version="1.0" encoding="utf-8"?>
<worksheet xmlns="http://schemas.openxmlformats.org/spreadsheetml/2006/main" xmlns:r="http://schemas.openxmlformats.org/officeDocument/2006/relationships">
  <sheetPr>
    <pageSetUpPr fitToPage="1"/>
  </sheetPr>
  <dimension ref="A1:N94"/>
  <sheetViews>
    <sheetView workbookViewId="0">
      <selection activeCell="N9" sqref="N9:O67"/>
    </sheetView>
  </sheetViews>
  <sheetFormatPr defaultRowHeight="12.75"/>
  <cols>
    <col min="1" max="1" width="1.85546875" style="260" customWidth="1"/>
    <col min="2" max="2" width="72.42578125" style="260" customWidth="1"/>
    <col min="3" max="4" width="11" style="262" customWidth="1"/>
    <col min="5" max="5" width="12.7109375" style="256" customWidth="1"/>
    <col min="6" max="6" width="14.85546875" style="257" customWidth="1"/>
    <col min="7" max="7" width="11.7109375" style="255" customWidth="1"/>
    <col min="8" max="8" width="13.42578125" style="258" customWidth="1"/>
    <col min="9" max="9" width="12.140625" style="256" customWidth="1"/>
    <col min="10" max="10" width="12.42578125" style="257" customWidth="1"/>
    <col min="11" max="11" width="12.42578125" style="255" customWidth="1"/>
    <col min="12" max="12" width="11.7109375" style="258" customWidth="1"/>
    <col min="13" max="13" width="13.140625" style="256" customWidth="1"/>
    <col min="14" max="14" width="11.85546875" style="257" customWidth="1"/>
    <col min="15" max="16384" width="9.140625" style="10"/>
  </cols>
  <sheetData>
    <row r="1" spans="1:14">
      <c r="A1" s="1"/>
      <c r="B1" s="263"/>
      <c r="C1" s="3"/>
      <c r="D1" s="3"/>
      <c r="E1" s="264" t="s">
        <v>220</v>
      </c>
      <c r="F1" s="265"/>
      <c r="G1" s="266"/>
      <c r="H1" s="9"/>
      <c r="I1" s="264" t="s">
        <v>220</v>
      </c>
      <c r="J1" s="265"/>
      <c r="K1" s="266"/>
      <c r="L1" s="9"/>
      <c r="M1" s="264" t="s">
        <v>220</v>
      </c>
      <c r="N1" s="265"/>
    </row>
    <row r="2" spans="1:14" ht="15.75">
      <c r="A2" s="12" t="s">
        <v>1</v>
      </c>
      <c r="B2" s="267"/>
      <c r="C2" s="268" t="s">
        <v>2</v>
      </c>
      <c r="D2" s="269"/>
      <c r="E2" s="270"/>
      <c r="F2" s="271"/>
      <c r="G2" s="15" t="s">
        <v>5</v>
      </c>
      <c r="H2" s="15"/>
      <c r="I2" s="272" t="s">
        <v>221</v>
      </c>
      <c r="J2" s="273"/>
      <c r="K2" s="15" t="s">
        <v>7</v>
      </c>
      <c r="L2" s="15"/>
      <c r="M2" s="272" t="s">
        <v>222</v>
      </c>
      <c r="N2" s="273"/>
    </row>
    <row r="3" spans="1:14" ht="13.5" thickBot="1">
      <c r="A3" s="18" t="s">
        <v>9</v>
      </c>
      <c r="B3" s="274"/>
      <c r="C3" s="19">
        <v>2010</v>
      </c>
      <c r="D3" s="20" t="s">
        <v>10</v>
      </c>
      <c r="E3" s="275" t="s">
        <v>11</v>
      </c>
      <c r="F3" s="276" t="s">
        <v>12</v>
      </c>
      <c r="G3" s="19" t="s">
        <v>15</v>
      </c>
      <c r="H3" s="20" t="s">
        <v>223</v>
      </c>
      <c r="I3" s="277" t="s">
        <v>11</v>
      </c>
      <c r="J3" s="276" t="s">
        <v>12</v>
      </c>
      <c r="K3" s="19">
        <v>2010</v>
      </c>
      <c r="L3" s="24" t="s">
        <v>10</v>
      </c>
      <c r="M3" s="275" t="s">
        <v>11</v>
      </c>
      <c r="N3" s="276" t="s">
        <v>12</v>
      </c>
    </row>
    <row r="4" spans="1:14" ht="5.0999999999999996" customHeight="1">
      <c r="A4" s="45"/>
      <c r="B4" s="278"/>
      <c r="C4" s="279"/>
      <c r="D4" s="47"/>
      <c r="E4" s="280"/>
      <c r="F4" s="281"/>
      <c r="G4" s="282"/>
      <c r="H4" s="283"/>
      <c r="I4" s="280"/>
      <c r="J4" s="281"/>
      <c r="K4" s="284"/>
      <c r="L4" s="285"/>
      <c r="M4" s="280"/>
      <c r="N4" s="281"/>
    </row>
    <row r="5" spans="1:14" ht="12.95" customHeight="1">
      <c r="A5" s="286" t="s">
        <v>17</v>
      </c>
      <c r="B5" s="287"/>
      <c r="C5" s="288">
        <f>C7+C16</f>
        <v>97586</v>
      </c>
      <c r="D5" s="289">
        <f>D7+D16</f>
        <v>99932</v>
      </c>
      <c r="E5" s="290">
        <f>C5-D5</f>
        <v>-2346</v>
      </c>
      <c r="F5" s="291">
        <f>IF(D5=0,"-",(C5-D5)/D5)</f>
        <v>-2.3475963655285596E-2</v>
      </c>
      <c r="G5" s="288">
        <f>G7+G16</f>
        <v>1134049</v>
      </c>
      <c r="H5" s="292">
        <f>H7+H16</f>
        <v>1067958</v>
      </c>
      <c r="I5" s="290">
        <f>G5-H5</f>
        <v>66091</v>
      </c>
      <c r="J5" s="291">
        <f>IF(H5=0,"-",(G5-H5)/H5)</f>
        <v>6.1885392496708672E-2</v>
      </c>
      <c r="K5" s="288">
        <f>K7+K16</f>
        <v>583190</v>
      </c>
      <c r="L5" s="289">
        <f>L7+L16</f>
        <v>541996</v>
      </c>
      <c r="M5" s="290">
        <f>K5-L5</f>
        <v>41194</v>
      </c>
      <c r="N5" s="291">
        <f>IF(L5=0,"-",(K5-L5)/L5)</f>
        <v>7.600425095388158E-2</v>
      </c>
    </row>
    <row r="6" spans="1:14" ht="5.0999999999999996" customHeight="1">
      <c r="A6" s="45"/>
      <c r="B6" s="278"/>
      <c r="C6" s="293"/>
      <c r="D6" s="294"/>
      <c r="E6" s="48"/>
      <c r="F6" s="295"/>
      <c r="G6" s="293"/>
      <c r="H6" s="50"/>
      <c r="I6" s="48"/>
      <c r="J6" s="295"/>
      <c r="K6" s="293"/>
      <c r="L6" s="294"/>
      <c r="M6" s="48"/>
      <c r="N6" s="295"/>
    </row>
    <row r="7" spans="1:14" ht="12.95" customHeight="1">
      <c r="A7" s="296" t="s">
        <v>18</v>
      </c>
      <c r="B7" s="297"/>
      <c r="C7" s="214">
        <f>SUM(C14+C13+C11+C10+C9)</f>
        <v>96754</v>
      </c>
      <c r="D7" s="298">
        <f>SUM(D14+D13+D11+D10+D9)</f>
        <v>98989</v>
      </c>
      <c r="E7" s="299">
        <f>C7-D7</f>
        <v>-2235</v>
      </c>
      <c r="F7" s="300">
        <f>IF(D7=0,"-",(C7-D7)/D7)</f>
        <v>-2.2578266272010022E-2</v>
      </c>
      <c r="G7" s="214">
        <f>SUM(G14+G13+G11+G10+G9)</f>
        <v>1116251</v>
      </c>
      <c r="H7" s="215">
        <f>SUM(H14+H13+H11+H10+H9)</f>
        <v>1053485</v>
      </c>
      <c r="I7" s="299">
        <f>G7-H7</f>
        <v>62766</v>
      </c>
      <c r="J7" s="300">
        <f>IF(H7=0,"-",(G7-H7)/H7)</f>
        <v>5.95793960046892E-2</v>
      </c>
      <c r="K7" s="214">
        <f>SUM(K14+K13+K11+K10+K9)</f>
        <v>572264</v>
      </c>
      <c r="L7" s="298">
        <f>SUM(L14+L13+L11+L10+L9)</f>
        <v>533193</v>
      </c>
      <c r="M7" s="299">
        <f>K7-L7</f>
        <v>39071</v>
      </c>
      <c r="N7" s="300">
        <f>IF(L7=0,"-",(K7-L7)/L7)</f>
        <v>7.3277406117484664E-2</v>
      </c>
    </row>
    <row r="8" spans="1:14" ht="4.5" customHeight="1">
      <c r="A8" s="62"/>
      <c r="B8" s="301"/>
      <c r="C8" s="69"/>
      <c r="D8" s="244"/>
      <c r="E8" s="65"/>
      <c r="F8" s="302"/>
      <c r="G8" s="69"/>
      <c r="H8" s="70"/>
      <c r="I8" s="65"/>
      <c r="J8" s="302"/>
      <c r="K8" s="69"/>
      <c r="L8" s="244"/>
      <c r="M8" s="65"/>
      <c r="N8" s="302"/>
    </row>
    <row r="9" spans="1:14" ht="12.95" customHeight="1">
      <c r="A9" s="139"/>
      <c r="B9" s="303" t="s">
        <v>224</v>
      </c>
      <c r="C9" s="206">
        <f>'MAY-10'!B9</f>
        <v>41381.535971019999</v>
      </c>
      <c r="D9" s="304">
        <f>'MAY-10'!C9</f>
        <v>42611</v>
      </c>
      <c r="E9" s="143">
        <f>C9-D9</f>
        <v>-1229.4640289800009</v>
      </c>
      <c r="F9" s="305">
        <f>IF(D9=0,"-",(C9-D9)/D9)</f>
        <v>-2.8853207598507447E-2</v>
      </c>
      <c r="G9" s="206">
        <f>'MAY-10'!H9</f>
        <v>530169.42578347144</v>
      </c>
      <c r="H9" s="207">
        <f>'MAY-10'!I9</f>
        <v>507283</v>
      </c>
      <c r="I9" s="143">
        <f>G9-H9</f>
        <v>22886.425783471437</v>
      </c>
      <c r="J9" s="305">
        <f>IF(H9=0,"-",(G9-H9)/H9)</f>
        <v>4.5115696334139796E-2</v>
      </c>
      <c r="K9" s="206">
        <f>'MAY-10'!N9</f>
        <v>280475.22599217593</v>
      </c>
      <c r="L9" s="207">
        <f>'MAY-10'!O9</f>
        <v>261783</v>
      </c>
      <c r="M9" s="143">
        <f>K9-L9</f>
        <v>18692.225992175925</v>
      </c>
      <c r="N9" s="305">
        <f>IF(L9=0,"-",(K9-L9)/L9)</f>
        <v>7.1403513567251983E-2</v>
      </c>
    </row>
    <row r="10" spans="1:14" ht="12.95" customHeight="1">
      <c r="A10" s="139"/>
      <c r="B10" s="303" t="s">
        <v>225</v>
      </c>
      <c r="C10" s="206">
        <f>'MAY-10'!B28</f>
        <v>32456.555228971174</v>
      </c>
      <c r="D10" s="304">
        <f>'MAY-10'!C28</f>
        <v>31798</v>
      </c>
      <c r="E10" s="143">
        <f>C10-D10</f>
        <v>658.55522897117407</v>
      </c>
      <c r="F10" s="305">
        <f>IF(D10=0,"-",(C10-D10)/D10)</f>
        <v>2.0710586482520096E-2</v>
      </c>
      <c r="G10" s="206">
        <f>'MAY-10'!H28</f>
        <v>330918.2915529281</v>
      </c>
      <c r="H10" s="207">
        <f>'MAY-10'!I28</f>
        <v>320093</v>
      </c>
      <c r="I10" s="143">
        <f>G10-H10</f>
        <v>10825.291552928102</v>
      </c>
      <c r="J10" s="305">
        <f>IF(H10=0,"-",(G10-H10)/H10)</f>
        <v>3.3819207395750929E-2</v>
      </c>
      <c r="K10" s="206">
        <f>'MAY-10'!N28</f>
        <v>159709.72918015366</v>
      </c>
      <c r="L10" s="207">
        <f>'MAY-10'!O28</f>
        <v>150482</v>
      </c>
      <c r="M10" s="143">
        <f>K10-L10</f>
        <v>9227.729180153663</v>
      </c>
      <c r="N10" s="305">
        <f>IF(L10=0,"-",(K10-L10)/L10)</f>
        <v>6.1321149241461856E-2</v>
      </c>
    </row>
    <row r="11" spans="1:14" ht="12.95" customHeight="1">
      <c r="A11" s="139"/>
      <c r="B11" s="303" t="s">
        <v>226</v>
      </c>
      <c r="C11" s="206">
        <f>'MAY-10'!B43</f>
        <v>20818.908800008823</v>
      </c>
      <c r="D11" s="304">
        <f>'MAY-10'!C43</f>
        <v>22105</v>
      </c>
      <c r="E11" s="143">
        <f>C11-D11</f>
        <v>-1286.0911999911768</v>
      </c>
      <c r="F11" s="305">
        <f>IF(D11=0,"-",(C11-D11)/D11)</f>
        <v>-5.8181008821134444E-2</v>
      </c>
      <c r="G11" s="206">
        <f>'MAY-10'!H43</f>
        <v>219817.35597546434</v>
      </c>
      <c r="H11" s="207">
        <f>'MAY-10'!I43</f>
        <v>211192</v>
      </c>
      <c r="I11" s="143">
        <f>G11-H11</f>
        <v>8625.3559754643356</v>
      </c>
      <c r="J11" s="305">
        <f>IF(H11=0,"-",(G11-H11)/H11)</f>
        <v>4.084130069067169E-2</v>
      </c>
      <c r="K11" s="206">
        <f>'MAY-10'!N43</f>
        <v>117818.3372630404</v>
      </c>
      <c r="L11" s="207">
        <f>'MAY-10'!O43</f>
        <v>111770</v>
      </c>
      <c r="M11" s="143">
        <f>K11-L11</f>
        <v>6048.3372630404047</v>
      </c>
      <c r="N11" s="305">
        <f>IF(L11=0,"-",(K11-L11)/L11)</f>
        <v>5.4114138525905027E-2</v>
      </c>
    </row>
    <row r="12" spans="1:14" ht="5.0999999999999996" customHeight="1">
      <c r="A12" s="62"/>
      <c r="B12" s="301"/>
      <c r="C12" s="148"/>
      <c r="D12" s="242"/>
      <c r="E12" s="92"/>
      <c r="F12" s="306"/>
      <c r="G12" s="206"/>
      <c r="H12" s="207"/>
      <c r="I12" s="92"/>
      <c r="J12" s="306"/>
      <c r="K12" s="206"/>
      <c r="L12" s="304"/>
      <c r="M12" s="92"/>
      <c r="N12" s="306"/>
    </row>
    <row r="13" spans="1:14" ht="12.95" customHeight="1">
      <c r="A13" s="139"/>
      <c r="B13" s="303" t="s">
        <v>227</v>
      </c>
      <c r="C13" s="206">
        <f>'MAY-10'!B66</f>
        <v>830</v>
      </c>
      <c r="D13" s="304">
        <f>'MAY-10'!C66</f>
        <v>1642</v>
      </c>
      <c r="E13" s="143">
        <f>C13-D13</f>
        <v>-812</v>
      </c>
      <c r="F13" s="307">
        <f>IF(D13=0,"-",(C13-D13)/D13)</f>
        <v>-0.49451887941534711</v>
      </c>
      <c r="G13" s="206">
        <f>'MAY-10'!H66</f>
        <v>12394.060650400135</v>
      </c>
      <c r="H13" s="207">
        <f>'MAY-10'!I66</f>
        <v>11608</v>
      </c>
      <c r="I13" s="143">
        <f>G13-H13</f>
        <v>786.06065040013527</v>
      </c>
      <c r="J13" s="307">
        <f>IF(H13=0,"-",(G13-H13)/H13)</f>
        <v>6.7717147691259069E-2</v>
      </c>
      <c r="K13" s="206">
        <f>'MAY-10'!N66</f>
        <v>3338.8415268941585</v>
      </c>
      <c r="L13" s="207">
        <f>'MAY-10'!O66</f>
        <v>7240</v>
      </c>
      <c r="M13" s="143">
        <f>K13-L13</f>
        <v>-3901.1584731058415</v>
      </c>
      <c r="N13" s="305">
        <f>IF(L13=0,"-",(K13-L13)/L13)</f>
        <v>-0.53883404324666317</v>
      </c>
    </row>
    <row r="14" spans="1:14" ht="12.95" customHeight="1">
      <c r="A14" s="139"/>
      <c r="B14" s="303" t="s">
        <v>228</v>
      </c>
      <c r="C14" s="206">
        <f>'MAY-10'!B67</f>
        <v>1267</v>
      </c>
      <c r="D14" s="304">
        <f>'MAY-10'!C67</f>
        <v>833</v>
      </c>
      <c r="E14" s="143">
        <f>C14-D14</f>
        <v>434</v>
      </c>
      <c r="F14" s="305">
        <f>IF(D14=0,"-",(C14-D14)/D14)</f>
        <v>0.52100840336134457</v>
      </c>
      <c r="G14" s="206">
        <f>'MAY-10'!H67</f>
        <v>22951.86603773585</v>
      </c>
      <c r="H14" s="207">
        <f>'MAY-10'!I67</f>
        <v>3309</v>
      </c>
      <c r="I14" s="143">
        <f>G14-H14</f>
        <v>19642.86603773585</v>
      </c>
      <c r="J14" s="305">
        <f>IF(H14=0,"-",(G14-H14)/H14)</f>
        <v>5.9361940277231335</v>
      </c>
      <c r="K14" s="206">
        <f>'MAY-10'!N67</f>
        <v>10921.86603773585</v>
      </c>
      <c r="L14" s="207">
        <f>'MAY-10'!O67</f>
        <v>1918</v>
      </c>
      <c r="M14" s="143">
        <f>K14-L14</f>
        <v>9003.8660377358501</v>
      </c>
      <c r="N14" s="305">
        <f>IF(L14=0,"-",(K14-L14)/L14)</f>
        <v>4.6944035650343325</v>
      </c>
    </row>
    <row r="15" spans="1:14" ht="5.0999999999999996" customHeight="1">
      <c r="A15" s="62"/>
      <c r="B15" s="301"/>
      <c r="C15" s="148"/>
      <c r="D15" s="242"/>
      <c r="E15" s="92"/>
      <c r="F15" s="306"/>
      <c r="G15" s="148"/>
      <c r="H15" s="149"/>
      <c r="I15" s="92"/>
      <c r="J15" s="306"/>
      <c r="K15" s="206"/>
      <c r="L15" s="304"/>
      <c r="M15" s="92"/>
      <c r="N15" s="306"/>
    </row>
    <row r="16" spans="1:14" ht="12.95" customHeight="1" thickBot="1">
      <c r="A16" s="308" t="s">
        <v>75</v>
      </c>
      <c r="B16" s="309"/>
      <c r="C16" s="310">
        <f>'MAY-10'!B69</f>
        <v>832</v>
      </c>
      <c r="D16" s="311">
        <f>'MAY-10'!C69</f>
        <v>943</v>
      </c>
      <c r="E16" s="312">
        <f>C16-D16</f>
        <v>-111</v>
      </c>
      <c r="F16" s="313">
        <f>IF(D16=0,"-",(C16-D16)/D16)</f>
        <v>-0.11770943796394485</v>
      </c>
      <c r="G16" s="310">
        <f>'MAY-10'!H69</f>
        <v>17798</v>
      </c>
      <c r="H16" s="314">
        <f>'MAY-10'!I69</f>
        <v>14473</v>
      </c>
      <c r="I16" s="312">
        <f>G16-H16</f>
        <v>3325</v>
      </c>
      <c r="J16" s="313">
        <f>IF(H16=0,"-",(G16-H16)/H16)</f>
        <v>0.22973813307538174</v>
      </c>
      <c r="K16" s="315">
        <f>'MAY-10'!N69</f>
        <v>10926</v>
      </c>
      <c r="L16" s="316">
        <f>'MAY-10'!O69</f>
        <v>8803</v>
      </c>
      <c r="M16" s="312">
        <f>K16-L16</f>
        <v>2123</v>
      </c>
      <c r="N16" s="313">
        <f>IF(L16=0,"-",(K16-L16)/L16)</f>
        <v>0.24116778371009884</v>
      </c>
    </row>
    <row r="17" spans="1:14" ht="5.0999999999999996" customHeight="1">
      <c r="A17" s="98"/>
      <c r="B17" s="317"/>
      <c r="C17" s="69"/>
      <c r="D17" s="244"/>
      <c r="E17" s="65"/>
      <c r="F17" s="302"/>
      <c r="G17" s="69"/>
      <c r="H17" s="70"/>
      <c r="I17" s="65"/>
      <c r="J17" s="302"/>
      <c r="K17" s="69"/>
      <c r="L17" s="244"/>
      <c r="M17" s="65"/>
      <c r="N17" s="302"/>
    </row>
    <row r="18" spans="1:14" ht="12.95" customHeight="1">
      <c r="A18" s="286" t="s">
        <v>76</v>
      </c>
      <c r="B18" s="287"/>
      <c r="C18" s="288">
        <f>C20+C34+C49</f>
        <v>5244</v>
      </c>
      <c r="D18" s="289">
        <f>D20+D34+D49</f>
        <v>6112</v>
      </c>
      <c r="E18" s="290">
        <f>C18-D18</f>
        <v>-868</v>
      </c>
      <c r="F18" s="291">
        <f>IF(D18=0,"-",(C18-D18)/D18)</f>
        <v>-0.14201570680628273</v>
      </c>
      <c r="G18" s="288">
        <f>G20+G34+G49</f>
        <v>78997</v>
      </c>
      <c r="H18" s="292">
        <f>H20+H34+H49</f>
        <v>83208</v>
      </c>
      <c r="I18" s="290">
        <f>G18-H18</f>
        <v>-4211</v>
      </c>
      <c r="J18" s="291">
        <f>IF(H18=0,"-",(G18-H18)/H18)</f>
        <v>-5.0608114604364964E-2</v>
      </c>
      <c r="K18" s="288">
        <f>K20+K34+K49</f>
        <v>36612</v>
      </c>
      <c r="L18" s="289">
        <f>L20+L34+L49</f>
        <v>38186</v>
      </c>
      <c r="M18" s="290">
        <f>K18-L18</f>
        <v>-1574</v>
      </c>
      <c r="N18" s="291">
        <f>IF(L18=0,"-",(K18-L18)/L18)</f>
        <v>-4.1219295029591999E-2</v>
      </c>
    </row>
    <row r="19" spans="1:14" ht="5.0999999999999996" customHeight="1">
      <c r="A19" s="98"/>
      <c r="B19" s="317"/>
      <c r="C19" s="86"/>
      <c r="D19" s="125"/>
      <c r="E19" s="82"/>
      <c r="F19" s="318"/>
      <c r="G19" s="86"/>
      <c r="H19" s="87"/>
      <c r="I19" s="82"/>
      <c r="J19" s="318"/>
      <c r="K19" s="86"/>
      <c r="L19" s="125"/>
      <c r="M19" s="82"/>
      <c r="N19" s="318"/>
    </row>
    <row r="20" spans="1:14" ht="12.95" customHeight="1">
      <c r="A20" s="71" t="s">
        <v>77</v>
      </c>
      <c r="B20" s="319"/>
      <c r="C20" s="78">
        <f>SUM(C21:C32)</f>
        <v>1076</v>
      </c>
      <c r="D20" s="320">
        <f>SUM(D21:D32)</f>
        <v>2118</v>
      </c>
      <c r="E20" s="74">
        <f t="shared" ref="E20:E32" si="0">C20-D20</f>
        <v>-1042</v>
      </c>
      <c r="F20" s="321">
        <f t="shared" ref="F20:F32" si="1">IF(D20=0,"-",(C20-D20)/D20)</f>
        <v>-0.49197355996222852</v>
      </c>
      <c r="G20" s="78">
        <f>SUM(G21:G32)</f>
        <v>23583</v>
      </c>
      <c r="H20" s="79">
        <f>SUM(H21:H32)</f>
        <v>28084</v>
      </c>
      <c r="I20" s="74">
        <f t="shared" ref="I20:I32" si="2">G20-H20</f>
        <v>-4501</v>
      </c>
      <c r="J20" s="321">
        <f t="shared" ref="J20:J32" si="3">IF(H20=0,"-",(G20-H20)/H20)</f>
        <v>-0.1602691924227318</v>
      </c>
      <c r="K20" s="78">
        <f>SUM(K21:K32)</f>
        <v>12114</v>
      </c>
      <c r="L20" s="320">
        <f>SUM(L21:L32)</f>
        <v>15034</v>
      </c>
      <c r="M20" s="74">
        <f t="shared" ref="M20:M32" si="4">K20-L20</f>
        <v>-2920</v>
      </c>
      <c r="N20" s="321">
        <f t="shared" ref="N20:N32" si="5">IF(L20=0,"-",(K20-L20)/L20)</f>
        <v>-0.19422642011440736</v>
      </c>
    </row>
    <row r="21" spans="1:14" s="324" customFormat="1" ht="12.95" customHeight="1">
      <c r="A21" s="322"/>
      <c r="B21" s="323" t="s">
        <v>229</v>
      </c>
      <c r="C21" s="206">
        <f>'MAY-10'!B76+'MAY-10'!B89+'MAY-10'!B91</f>
        <v>124</v>
      </c>
      <c r="D21" s="304">
        <f>'MAY-10'!C76+'MAY-10'!C89+'MAY-10'!C91</f>
        <v>121</v>
      </c>
      <c r="E21" s="143">
        <f t="shared" si="0"/>
        <v>3</v>
      </c>
      <c r="F21" s="305">
        <f t="shared" si="1"/>
        <v>2.4793388429752067E-2</v>
      </c>
      <c r="G21" s="206">
        <f>'MAY-10'!H76+'MAY-10'!H89+'MAY-10'!H91</f>
        <v>1463</v>
      </c>
      <c r="H21" s="207">
        <f>'MAY-10'!I76+'MAY-10'!I89+'MAY-10'!I91</f>
        <v>1231</v>
      </c>
      <c r="I21" s="143">
        <f t="shared" si="2"/>
        <v>232</v>
      </c>
      <c r="J21" s="305">
        <f t="shared" si="3"/>
        <v>0.18846466287571081</v>
      </c>
      <c r="K21" s="206">
        <f>'MAY-10'!N76+'MAY-10'!N89+'MAY-10'!N91</f>
        <v>897</v>
      </c>
      <c r="L21" s="207">
        <f>'MAY-10'!O76+'MAY-10'!O89+'MAY-10'!O91</f>
        <v>778</v>
      </c>
      <c r="M21" s="143">
        <f t="shared" si="4"/>
        <v>119</v>
      </c>
      <c r="N21" s="305">
        <f t="shared" si="5"/>
        <v>0.15295629820051415</v>
      </c>
    </row>
    <row r="22" spans="1:14" ht="12.95" customHeight="1">
      <c r="A22" s="139"/>
      <c r="B22" s="303" t="s">
        <v>230</v>
      </c>
      <c r="C22" s="206">
        <f>'MAY-10'!B79+'MAY-10'!B80+'MAY-10'!B92+'MAY-10'!B99</f>
        <v>93</v>
      </c>
      <c r="D22" s="304">
        <f>'MAY-10'!C79+'MAY-10'!C80+'MAY-10'!C92+'MAY-10'!C99</f>
        <v>107</v>
      </c>
      <c r="E22" s="143">
        <f t="shared" si="0"/>
        <v>-14</v>
      </c>
      <c r="F22" s="305">
        <f t="shared" si="1"/>
        <v>-0.13084112149532709</v>
      </c>
      <c r="G22" s="206">
        <f>'MAY-10'!H79+'MAY-10'!H80+'MAY-10'!H92+'MAY-10'!H99</f>
        <v>1987</v>
      </c>
      <c r="H22" s="207">
        <f>'MAY-10'!I79+'MAY-10'!I80+'MAY-10'!I92+'MAY-10'!I99</f>
        <v>1784</v>
      </c>
      <c r="I22" s="143">
        <f t="shared" si="2"/>
        <v>203</v>
      </c>
      <c r="J22" s="305">
        <f t="shared" si="3"/>
        <v>0.11378923766816143</v>
      </c>
      <c r="K22" s="206">
        <f>'MAY-10'!N79+'MAY-10'!N80+'MAY-10'!N92+'MAY-10'!N99</f>
        <v>1306</v>
      </c>
      <c r="L22" s="207">
        <f>'MAY-10'!O79+'MAY-10'!O80+'MAY-10'!O92+'MAY-10'!O99</f>
        <v>1064</v>
      </c>
      <c r="M22" s="143">
        <f t="shared" si="4"/>
        <v>242</v>
      </c>
      <c r="N22" s="305">
        <f t="shared" si="5"/>
        <v>0.22744360902255639</v>
      </c>
    </row>
    <row r="23" spans="1:14" ht="12.95" customHeight="1">
      <c r="A23" s="139"/>
      <c r="B23" s="303" t="s">
        <v>231</v>
      </c>
      <c r="C23" s="206">
        <f>'MAY-10'!B75+'MAY-10'!B82+'MAY-10'!B100</f>
        <v>203</v>
      </c>
      <c r="D23" s="304">
        <f>'MAY-10'!C75+'MAY-10'!C82+'MAY-10'!C100</f>
        <v>260</v>
      </c>
      <c r="E23" s="143">
        <f t="shared" si="0"/>
        <v>-57</v>
      </c>
      <c r="F23" s="305">
        <f t="shared" si="1"/>
        <v>-0.21923076923076923</v>
      </c>
      <c r="G23" s="206">
        <f>'MAY-10'!H75+'MAY-10'!H82+'MAY-10'!H100</f>
        <v>3559</v>
      </c>
      <c r="H23" s="207">
        <f>'MAY-10'!I75+'MAY-10'!I82+'MAY-10'!I100</f>
        <v>3378</v>
      </c>
      <c r="I23" s="143">
        <f t="shared" si="2"/>
        <v>181</v>
      </c>
      <c r="J23" s="305">
        <f t="shared" si="3"/>
        <v>5.3582001184132623E-2</v>
      </c>
      <c r="K23" s="206">
        <f>'MAY-10'!N75+'MAY-10'!N82+'MAY-10'!N100</f>
        <v>1965</v>
      </c>
      <c r="L23" s="207">
        <f>'MAY-10'!O75+'MAY-10'!O82+'MAY-10'!O100</f>
        <v>1633</v>
      </c>
      <c r="M23" s="143">
        <f t="shared" si="4"/>
        <v>332</v>
      </c>
      <c r="N23" s="305">
        <f t="shared" si="5"/>
        <v>0.20330679730557258</v>
      </c>
    </row>
    <row r="24" spans="1:14" ht="12.95" customHeight="1">
      <c r="A24" s="139"/>
      <c r="B24" s="303" t="s">
        <v>232</v>
      </c>
      <c r="C24" s="206">
        <f>'MAY-10'!B83+'MAY-10'!B94+'MAY-10'!B98</f>
        <v>213</v>
      </c>
      <c r="D24" s="304">
        <f>'MAY-10'!C83+'MAY-10'!C94+'MAY-10'!C98</f>
        <v>481</v>
      </c>
      <c r="E24" s="143">
        <f t="shared" si="0"/>
        <v>-268</v>
      </c>
      <c r="F24" s="305">
        <f t="shared" si="1"/>
        <v>-0.5571725571725572</v>
      </c>
      <c r="G24" s="206">
        <f>'MAY-10'!H83+'MAY-10'!H94+'MAY-10'!H98</f>
        <v>4827</v>
      </c>
      <c r="H24" s="207">
        <f>'MAY-10'!I83+'MAY-10'!I94+'MAY-10'!I98</f>
        <v>6630</v>
      </c>
      <c r="I24" s="143">
        <f>G24-H24</f>
        <v>-1803</v>
      </c>
      <c r="J24" s="305">
        <f t="shared" si="3"/>
        <v>-0.27194570135746604</v>
      </c>
      <c r="K24" s="206">
        <f>'MAY-10'!N83+'MAY-10'!N94+'MAY-10'!N98</f>
        <v>1690</v>
      </c>
      <c r="L24" s="207">
        <f>'MAY-10'!O83+'MAY-10'!O94+'MAY-10'!O98</f>
        <v>2893</v>
      </c>
      <c r="M24" s="143">
        <f t="shared" si="4"/>
        <v>-1203</v>
      </c>
      <c r="N24" s="305">
        <f t="shared" si="5"/>
        <v>-0.41583131697200137</v>
      </c>
    </row>
    <row r="25" spans="1:14" ht="12.95" customHeight="1">
      <c r="A25" s="139"/>
      <c r="B25" s="303" t="s">
        <v>233</v>
      </c>
      <c r="C25" s="206">
        <f>'MAY-10'!B87+'MAY-10'!B103+'MAY-10'!B104+'MAY-10'!B105+'MAY-10'!B106</f>
        <v>36</v>
      </c>
      <c r="D25" s="304">
        <f>'MAY-10'!C87+'MAY-10'!C103+'MAY-10'!C104+'MAY-10'!C105+'MAY-10'!C106</f>
        <v>55</v>
      </c>
      <c r="E25" s="143">
        <f t="shared" si="0"/>
        <v>-19</v>
      </c>
      <c r="F25" s="305">
        <f t="shared" si="1"/>
        <v>-0.34545454545454546</v>
      </c>
      <c r="G25" s="206">
        <f>'MAY-10'!H87+'MAY-10'!H103+'MAY-10'!H104+'MAY-10'!H105+'MAY-10'!H106</f>
        <v>769</v>
      </c>
      <c r="H25" s="207">
        <f>'MAY-10'!I87+'MAY-10'!I103+'MAY-10'!I104+'MAY-10'!I105+'MAY-10'!I106</f>
        <v>784</v>
      </c>
      <c r="I25" s="143">
        <f t="shared" si="2"/>
        <v>-15</v>
      </c>
      <c r="J25" s="305">
        <f t="shared" si="3"/>
        <v>-1.913265306122449E-2</v>
      </c>
      <c r="K25" s="206">
        <f>'MAY-10'!N87+'MAY-10'!N103+'MAY-10'!N104+'MAY-10'!N105+'MAY-10'!N106</f>
        <v>448</v>
      </c>
      <c r="L25" s="207">
        <f>'MAY-10'!O87+'MAY-10'!O103+'MAY-10'!O104+'MAY-10'!O105+'MAY-10'!O106</f>
        <v>479</v>
      </c>
      <c r="M25" s="143">
        <f t="shared" si="4"/>
        <v>-31</v>
      </c>
      <c r="N25" s="305">
        <f t="shared" si="5"/>
        <v>-6.471816283924843E-2</v>
      </c>
    </row>
    <row r="26" spans="1:14" ht="12.95" customHeight="1">
      <c r="A26" s="139"/>
      <c r="B26" s="303" t="s">
        <v>234</v>
      </c>
      <c r="C26" s="206">
        <f>'MAY-10'!B107</f>
        <v>90</v>
      </c>
      <c r="D26" s="207">
        <f>'MAY-10'!C107</f>
        <v>107</v>
      </c>
      <c r="E26" s="143">
        <f t="shared" si="0"/>
        <v>-17</v>
      </c>
      <c r="F26" s="305">
        <f t="shared" si="1"/>
        <v>-0.15887850467289719</v>
      </c>
      <c r="G26" s="206">
        <f>'MAY-10'!H107</f>
        <v>2919</v>
      </c>
      <c r="H26" s="207">
        <f>'MAY-10'!I107</f>
        <v>2235</v>
      </c>
      <c r="I26" s="143">
        <f t="shared" si="2"/>
        <v>684</v>
      </c>
      <c r="J26" s="305">
        <f t="shared" si="3"/>
        <v>0.30604026845637583</v>
      </c>
      <c r="K26" s="206">
        <f>'MAY-10'!N107</f>
        <v>1615</v>
      </c>
      <c r="L26" s="207">
        <f>'MAY-10'!O107</f>
        <v>1096</v>
      </c>
      <c r="M26" s="143">
        <f t="shared" si="4"/>
        <v>519</v>
      </c>
      <c r="N26" s="305">
        <f t="shared" si="5"/>
        <v>0.47354014598540145</v>
      </c>
    </row>
    <row r="27" spans="1:14" ht="12.95" customHeight="1">
      <c r="A27" s="139"/>
      <c r="B27" s="303" t="s">
        <v>235</v>
      </c>
      <c r="C27" s="206">
        <f>'MAY-10'!B81+'MAY-10'!B88</f>
        <v>143</v>
      </c>
      <c r="D27" s="207">
        <f>'MAY-10'!C81+'MAY-10'!C88</f>
        <v>166</v>
      </c>
      <c r="E27" s="143">
        <f t="shared" si="0"/>
        <v>-23</v>
      </c>
      <c r="F27" s="305">
        <f t="shared" si="1"/>
        <v>-0.13855421686746988</v>
      </c>
      <c r="G27" s="206">
        <f>'MAY-10'!H81+'MAY-10'!H88</f>
        <v>2701</v>
      </c>
      <c r="H27" s="207">
        <f>'MAY-10'!I81+'MAY-10'!I88</f>
        <v>2830</v>
      </c>
      <c r="I27" s="143">
        <f t="shared" si="2"/>
        <v>-129</v>
      </c>
      <c r="J27" s="305">
        <f t="shared" si="3"/>
        <v>-4.558303886925795E-2</v>
      </c>
      <c r="K27" s="206">
        <f>'MAY-10'!N81+'MAY-10'!N88</f>
        <v>1538</v>
      </c>
      <c r="L27" s="207">
        <f>'MAY-10'!O81+'MAY-10'!O88</f>
        <v>1525</v>
      </c>
      <c r="M27" s="143">
        <f t="shared" si="4"/>
        <v>13</v>
      </c>
      <c r="N27" s="305">
        <f t="shared" si="5"/>
        <v>8.5245901639344271E-3</v>
      </c>
    </row>
    <row r="28" spans="1:14" ht="12.95" customHeight="1">
      <c r="A28" s="139"/>
      <c r="B28" s="303" t="s">
        <v>236</v>
      </c>
      <c r="C28" s="206">
        <f>+'MAY-10'!B86+'MAY-10'!B90+'MAY-10'!B96</f>
        <v>1</v>
      </c>
      <c r="D28" s="207">
        <f>+'MAY-10'!C86+'MAY-10'!C90+'MAY-10'!C96</f>
        <v>0</v>
      </c>
      <c r="E28" s="143">
        <f t="shared" si="0"/>
        <v>1</v>
      </c>
      <c r="F28" s="305" t="str">
        <f t="shared" si="1"/>
        <v>-</v>
      </c>
      <c r="G28" s="206">
        <f>+'MAY-10'!H86+'MAY-10'!H90+'MAY-10'!H96</f>
        <v>45</v>
      </c>
      <c r="H28" s="207">
        <f>+'MAY-10'!I86+'MAY-10'!I90+'MAY-10'!I96</f>
        <v>37</v>
      </c>
      <c r="I28" s="143">
        <f t="shared" si="2"/>
        <v>8</v>
      </c>
      <c r="J28" s="305">
        <f t="shared" si="3"/>
        <v>0.21621621621621623</v>
      </c>
      <c r="K28" s="206">
        <f>'MAY-10'!N86+'MAY-10'!N90+'MAY-10'!N96</f>
        <v>32</v>
      </c>
      <c r="L28" s="207">
        <f>+'MAY-10'!O86+'MAY-10'!O90+'MAY-10'!O96</f>
        <v>15</v>
      </c>
      <c r="M28" s="143">
        <f t="shared" si="4"/>
        <v>17</v>
      </c>
      <c r="N28" s="305">
        <f t="shared" si="5"/>
        <v>1.1333333333333333</v>
      </c>
    </row>
    <row r="29" spans="1:14" ht="12.95" customHeight="1">
      <c r="A29" s="139"/>
      <c r="B29" s="303" t="s">
        <v>237</v>
      </c>
      <c r="C29" s="206">
        <f>'MAY-10'!B84+'MAY-10'!B85+'MAY-10'!B93+'MAY-10'!B101</f>
        <v>13</v>
      </c>
      <c r="D29" s="207">
        <f>'MAY-10'!C84+'MAY-10'!C85+'MAY-10'!C93+'MAY-10'!C101</f>
        <v>12</v>
      </c>
      <c r="E29" s="143">
        <f t="shared" si="0"/>
        <v>1</v>
      </c>
      <c r="F29" s="305">
        <f t="shared" si="1"/>
        <v>8.3333333333333329E-2</v>
      </c>
      <c r="G29" s="206">
        <f>'MAY-10'!H84+'MAY-10'!H85+'MAY-10'!H93+'MAY-10'!H101</f>
        <v>636</v>
      </c>
      <c r="H29" s="207">
        <f>'MAY-10'!I84+'MAY-10'!I85+'MAY-10'!I93+'MAY-10'!I101</f>
        <v>740</v>
      </c>
      <c r="I29" s="143">
        <f t="shared" si="2"/>
        <v>-104</v>
      </c>
      <c r="J29" s="305">
        <f t="shared" si="3"/>
        <v>-0.14054054054054055</v>
      </c>
      <c r="K29" s="206">
        <f>'MAY-10'!N84+'MAY-10'!N85+'MAY-10'!N93+'MAY-10'!N101</f>
        <v>477</v>
      </c>
      <c r="L29" s="207">
        <f>'MAY-10'!O84+'MAY-10'!O85+'MAY-10'!O93+'MAY-10'!O101</f>
        <v>505</v>
      </c>
      <c r="M29" s="143">
        <f t="shared" si="4"/>
        <v>-28</v>
      </c>
      <c r="N29" s="305">
        <f t="shared" si="5"/>
        <v>-5.5445544554455446E-2</v>
      </c>
    </row>
    <row r="30" spans="1:14" ht="12.95" customHeight="1">
      <c r="A30" s="139"/>
      <c r="B30" s="325" t="s">
        <v>238</v>
      </c>
      <c r="C30" s="206">
        <f>'MAY-10'!B77+'MAY-10'!B78+'MAY-10'!B95+'MAY-10'!B108+'MAY-10'!B109+'MAY-10'!B74+'MAY-10'!B97</f>
        <v>24</v>
      </c>
      <c r="D30" s="207">
        <f>'MAY-10'!C77+'MAY-10'!C78+'MAY-10'!C95+'MAY-10'!C108+'MAY-10'!C109+'MAY-10'!C74+'MAY-10'!C97</f>
        <v>92</v>
      </c>
      <c r="E30" s="143">
        <f t="shared" si="0"/>
        <v>-68</v>
      </c>
      <c r="F30" s="305">
        <f t="shared" si="1"/>
        <v>-0.73913043478260865</v>
      </c>
      <c r="G30" s="206">
        <f>'MAY-10'!H77+'MAY-10'!H78+'MAY-10'!H95+'MAY-10'!H108+'MAY-10'!H109+'MAY-10'!H74+'MAY-10'!H97</f>
        <v>1208</v>
      </c>
      <c r="H30" s="207">
        <f>'MAY-10'!I77+'MAY-10'!I78+'MAY-10'!I95+'MAY-10'!I108+'MAY-10'!I109+'MAY-10'!I74+'MAY-10'!I97</f>
        <v>1112</v>
      </c>
      <c r="I30" s="143">
        <f t="shared" si="2"/>
        <v>96</v>
      </c>
      <c r="J30" s="305">
        <f t="shared" si="3"/>
        <v>8.6330935251798566E-2</v>
      </c>
      <c r="K30" s="206">
        <f>'MAY-10'!N77+'MAY-10'!N78+'MAY-10'!N95+'MAY-10'!N108+'MAY-10'!N109+'MAY-10'!N74+'MAY-10'!N97</f>
        <v>593</v>
      </c>
      <c r="L30" s="207">
        <f>'MAY-10'!O77+'MAY-10'!O78+'MAY-10'!O95+'MAY-10'!O108+'MAY-10'!O109+'MAY-10'!O74+'MAY-10'!O97</f>
        <v>496</v>
      </c>
      <c r="M30" s="143">
        <f t="shared" si="4"/>
        <v>97</v>
      </c>
      <c r="N30" s="305">
        <f t="shared" si="5"/>
        <v>0.19556451612903225</v>
      </c>
    </row>
    <row r="31" spans="1:14" ht="12.95" customHeight="1">
      <c r="A31" s="139"/>
      <c r="B31" s="326" t="s">
        <v>239</v>
      </c>
      <c r="C31" s="206">
        <f>'MAY-10'!B118</f>
        <v>1</v>
      </c>
      <c r="D31" s="207">
        <f>'MAY-10'!C118</f>
        <v>7</v>
      </c>
      <c r="E31" s="143">
        <f t="shared" si="0"/>
        <v>-6</v>
      </c>
      <c r="F31" s="305">
        <f t="shared" si="1"/>
        <v>-0.8571428571428571</v>
      </c>
      <c r="G31" s="206">
        <f>'MAY-10'!H118</f>
        <v>94</v>
      </c>
      <c r="H31" s="207">
        <f>'MAY-10'!I118</f>
        <v>207</v>
      </c>
      <c r="I31" s="143">
        <f t="shared" si="2"/>
        <v>-113</v>
      </c>
      <c r="J31" s="305">
        <f t="shared" si="3"/>
        <v>-0.54589371980676327</v>
      </c>
      <c r="K31" s="206">
        <f>'MAY-10'!N118</f>
        <v>86</v>
      </c>
      <c r="L31" s="207">
        <f>'MAY-10'!O118</f>
        <v>207</v>
      </c>
      <c r="M31" s="143">
        <f t="shared" si="4"/>
        <v>-121</v>
      </c>
      <c r="N31" s="305">
        <f t="shared" si="5"/>
        <v>-0.58454106280193241</v>
      </c>
    </row>
    <row r="32" spans="1:14" ht="12.95" customHeight="1">
      <c r="A32" s="139"/>
      <c r="B32" s="303" t="s">
        <v>240</v>
      </c>
      <c r="C32" s="206">
        <f>'MAY-10'!B122</f>
        <v>135</v>
      </c>
      <c r="D32" s="207">
        <f>'MAY-10'!C122</f>
        <v>710</v>
      </c>
      <c r="E32" s="143">
        <f t="shared" si="0"/>
        <v>-575</v>
      </c>
      <c r="F32" s="305">
        <f t="shared" si="1"/>
        <v>-0.8098591549295775</v>
      </c>
      <c r="G32" s="206">
        <f>'MAY-10'!H122</f>
        <v>3375</v>
      </c>
      <c r="H32" s="207">
        <f>'MAY-10'!I122</f>
        <v>7116</v>
      </c>
      <c r="I32" s="143">
        <f t="shared" si="2"/>
        <v>-3741</v>
      </c>
      <c r="J32" s="305">
        <f t="shared" si="3"/>
        <v>-0.52571669477234406</v>
      </c>
      <c r="K32" s="206">
        <f>'MAY-10'!N122</f>
        <v>1467</v>
      </c>
      <c r="L32" s="207">
        <f>'MAY-10'!O122</f>
        <v>4343</v>
      </c>
      <c r="M32" s="143">
        <f t="shared" si="4"/>
        <v>-2876</v>
      </c>
      <c r="N32" s="305">
        <f t="shared" si="5"/>
        <v>-0.66221505871517383</v>
      </c>
    </row>
    <row r="33" spans="1:14" ht="5.0999999999999996" customHeight="1">
      <c r="A33" s="45"/>
      <c r="B33" s="278"/>
      <c r="C33" s="86"/>
      <c r="D33" s="125"/>
      <c r="E33" s="82"/>
      <c r="F33" s="318"/>
      <c r="G33" s="86"/>
      <c r="H33" s="87"/>
      <c r="I33" s="82"/>
      <c r="J33" s="318"/>
      <c r="K33" s="86"/>
      <c r="L33" s="125"/>
      <c r="M33" s="82"/>
      <c r="N33" s="318"/>
    </row>
    <row r="34" spans="1:14" ht="12.75" customHeight="1">
      <c r="A34" s="71" t="s">
        <v>241</v>
      </c>
      <c r="B34" s="327"/>
      <c r="C34" s="78">
        <f>SUM(C35:C40)</f>
        <v>3695</v>
      </c>
      <c r="D34" s="79">
        <f>SUM(D35:D40)</f>
        <v>3588</v>
      </c>
      <c r="E34" s="74">
        <f t="shared" ref="E34:E47" si="6">C34-D34</f>
        <v>107</v>
      </c>
      <c r="F34" s="321">
        <f t="shared" ref="F34:F47" si="7">IF(D34=0,"-",(C34-D34)/D34)</f>
        <v>2.9821627647714604E-2</v>
      </c>
      <c r="G34" s="78">
        <f>SUM(G35:G40)</f>
        <v>50236</v>
      </c>
      <c r="H34" s="79">
        <f>SUM(H35:H40)</f>
        <v>50231</v>
      </c>
      <c r="I34" s="74">
        <f t="shared" ref="I34:I47" si="8">G34-H34</f>
        <v>5</v>
      </c>
      <c r="J34" s="321">
        <f t="shared" ref="J34:J47" si="9">IF(H34=0,"-",(G34-H34)/H34)</f>
        <v>9.9540124624236033E-5</v>
      </c>
      <c r="K34" s="78">
        <f>SUM(K35:K40)</f>
        <v>21885</v>
      </c>
      <c r="L34" s="320">
        <f>SUM(L35:L40)</f>
        <v>20902</v>
      </c>
      <c r="M34" s="74">
        <f t="shared" ref="M34:M47" si="10">K34-L34</f>
        <v>983</v>
      </c>
      <c r="N34" s="321">
        <f t="shared" ref="N34:N47" si="11">IF(L34=0,"-",(K34-L34)/L34)</f>
        <v>4.7028992440914748E-2</v>
      </c>
    </row>
    <row r="35" spans="1:14" ht="12.95" customHeight="1">
      <c r="A35" s="45"/>
      <c r="B35" s="261" t="s">
        <v>242</v>
      </c>
      <c r="C35" s="206">
        <f>'MAY-10'!B126+'MAY-10'!B128</f>
        <v>993</v>
      </c>
      <c r="D35" s="207">
        <f>'MAY-10'!C126+'MAY-10'!C128</f>
        <v>941</v>
      </c>
      <c r="E35" s="82">
        <f t="shared" si="6"/>
        <v>52</v>
      </c>
      <c r="F35" s="318">
        <f t="shared" si="7"/>
        <v>5.526036131774708E-2</v>
      </c>
      <c r="G35" s="206">
        <f>'MAY-10'!H126+'MAY-10'!H128</f>
        <v>10918</v>
      </c>
      <c r="H35" s="207">
        <f>'MAY-10'!I126+'MAY-10'!I128</f>
        <v>10998</v>
      </c>
      <c r="I35" s="82">
        <f t="shared" si="8"/>
        <v>-80</v>
      </c>
      <c r="J35" s="318">
        <f t="shared" si="9"/>
        <v>-7.2740498272413166E-3</v>
      </c>
      <c r="K35" s="206">
        <f>'MAY-10'!N126+'MAY-10'!N128</f>
        <v>5388</v>
      </c>
      <c r="L35" s="207">
        <f>'MAY-10'!O126+'MAY-10'!O128</f>
        <v>5117</v>
      </c>
      <c r="M35" s="82">
        <f t="shared" si="10"/>
        <v>271</v>
      </c>
      <c r="N35" s="318">
        <f t="shared" si="11"/>
        <v>5.2960719171389489E-2</v>
      </c>
    </row>
    <row r="36" spans="1:14" ht="12.95" customHeight="1">
      <c r="A36" s="45"/>
      <c r="B36" s="261" t="s">
        <v>243</v>
      </c>
      <c r="C36" s="206">
        <f>'MAY-10'!B140+'MAY-10'!B143+'MAY-10'!B151+'MAY-10'!B144+'MAY-10'!B148</f>
        <v>340</v>
      </c>
      <c r="D36" s="207">
        <f>'MAY-10'!C140+'MAY-10'!C143+'MAY-10'!C151+'MAY-10'!C144+'MAY-10'!C148</f>
        <v>364</v>
      </c>
      <c r="E36" s="82">
        <f t="shared" si="6"/>
        <v>-24</v>
      </c>
      <c r="F36" s="318">
        <f t="shared" si="7"/>
        <v>-6.5934065934065936E-2</v>
      </c>
      <c r="G36" s="206">
        <f>'MAY-10'!H140+'MAY-10'!H143+'MAY-10'!H151+'MAY-10'!H144+'MAY-10'!H148</f>
        <v>5287</v>
      </c>
      <c r="H36" s="207">
        <f>'MAY-10'!I140+'MAY-10'!I143+'MAY-10'!I151+'MAY-10'!I144+'MAY-10'!I148</f>
        <v>5137</v>
      </c>
      <c r="I36" s="82">
        <f t="shared" si="8"/>
        <v>150</v>
      </c>
      <c r="J36" s="318">
        <f t="shared" si="9"/>
        <v>2.9199922133540977E-2</v>
      </c>
      <c r="K36" s="206">
        <f>'MAY-10'!N140+'MAY-10'!N143+'MAY-10'!N151+'MAY-10'!N144+'MAY-10'!N148</f>
        <v>2419</v>
      </c>
      <c r="L36" s="207">
        <f>'MAY-10'!O140+'MAY-10'!O143+'MAY-10'!O151+'MAY-10'!O144+'MAY-10'!O148</f>
        <v>2268</v>
      </c>
      <c r="M36" s="82">
        <f t="shared" si="10"/>
        <v>151</v>
      </c>
      <c r="N36" s="318">
        <f t="shared" si="11"/>
        <v>6.6578483245149908E-2</v>
      </c>
    </row>
    <row r="37" spans="1:14" ht="12.95" customHeight="1">
      <c r="A37" s="45"/>
      <c r="B37" s="261" t="s">
        <v>244</v>
      </c>
      <c r="C37" s="206">
        <f>'MAY-10'!B141</f>
        <v>140</v>
      </c>
      <c r="D37" s="207">
        <f>'MAY-10'!C141</f>
        <v>149</v>
      </c>
      <c r="E37" s="82">
        <f t="shared" si="6"/>
        <v>-9</v>
      </c>
      <c r="F37" s="318">
        <f t="shared" si="7"/>
        <v>-6.0402684563758392E-2</v>
      </c>
      <c r="G37" s="206">
        <f>'MAY-10'!H141</f>
        <v>1799</v>
      </c>
      <c r="H37" s="207">
        <f>'MAY-10'!I141</f>
        <v>1748</v>
      </c>
      <c r="I37" s="82">
        <f t="shared" si="8"/>
        <v>51</v>
      </c>
      <c r="J37" s="318">
        <f t="shared" si="9"/>
        <v>2.9176201372997711E-2</v>
      </c>
      <c r="K37" s="206">
        <f>'MAY-10'!N141</f>
        <v>787</v>
      </c>
      <c r="L37" s="207">
        <f>'MAY-10'!O141</f>
        <v>686</v>
      </c>
      <c r="M37" s="82">
        <f t="shared" si="10"/>
        <v>101</v>
      </c>
      <c r="N37" s="318">
        <f t="shared" si="11"/>
        <v>0.14723032069970846</v>
      </c>
    </row>
    <row r="38" spans="1:14" ht="12.95" customHeight="1">
      <c r="A38" s="45"/>
      <c r="B38" s="261" t="s">
        <v>245</v>
      </c>
      <c r="C38" s="206">
        <f>'MAY-10'!B139+'MAY-10'!B142+'MAY-10'!B150+'MAY-10'!B147</f>
        <v>182</v>
      </c>
      <c r="D38" s="207">
        <f>'MAY-10'!C139+'MAY-10'!C142+'MAY-10'!C150+'MAY-10'!C147</f>
        <v>174</v>
      </c>
      <c r="E38" s="82">
        <f t="shared" si="6"/>
        <v>8</v>
      </c>
      <c r="F38" s="318">
        <f t="shared" si="7"/>
        <v>4.5977011494252873E-2</v>
      </c>
      <c r="G38" s="206">
        <f>'MAY-10'!H139+'MAY-10'!H142+'MAY-10'!H150+'MAY-10'!H147</f>
        <v>2850</v>
      </c>
      <c r="H38" s="207">
        <f>'MAY-10'!I139+'MAY-10'!I142+'MAY-10'!I150+'MAY-10'!I147</f>
        <v>2535</v>
      </c>
      <c r="I38" s="82">
        <f t="shared" si="8"/>
        <v>315</v>
      </c>
      <c r="J38" s="318">
        <f t="shared" si="9"/>
        <v>0.1242603550295858</v>
      </c>
      <c r="K38" s="206">
        <f>'MAY-10'!N139+'MAY-10'!N142+'MAY-10'!N150+'MAY-10'!N147</f>
        <v>1316</v>
      </c>
      <c r="L38" s="207">
        <f>'MAY-10'!O139+'MAY-10'!O142+'MAY-10'!O150+'MAY-10'!O147</f>
        <v>1085</v>
      </c>
      <c r="M38" s="82">
        <f t="shared" si="10"/>
        <v>231</v>
      </c>
      <c r="N38" s="318">
        <f t="shared" si="11"/>
        <v>0.2129032258064516</v>
      </c>
    </row>
    <row r="39" spans="1:14" ht="12.95" customHeight="1">
      <c r="A39" s="139"/>
      <c r="B39" s="328" t="s">
        <v>246</v>
      </c>
      <c r="C39" s="206">
        <f>('MAY-10'!B152+'MAY-10'!B145+'MAY-10'!B146+'MAY-10'!B149)</f>
        <v>21</v>
      </c>
      <c r="D39" s="207">
        <f>('MAY-10'!C152+'MAY-10'!C145+'MAY-10'!C146+'MAY-10'!C149)</f>
        <v>29</v>
      </c>
      <c r="E39" s="82">
        <f t="shared" si="6"/>
        <v>-8</v>
      </c>
      <c r="F39" s="318">
        <f t="shared" si="7"/>
        <v>-0.27586206896551724</v>
      </c>
      <c r="G39" s="206">
        <f>('MAY-10'!H152+'MAY-10'!H145+'MAY-10'!H146+'MAY-10'!H149)</f>
        <v>662</v>
      </c>
      <c r="H39" s="207">
        <f>('MAY-10'!I152+'MAY-10'!I145+'MAY-10'!I146+'MAY-10'!I149)</f>
        <v>1023</v>
      </c>
      <c r="I39" s="82">
        <f t="shared" si="8"/>
        <v>-361</v>
      </c>
      <c r="J39" s="318">
        <f t="shared" si="9"/>
        <v>-0.35288367546432065</v>
      </c>
      <c r="K39" s="206">
        <f>'MAY-10'!N152+'MAY-10'!N146+'MAY-10'!N145+'MAY-10'!N149</f>
        <v>414</v>
      </c>
      <c r="L39" s="207">
        <f>'MAY-10'!O152+'MAY-10'!O146+'MAY-10'!O145+'MAY-10'!O149</f>
        <v>598</v>
      </c>
      <c r="M39" s="82">
        <f t="shared" si="10"/>
        <v>-184</v>
      </c>
      <c r="N39" s="318">
        <f t="shared" si="11"/>
        <v>-0.30769230769230771</v>
      </c>
    </row>
    <row r="40" spans="1:14" ht="12.95" customHeight="1">
      <c r="A40" s="45"/>
      <c r="B40" s="261" t="s">
        <v>247</v>
      </c>
      <c r="C40" s="206">
        <f>SUM(C41:C47)</f>
        <v>2019</v>
      </c>
      <c r="D40" s="207">
        <f>SUM(D41:D47)</f>
        <v>1931</v>
      </c>
      <c r="E40" s="82">
        <f t="shared" si="6"/>
        <v>88</v>
      </c>
      <c r="F40" s="318">
        <f t="shared" si="7"/>
        <v>4.5572242361470741E-2</v>
      </c>
      <c r="G40" s="206">
        <f>SUM(G41:G47)</f>
        <v>28720</v>
      </c>
      <c r="H40" s="207">
        <f>SUM(H41:H47)</f>
        <v>28790</v>
      </c>
      <c r="I40" s="82">
        <f t="shared" si="8"/>
        <v>-70</v>
      </c>
      <c r="J40" s="318">
        <f t="shared" si="9"/>
        <v>-2.4313997915943034E-3</v>
      </c>
      <c r="K40" s="206">
        <f>SUM(K41:K47)</f>
        <v>11561</v>
      </c>
      <c r="L40" s="207">
        <f>SUM(L41:L47)</f>
        <v>11148</v>
      </c>
      <c r="M40" s="82">
        <f t="shared" si="10"/>
        <v>413</v>
      </c>
      <c r="N40" s="318">
        <f t="shared" si="11"/>
        <v>3.7047003946896306E-2</v>
      </c>
    </row>
    <row r="41" spans="1:14" s="335" customFormat="1" ht="12.95" customHeight="1">
      <c r="A41" s="329"/>
      <c r="B41" s="330" t="s">
        <v>248</v>
      </c>
      <c r="C41" s="331">
        <f>'MAY-10'!B171+'MAY-10'!B173+'MAY-10'!B196</f>
        <v>29</v>
      </c>
      <c r="D41" s="332">
        <f>'MAY-10'!C171+'MAY-10'!C173+'MAY-10'!C196</f>
        <v>28</v>
      </c>
      <c r="E41" s="333">
        <f t="shared" si="6"/>
        <v>1</v>
      </c>
      <c r="F41" s="334">
        <f t="shared" si="7"/>
        <v>3.5714285714285712E-2</v>
      </c>
      <c r="G41" s="331">
        <f>'MAY-10'!H171+'MAY-10'!H173+'MAY-10'!H196</f>
        <v>577</v>
      </c>
      <c r="H41" s="332">
        <f>'MAY-10'!I171+'MAY-10'!I173+'MAY-10'!I196</f>
        <v>503</v>
      </c>
      <c r="I41" s="333">
        <f t="shared" si="8"/>
        <v>74</v>
      </c>
      <c r="J41" s="334">
        <f t="shared" si="9"/>
        <v>0.14711729622266401</v>
      </c>
      <c r="K41" s="206">
        <f>'MAY-10'!N171+'MAY-10'!N173+'MAY-10'!N196</f>
        <v>172</v>
      </c>
      <c r="L41" s="207">
        <f>'MAY-10'!O171+'MAY-10'!O173+'MAY-10'!O196</f>
        <v>131</v>
      </c>
      <c r="M41" s="333">
        <f t="shared" si="10"/>
        <v>41</v>
      </c>
      <c r="N41" s="334">
        <f t="shared" si="11"/>
        <v>0.31297709923664124</v>
      </c>
    </row>
    <row r="42" spans="1:14" s="335" customFormat="1" ht="12.95" customHeight="1">
      <c r="A42" s="329"/>
      <c r="B42" s="330" t="s">
        <v>249</v>
      </c>
      <c r="C42" s="331">
        <f>'MAY-10'!B169+'MAY-10'!B170+'MAY-10'!B172+'MAY-10'!B174+'MAY-10'!B175+'MAY-10'!B176+'MAY-10'!B179+'MAY-10'!B181+'MAY-10'!B190+'MAY-10'!B191+'MAY-10'!B194+'MAY-10'!B195</f>
        <v>430</v>
      </c>
      <c r="D42" s="332">
        <f>'MAY-10'!C169+'MAY-10'!C170+'MAY-10'!C172+'MAY-10'!C174+'MAY-10'!C175+'MAY-10'!C176+'MAY-10'!C179+'MAY-10'!C181+'MAY-10'!C190+'MAY-10'!C191+'MAY-10'!C194+'MAY-10'!C195</f>
        <v>359</v>
      </c>
      <c r="E42" s="333">
        <f t="shared" si="6"/>
        <v>71</v>
      </c>
      <c r="F42" s="334">
        <f t="shared" si="7"/>
        <v>0.1977715877437326</v>
      </c>
      <c r="G42" s="331">
        <f>'MAY-10'!H169+'MAY-10'!H170+'MAY-10'!H172+'MAY-10'!H174+'MAY-10'!H175+'MAY-10'!H176+'MAY-10'!H179+'MAY-10'!H181+'MAY-10'!H190+'MAY-10'!H191+'MAY-10'!H194+'MAY-10'!H195</f>
        <v>5122</v>
      </c>
      <c r="H42" s="332">
        <f>'MAY-10'!I169+'MAY-10'!I170+'MAY-10'!I172+'MAY-10'!I174+'MAY-10'!I175+'MAY-10'!I176+'MAY-10'!I179+'MAY-10'!I181+'MAY-10'!I190+'MAY-10'!I191+'MAY-10'!I194+'MAY-10'!I195</f>
        <v>5518</v>
      </c>
      <c r="I42" s="333">
        <f t="shared" si="8"/>
        <v>-396</v>
      </c>
      <c r="J42" s="334">
        <f t="shared" si="9"/>
        <v>-7.176513229430953E-2</v>
      </c>
      <c r="K42" s="206">
        <f>'MAY-10'!N169+'MAY-10'!N170+'MAY-10'!N172+'MAY-10'!N174+'MAY-10'!N175+'MAY-10'!N176+'MAY-10'!N179+'MAY-10'!N181+'MAY-10'!N190+'MAY-10'!N191+'MAY-10'!N194+'MAY-10'!N195</f>
        <v>2010</v>
      </c>
      <c r="L42" s="207">
        <f>'MAY-10'!O169+'MAY-10'!O170+'MAY-10'!O172+'MAY-10'!O174+'MAY-10'!O175+'MAY-10'!O176+'MAY-10'!O179+'MAY-10'!O181+'MAY-10'!O190+'MAY-10'!O191+'MAY-10'!O194+'MAY-10'!O195</f>
        <v>2066</v>
      </c>
      <c r="M42" s="333">
        <f t="shared" si="10"/>
        <v>-56</v>
      </c>
      <c r="N42" s="334">
        <f t="shared" si="11"/>
        <v>-2.7105517909002903E-2</v>
      </c>
    </row>
    <row r="43" spans="1:14" s="335" customFormat="1" ht="12.95" customHeight="1">
      <c r="A43" s="329"/>
      <c r="B43" s="330" t="s">
        <v>250</v>
      </c>
      <c r="C43" s="331">
        <f>'MAY-10'!B156</f>
        <v>420</v>
      </c>
      <c r="D43" s="332">
        <f>'MAY-10'!C156</f>
        <v>447</v>
      </c>
      <c r="E43" s="333">
        <f t="shared" si="6"/>
        <v>-27</v>
      </c>
      <c r="F43" s="334">
        <f t="shared" si="7"/>
        <v>-6.0402684563758392E-2</v>
      </c>
      <c r="G43" s="331">
        <f>'MAY-10'!H156</f>
        <v>5515</v>
      </c>
      <c r="H43" s="332">
        <f>'MAY-10'!I156</f>
        <v>5494</v>
      </c>
      <c r="I43" s="333">
        <f t="shared" si="8"/>
        <v>21</v>
      </c>
      <c r="J43" s="334">
        <f t="shared" si="9"/>
        <v>3.8223516563523842E-3</v>
      </c>
      <c r="K43" s="206">
        <f>'MAY-10'!N156</f>
        <v>2567</v>
      </c>
      <c r="L43" s="207">
        <f>'MAY-10'!O156</f>
        <v>2498</v>
      </c>
      <c r="M43" s="333">
        <f t="shared" si="10"/>
        <v>69</v>
      </c>
      <c r="N43" s="334">
        <f t="shared" si="11"/>
        <v>2.7622097678142513E-2</v>
      </c>
    </row>
    <row r="44" spans="1:14" s="335" customFormat="1" ht="12.95" customHeight="1">
      <c r="A44" s="329"/>
      <c r="B44" s="330" t="s">
        <v>251</v>
      </c>
      <c r="C44" s="331">
        <f>'MAY-10'!B177+'MAY-10'!B180+'MAY-10'!B188+'MAY-10'!B193</f>
        <v>109</v>
      </c>
      <c r="D44" s="332">
        <f>'MAY-10'!C177+'MAY-10'!C180+'MAY-10'!C188+'MAY-10'!C193</f>
        <v>205</v>
      </c>
      <c r="E44" s="333">
        <f t="shared" si="6"/>
        <v>-96</v>
      </c>
      <c r="F44" s="334">
        <f t="shared" si="7"/>
        <v>-0.4682926829268293</v>
      </c>
      <c r="G44" s="331">
        <f>'MAY-10'!H177+'MAY-10'!H180+'MAY-10'!H188+'MAY-10'!H193</f>
        <v>1521</v>
      </c>
      <c r="H44" s="332">
        <f>'MAY-10'!I177+'MAY-10'!I180+'MAY-10'!I188+'MAY-10'!I193</f>
        <v>1584</v>
      </c>
      <c r="I44" s="333">
        <f t="shared" si="8"/>
        <v>-63</v>
      </c>
      <c r="J44" s="334">
        <f t="shared" si="9"/>
        <v>-3.9772727272727272E-2</v>
      </c>
      <c r="K44" s="206">
        <f>'MAY-10'!N177+'MAY-10'!N180+'MAY-10'!N188+'MAY-10'!N193</f>
        <v>415</v>
      </c>
      <c r="L44" s="207">
        <f>'MAY-10'!O177+'MAY-10'!O180+'MAY-10'!O188+'MAY-10'!O193</f>
        <v>426</v>
      </c>
      <c r="M44" s="333">
        <f t="shared" si="10"/>
        <v>-11</v>
      </c>
      <c r="N44" s="334">
        <f t="shared" si="11"/>
        <v>-2.5821596244131457E-2</v>
      </c>
    </row>
    <row r="45" spans="1:14" s="335" customFormat="1" ht="12.95" customHeight="1">
      <c r="A45" s="329"/>
      <c r="B45" s="330" t="s">
        <v>252</v>
      </c>
      <c r="C45" s="331">
        <f>'MAY-10'!B187+'MAY-10'!B189+'MAY-10'!B192+'MAY-10'!B185+'MAY-10'!B184+'MAY-10'!B183</f>
        <v>50</v>
      </c>
      <c r="D45" s="332">
        <f>'MAY-10'!C187+'MAY-10'!C189+'MAY-10'!C192+'MAY-10'!C185+'MAY-10'!C184+'MAY-10'!C183</f>
        <v>52</v>
      </c>
      <c r="E45" s="333">
        <f t="shared" si="6"/>
        <v>-2</v>
      </c>
      <c r="F45" s="334">
        <f t="shared" si="7"/>
        <v>-3.8461538461538464E-2</v>
      </c>
      <c r="G45" s="331">
        <f>'MAY-10'!H187+'MAY-10'!H189+'MAY-10'!H192+'MAY-10'!H185+'MAY-10'!H184+'MAY-10'!H183</f>
        <v>1306</v>
      </c>
      <c r="H45" s="332">
        <f>'MAY-10'!I187+'MAY-10'!I189+'MAY-10'!I192+'MAY-10'!I185+'MAY-10'!I184+'MAY-10'!I183</f>
        <v>1124</v>
      </c>
      <c r="I45" s="333">
        <f t="shared" si="8"/>
        <v>182</v>
      </c>
      <c r="J45" s="334">
        <f t="shared" si="9"/>
        <v>0.16192170818505339</v>
      </c>
      <c r="K45" s="206">
        <f>'MAY-10'!N187+'MAY-10'!N189+'MAY-10'!N192+'MAY-10'!N185+'MAY-10'!N184+'MAY-10'!N183</f>
        <v>307</v>
      </c>
      <c r="L45" s="207">
        <f>'MAY-10'!O187+'MAY-10'!O189+'MAY-10'!O192+'MAY-10'!O185+'MAY-10'!O184+'MAY-10'!O183</f>
        <v>326</v>
      </c>
      <c r="M45" s="333">
        <f t="shared" si="10"/>
        <v>-19</v>
      </c>
      <c r="N45" s="334">
        <f t="shared" si="11"/>
        <v>-5.8282208588957052E-2</v>
      </c>
    </row>
    <row r="46" spans="1:14" s="335" customFormat="1" ht="12.95" customHeight="1">
      <c r="A46" s="329"/>
      <c r="B46" s="330" t="s">
        <v>253</v>
      </c>
      <c r="C46" s="331">
        <f>'MAY-10'!B157</f>
        <v>812</v>
      </c>
      <c r="D46" s="332">
        <f>'MAY-10'!C157</f>
        <v>660</v>
      </c>
      <c r="E46" s="333">
        <f t="shared" si="6"/>
        <v>152</v>
      </c>
      <c r="F46" s="334">
        <f t="shared" si="7"/>
        <v>0.23030303030303031</v>
      </c>
      <c r="G46" s="331">
        <f>'MAY-10'!H157</f>
        <v>11857</v>
      </c>
      <c r="H46" s="332">
        <f>'MAY-10'!I157</f>
        <v>11964</v>
      </c>
      <c r="I46" s="333">
        <f t="shared" si="8"/>
        <v>-107</v>
      </c>
      <c r="J46" s="334">
        <f t="shared" si="9"/>
        <v>-8.9434971581410904E-3</v>
      </c>
      <c r="K46" s="206">
        <f>'MAY-10'!N157</f>
        <v>4983</v>
      </c>
      <c r="L46" s="207">
        <f>'MAY-10'!O157</f>
        <v>4701</v>
      </c>
      <c r="M46" s="333">
        <f t="shared" si="10"/>
        <v>282</v>
      </c>
      <c r="N46" s="334">
        <f t="shared" si="11"/>
        <v>5.9987236758136567E-2</v>
      </c>
    </row>
    <row r="47" spans="1:14" ht="12.95" customHeight="1">
      <c r="A47" s="139"/>
      <c r="B47" s="328" t="s">
        <v>254</v>
      </c>
      <c r="C47" s="206">
        <f>('MAY-10'!B197+'MAY-10'!B186+'MAY-10'!B155+'MAY-10'!B178)</f>
        <v>169</v>
      </c>
      <c r="D47" s="207">
        <f>('MAY-10'!C197+'MAY-10'!C186+'MAY-10'!C155+'MAY-10'!C178)</f>
        <v>180</v>
      </c>
      <c r="E47" s="143">
        <f t="shared" si="6"/>
        <v>-11</v>
      </c>
      <c r="F47" s="305">
        <f t="shared" si="7"/>
        <v>-6.1111111111111109E-2</v>
      </c>
      <c r="G47" s="206">
        <f>('MAY-10'!H197+'MAY-10'!H186+'MAY-10'!H155+'MAY-10'!H178)</f>
        <v>2822</v>
      </c>
      <c r="H47" s="207">
        <f>('MAY-10'!I197+'MAY-10'!I186+'MAY-10'!I155+'MAY-10'!I178)</f>
        <v>2603</v>
      </c>
      <c r="I47" s="143">
        <f t="shared" si="8"/>
        <v>219</v>
      </c>
      <c r="J47" s="305">
        <f t="shared" si="9"/>
        <v>8.4133691893968493E-2</v>
      </c>
      <c r="K47" s="206">
        <f>('MAY-10'!N197+'MAY-10'!N186+'MAY-10'!N155+'MAY-10'!N178)</f>
        <v>1107</v>
      </c>
      <c r="L47" s="207">
        <f>('MAY-10'!O197+'MAY-10'!O186+'MAY-10'!O155+'MAY-10'!O178)</f>
        <v>1000</v>
      </c>
      <c r="M47" s="143">
        <f t="shared" si="10"/>
        <v>107</v>
      </c>
      <c r="N47" s="305">
        <f t="shared" si="11"/>
        <v>0.107</v>
      </c>
    </row>
    <row r="48" spans="1:14" ht="5.0999999999999996" customHeight="1">
      <c r="A48" s="45"/>
      <c r="B48" s="261"/>
      <c r="C48" s="86"/>
      <c r="D48" s="87"/>
      <c r="E48" s="82"/>
      <c r="F48" s="318"/>
      <c r="G48" s="86"/>
      <c r="H48" s="87"/>
      <c r="I48" s="82"/>
      <c r="J48" s="318"/>
      <c r="K48" s="86"/>
      <c r="L48" s="125"/>
      <c r="M48" s="82"/>
      <c r="N48" s="318"/>
    </row>
    <row r="49" spans="1:14" s="88" customFormat="1" ht="12.75" customHeight="1">
      <c r="A49" s="71" t="s">
        <v>255</v>
      </c>
      <c r="B49" s="327"/>
      <c r="C49" s="78">
        <f>'MAY-10'!B199+'MAY-10'!B209</f>
        <v>473</v>
      </c>
      <c r="D49" s="320">
        <f>'MAY-10'!C199+'MAY-10'!C209</f>
        <v>406</v>
      </c>
      <c r="E49" s="74">
        <f>C49-D49</f>
        <v>67</v>
      </c>
      <c r="F49" s="321">
        <f>IF(D49=0,"-",(C49-D49)/D49)</f>
        <v>0.16502463054187191</v>
      </c>
      <c r="G49" s="78">
        <f>'MAY-10'!H199+'MAY-10'!H209</f>
        <v>5178</v>
      </c>
      <c r="H49" s="79">
        <f>'MAY-10'!I199+'MAY-10'!I209</f>
        <v>4893</v>
      </c>
      <c r="I49" s="74">
        <f>G49-H49</f>
        <v>285</v>
      </c>
      <c r="J49" s="321">
        <f>IF(H49=0,"-",(G49-H49)/H49)</f>
        <v>5.8246474555487433E-2</v>
      </c>
      <c r="K49" s="78">
        <f>'MAY-10'!N199+'MAY-10'!N209</f>
        <v>2613</v>
      </c>
      <c r="L49" s="79">
        <f>'MAY-10'!O199+'MAY-10'!O209</f>
        <v>2250</v>
      </c>
      <c r="M49" s="74">
        <f>K49-L49</f>
        <v>363</v>
      </c>
      <c r="N49" s="321">
        <f>IF(L49=0,"-",(K49-L49)/L49)</f>
        <v>0.16133333333333333</v>
      </c>
    </row>
    <row r="50" spans="1:14" ht="5.0999999999999996" customHeight="1">
      <c r="A50" s="62"/>
      <c r="B50" s="328"/>
      <c r="C50" s="86"/>
      <c r="D50" s="125"/>
      <c r="E50" s="82"/>
      <c r="F50" s="318"/>
      <c r="G50" s="86"/>
      <c r="H50" s="87"/>
      <c r="I50" s="82"/>
      <c r="J50" s="318"/>
      <c r="K50" s="86"/>
      <c r="L50" s="125"/>
      <c r="M50" s="82"/>
      <c r="N50" s="318"/>
    </row>
    <row r="51" spans="1:14" ht="12.95" customHeight="1">
      <c r="A51" s="296" t="s">
        <v>213</v>
      </c>
      <c r="B51" s="336"/>
      <c r="C51" s="214">
        <f>'MAY-10'!B219</f>
        <v>1677</v>
      </c>
      <c r="D51" s="215">
        <f>'MAY-10'!C219</f>
        <v>1131</v>
      </c>
      <c r="E51" s="299">
        <f>C51-D51</f>
        <v>546</v>
      </c>
      <c r="F51" s="300">
        <f>IF(D51=0,"-",(C51-D51)/D51)</f>
        <v>0.48275862068965519</v>
      </c>
      <c r="G51" s="214">
        <f>'MAY-10'!H219</f>
        <v>22136</v>
      </c>
      <c r="H51" s="215">
        <f>'MAY-10'!I219</f>
        <v>19554</v>
      </c>
      <c r="I51" s="299">
        <f>G51-H51</f>
        <v>2582</v>
      </c>
      <c r="J51" s="300">
        <f>IF(H51=0,"-",(G51-H51)/H51)</f>
        <v>0.1320445944563772</v>
      </c>
      <c r="K51" s="214">
        <f>'MAY-10'!N219</f>
        <v>12778</v>
      </c>
      <c r="L51" s="215">
        <f>'MAY-10'!O219</f>
        <v>8160</v>
      </c>
      <c r="M51" s="299">
        <f>K51-L51</f>
        <v>4618</v>
      </c>
      <c r="N51" s="300">
        <f>IF(L51=0,"-",(K51-L51)/L51)</f>
        <v>0.5659313725490196</v>
      </c>
    </row>
    <row r="52" spans="1:14" ht="5.0999999999999996" customHeight="1">
      <c r="A52" s="45"/>
      <c r="B52" s="261"/>
      <c r="C52" s="86"/>
      <c r="D52" s="87"/>
      <c r="E52" s="82"/>
      <c r="F52" s="318"/>
      <c r="G52" s="148"/>
      <c r="H52" s="149"/>
      <c r="I52" s="82"/>
      <c r="J52" s="318"/>
      <c r="K52" s="69"/>
      <c r="L52" s="70"/>
      <c r="M52" s="82"/>
      <c r="N52" s="318"/>
    </row>
    <row r="53" spans="1:14" ht="12.95" customHeight="1" thickBot="1">
      <c r="A53" s="337" t="s">
        <v>214</v>
      </c>
      <c r="B53" s="338"/>
      <c r="C53" s="339">
        <f>'MAY-10'!B221</f>
        <v>482</v>
      </c>
      <c r="D53" s="340">
        <f>'MAY-10'!C221</f>
        <v>455</v>
      </c>
      <c r="E53" s="341">
        <f>C53-D53</f>
        <v>27</v>
      </c>
      <c r="F53" s="342">
        <f>IF(D53=0,"-",(C53-D53)/D53)</f>
        <v>5.9340659340659338E-2</v>
      </c>
      <c r="G53" s="225">
        <f>'MAY-10'!H221</f>
        <v>4676</v>
      </c>
      <c r="H53" s="226">
        <f>'MAY-10'!I221</f>
        <v>3723</v>
      </c>
      <c r="I53" s="341">
        <f>G53-H53</f>
        <v>953</v>
      </c>
      <c r="J53" s="342">
        <f>IF(H53=0,"-",(G53-H53)/H53)</f>
        <v>0.25597636314799893</v>
      </c>
      <c r="K53" s="225">
        <f>'MAY-10'!N221</f>
        <v>2561</v>
      </c>
      <c r="L53" s="226">
        <f>'MAY-10'!O221</f>
        <v>2234</v>
      </c>
      <c r="M53" s="341">
        <f>K53-L53</f>
        <v>327</v>
      </c>
      <c r="N53" s="342">
        <f>IF(L53=0,"-",(K53-L53)/L53)</f>
        <v>0.14637421665174574</v>
      </c>
    </row>
    <row r="54" spans="1:14" ht="5.0999999999999996" customHeight="1">
      <c r="A54" s="45"/>
      <c r="B54" s="261"/>
      <c r="C54" s="86"/>
      <c r="D54" s="125"/>
      <c r="E54" s="82"/>
      <c r="F54" s="318"/>
      <c r="G54" s="69"/>
      <c r="H54" s="70"/>
      <c r="I54" s="82"/>
      <c r="J54" s="318"/>
      <c r="K54" s="69"/>
      <c r="L54" s="244"/>
      <c r="M54" s="82"/>
      <c r="N54" s="318"/>
    </row>
    <row r="55" spans="1:14" ht="12.75" customHeight="1">
      <c r="A55" s="286" t="s">
        <v>215</v>
      </c>
      <c r="B55" s="343"/>
      <c r="C55" s="288">
        <f>'MAY-10'!B223</f>
        <v>54940</v>
      </c>
      <c r="D55" s="289">
        <f>'MAY-10'!C223</f>
        <v>57108</v>
      </c>
      <c r="E55" s="290">
        <f>C55-D55</f>
        <v>-2168</v>
      </c>
      <c r="F55" s="291">
        <f>IF(D55=0,"-",(C55-D55)/D55)</f>
        <v>-3.7963157526090918E-2</v>
      </c>
      <c r="G55" s="288">
        <f>'MAY-10'!H223</f>
        <v>605299</v>
      </c>
      <c r="H55" s="292">
        <f>'MAY-10'!I223</f>
        <v>579704</v>
      </c>
      <c r="I55" s="290">
        <f>G55-H55</f>
        <v>25595</v>
      </c>
      <c r="J55" s="291">
        <f>IF(H55=0,"-",(G55-H55)/H55)</f>
        <v>4.4151843009535903E-2</v>
      </c>
      <c r="K55" s="288">
        <f>'MAY-10'!N223</f>
        <v>230548</v>
      </c>
      <c r="L55" s="292">
        <f>'MAY-10'!O223</f>
        <v>225057</v>
      </c>
      <c r="M55" s="290">
        <f>K55-L55</f>
        <v>5491</v>
      </c>
      <c r="N55" s="291">
        <f>IF(L55=0,"-",(K55-L55)/L55)</f>
        <v>2.4398263551011521E-2</v>
      </c>
    </row>
    <row r="56" spans="1:14" ht="9.9499999999999993" customHeight="1">
      <c r="A56" s="98"/>
      <c r="B56" s="317"/>
      <c r="C56" s="86"/>
      <c r="D56" s="125"/>
      <c r="E56" s="82"/>
      <c r="F56" s="318"/>
      <c r="G56" s="86"/>
      <c r="H56" s="87"/>
      <c r="I56" s="82"/>
      <c r="J56" s="318"/>
      <c r="K56" s="86"/>
      <c r="L56" s="125"/>
      <c r="M56" s="82"/>
      <c r="N56" s="318"/>
    </row>
    <row r="57" spans="1:14" ht="12.75" customHeight="1">
      <c r="A57" s="62" t="s">
        <v>217</v>
      </c>
      <c r="B57" s="301"/>
      <c r="C57" s="148">
        <f>C5+C18+C51+C53</f>
        <v>104989</v>
      </c>
      <c r="D57" s="242">
        <f>D5+D18+D51+D53</f>
        <v>107630</v>
      </c>
      <c r="E57" s="92">
        <f>C57-D57</f>
        <v>-2641</v>
      </c>
      <c r="F57" s="306">
        <f>IF(D57=0,"-",(C57-D57)/D57)</f>
        <v>-2.4537768280219269E-2</v>
      </c>
      <c r="G57" s="148">
        <f>G5+G18+G51+G53</f>
        <v>1239858</v>
      </c>
      <c r="H57" s="149">
        <f>H5+H18+H51+H53</f>
        <v>1174443</v>
      </c>
      <c r="I57" s="92">
        <f>G57-H57</f>
        <v>65415</v>
      </c>
      <c r="J57" s="306">
        <f>IF(H57=0,"-",(G57-H57)/H57)</f>
        <v>5.5698744000347397E-2</v>
      </c>
      <c r="K57" s="148">
        <f>K5+K18+K51+K53</f>
        <v>635141</v>
      </c>
      <c r="L57" s="242">
        <f>L5+L18+L51+L53</f>
        <v>590576</v>
      </c>
      <c r="M57" s="92">
        <f>K57-L57</f>
        <v>44565</v>
      </c>
      <c r="N57" s="306">
        <f>IF(L57=0,"-",(K57-L57)/L57)</f>
        <v>7.5460228658123601E-2</v>
      </c>
    </row>
    <row r="58" spans="1:14" ht="5.0999999999999996" customHeight="1">
      <c r="A58" s="62"/>
      <c r="B58" s="301"/>
      <c r="C58" s="148"/>
      <c r="D58" s="242"/>
      <c r="E58" s="92"/>
      <c r="F58" s="306"/>
      <c r="G58" s="148"/>
      <c r="H58" s="149"/>
      <c r="I58" s="92"/>
      <c r="J58" s="306"/>
      <c r="K58" s="148"/>
      <c r="L58" s="242"/>
      <c r="M58" s="92"/>
      <c r="N58" s="306"/>
    </row>
    <row r="59" spans="1:14" ht="12.75" customHeight="1">
      <c r="A59" s="62" t="s">
        <v>218</v>
      </c>
      <c r="B59" s="301"/>
      <c r="C59" s="148">
        <f>C55</f>
        <v>54940</v>
      </c>
      <c r="D59" s="242">
        <f>D55</f>
        <v>57108</v>
      </c>
      <c r="E59" s="92">
        <f>C59-D59</f>
        <v>-2168</v>
      </c>
      <c r="F59" s="306">
        <f>IF(D59=0,"-",(C59-D59)/D59)</f>
        <v>-3.7963157526090918E-2</v>
      </c>
      <c r="G59" s="148">
        <f>G55</f>
        <v>605299</v>
      </c>
      <c r="H59" s="149">
        <f>H55</f>
        <v>579704</v>
      </c>
      <c r="I59" s="92">
        <f>G59-H59</f>
        <v>25595</v>
      </c>
      <c r="J59" s="306">
        <f>IF(H59=0,"-",(G59-H59)/H59)</f>
        <v>4.4151843009535903E-2</v>
      </c>
      <c r="K59" s="148">
        <f>K55</f>
        <v>230548</v>
      </c>
      <c r="L59" s="242">
        <f>L55</f>
        <v>225057</v>
      </c>
      <c r="M59" s="92">
        <f>K59-L59</f>
        <v>5491</v>
      </c>
      <c r="N59" s="306">
        <f>IF(L59=0,"-",(K59-L59)/L59)</f>
        <v>2.4398263551011521E-2</v>
      </c>
    </row>
    <row r="60" spans="1:14" ht="9.9499999999999993" customHeight="1">
      <c r="A60" s="98"/>
      <c r="B60" s="317"/>
      <c r="C60" s="69"/>
      <c r="D60" s="244"/>
      <c r="E60" s="65"/>
      <c r="F60" s="302"/>
      <c r="G60" s="69"/>
      <c r="H60" s="70"/>
      <c r="I60" s="65"/>
      <c r="J60" s="302"/>
      <c r="K60" s="69"/>
      <c r="L60" s="244"/>
      <c r="M60" s="65"/>
      <c r="N60" s="302"/>
    </row>
    <row r="61" spans="1:14" ht="12.75" customHeight="1" thickBot="1">
      <c r="A61" s="344" t="s">
        <v>219</v>
      </c>
      <c r="B61" s="345"/>
      <c r="C61" s="346">
        <f>C59+C57</f>
        <v>159929</v>
      </c>
      <c r="D61" s="347">
        <f>D59+D57</f>
        <v>164738</v>
      </c>
      <c r="E61" s="348">
        <f>C61-D61</f>
        <v>-4809</v>
      </c>
      <c r="F61" s="349">
        <f>IF(D61=0,"-",(C61-D61)/D61)</f>
        <v>-2.9191807597518483E-2</v>
      </c>
      <c r="G61" s="346">
        <f>G59+G57</f>
        <v>1845157</v>
      </c>
      <c r="H61" s="350">
        <f>H59+H57</f>
        <v>1754147</v>
      </c>
      <c r="I61" s="348">
        <f>G61-H61</f>
        <v>91010</v>
      </c>
      <c r="J61" s="349">
        <f>IF(H61=0,"-",(G61-H61)/H61)</f>
        <v>5.188276695168649E-2</v>
      </c>
      <c r="K61" s="346">
        <f>K59+K57</f>
        <v>865689</v>
      </c>
      <c r="L61" s="347">
        <f>L59+L57</f>
        <v>815633</v>
      </c>
      <c r="M61" s="348">
        <f>K61-L61</f>
        <v>50056</v>
      </c>
      <c r="N61" s="349">
        <f>IF(L61=0,"-",(K61-L61)/L61)</f>
        <v>6.1370739045624685E-2</v>
      </c>
    </row>
    <row r="62" spans="1:14" s="355" customFormat="1" ht="5.0999999999999996" customHeight="1">
      <c r="A62" s="351"/>
      <c r="B62" s="351"/>
      <c r="C62" s="352"/>
      <c r="D62" s="352"/>
      <c r="E62" s="353"/>
      <c r="F62" s="354"/>
      <c r="G62" s="351"/>
      <c r="I62" s="353"/>
      <c r="J62" s="354"/>
      <c r="K62" s="356"/>
      <c r="M62" s="353"/>
      <c r="N62" s="354"/>
    </row>
    <row r="63" spans="1:14" s="362" customFormat="1" ht="12.75" customHeight="1">
      <c r="A63" s="357"/>
      <c r="B63" s="358" t="s">
        <v>256</v>
      </c>
      <c r="C63" s="359"/>
      <c r="D63" s="359"/>
      <c r="E63" s="360"/>
      <c r="F63" s="361"/>
      <c r="G63" s="359"/>
      <c r="H63" s="359"/>
      <c r="I63" s="360"/>
      <c r="J63" s="361"/>
      <c r="K63" s="359"/>
      <c r="L63" s="359"/>
      <c r="M63" s="360"/>
      <c r="N63" s="361"/>
    </row>
    <row r="64" spans="1:14" s="355" customFormat="1" ht="5.0999999999999996" customHeight="1">
      <c r="A64" s="351"/>
      <c r="B64" s="351"/>
      <c r="C64" s="352"/>
      <c r="D64" s="352"/>
      <c r="E64" s="353"/>
      <c r="F64" s="354"/>
      <c r="G64" s="351"/>
      <c r="I64" s="353"/>
      <c r="J64" s="354"/>
      <c r="K64" s="356"/>
      <c r="M64" s="353"/>
      <c r="N64" s="354"/>
    </row>
    <row r="65" spans="1:14" s="369" customFormat="1" ht="12">
      <c r="A65" s="363" t="s">
        <v>257</v>
      </c>
      <c r="B65" s="358"/>
      <c r="C65" s="364"/>
      <c r="D65" s="364"/>
      <c r="E65" s="365"/>
      <c r="F65" s="366"/>
      <c r="G65" s="367"/>
      <c r="H65" s="367"/>
      <c r="I65" s="365"/>
      <c r="J65" s="368"/>
      <c r="K65" s="367"/>
      <c r="L65" s="367"/>
      <c r="M65" s="365"/>
      <c r="N65" s="368"/>
    </row>
    <row r="66" spans="1:14" s="369" customFormat="1" ht="12">
      <c r="B66" s="363"/>
      <c r="C66" s="363"/>
      <c r="D66" s="364"/>
      <c r="E66" s="365"/>
      <c r="F66" s="366"/>
      <c r="G66" s="367"/>
      <c r="H66" s="367"/>
      <c r="I66" s="365"/>
      <c r="J66" s="368"/>
      <c r="K66" s="367"/>
      <c r="L66" s="367"/>
      <c r="M66" s="365"/>
      <c r="N66" s="368"/>
    </row>
    <row r="67" spans="1:14" ht="12.75" customHeight="1">
      <c r="B67" s="261"/>
      <c r="D67" s="370"/>
      <c r="G67" s="175"/>
      <c r="H67" s="175"/>
      <c r="K67" s="260"/>
      <c r="L67" s="328"/>
    </row>
    <row r="68" spans="1:14" ht="12.95" customHeight="1">
      <c r="B68" s="261"/>
      <c r="D68" s="370"/>
      <c r="G68" s="260"/>
      <c r="H68" s="175"/>
      <c r="K68" s="260"/>
      <c r="L68" s="175"/>
    </row>
    <row r="69" spans="1:14" ht="12.75" customHeight="1">
      <c r="B69" s="261"/>
      <c r="C69" s="371"/>
      <c r="D69" s="370"/>
      <c r="E69" s="372"/>
      <c r="G69" s="260"/>
      <c r="H69" s="255"/>
      <c r="K69" s="260"/>
      <c r="L69" s="259"/>
    </row>
    <row r="70" spans="1:14" ht="12.95" customHeight="1">
      <c r="B70" s="261"/>
      <c r="D70" s="44"/>
      <c r="E70" s="372"/>
      <c r="H70" s="260"/>
      <c r="I70" s="372"/>
      <c r="M70" s="372"/>
    </row>
    <row r="71" spans="1:14" ht="12.95" customHeight="1">
      <c r="B71" s="261"/>
      <c r="D71" s="44"/>
      <c r="E71" s="372"/>
      <c r="H71" s="255"/>
      <c r="I71" s="372"/>
      <c r="K71" s="260"/>
      <c r="M71" s="372"/>
    </row>
    <row r="72" spans="1:14" ht="12.95" customHeight="1">
      <c r="B72" s="261"/>
      <c r="D72" s="44"/>
      <c r="E72" s="372"/>
      <c r="H72" s="255"/>
      <c r="I72" s="372"/>
      <c r="M72" s="372"/>
    </row>
    <row r="73" spans="1:14" ht="12.95" customHeight="1">
      <c r="B73" s="261"/>
      <c r="H73" s="255"/>
    </row>
    <row r="74" spans="1:14" ht="12.95" customHeight="1">
      <c r="B74" s="261"/>
      <c r="H74" s="255"/>
    </row>
    <row r="75" spans="1:14" ht="12.95" customHeight="1">
      <c r="B75" s="261"/>
      <c r="H75" s="255"/>
    </row>
    <row r="76" spans="1:14" ht="12.95" customHeight="1">
      <c r="B76" s="261"/>
      <c r="H76" s="255"/>
    </row>
    <row r="77" spans="1:14" ht="12.95" customHeight="1">
      <c r="B77" s="261"/>
      <c r="H77" s="255"/>
    </row>
    <row r="78" spans="1:14" ht="12.95" customHeight="1">
      <c r="B78" s="261"/>
      <c r="H78" s="255"/>
    </row>
    <row r="79" spans="1:14" ht="12.95" customHeight="1">
      <c r="B79" s="261"/>
      <c r="H79" s="255"/>
    </row>
    <row r="80" spans="1:14" ht="12.95" customHeight="1">
      <c r="B80" s="261"/>
      <c r="H80" s="255"/>
    </row>
    <row r="81" spans="1:14" ht="12.95" customHeight="1">
      <c r="B81" s="261"/>
      <c r="H81" s="255"/>
    </row>
    <row r="82" spans="1:14" s="256" customFormat="1" ht="12.95" customHeight="1">
      <c r="A82" s="260"/>
      <c r="B82" s="261"/>
      <c r="C82" s="262"/>
      <c r="D82" s="262"/>
      <c r="F82" s="257"/>
      <c r="G82" s="255"/>
      <c r="H82" s="255"/>
      <c r="J82" s="257"/>
      <c r="K82" s="255"/>
      <c r="L82" s="258"/>
      <c r="N82" s="257"/>
    </row>
    <row r="83" spans="1:14" s="256" customFormat="1" ht="12.95" customHeight="1">
      <c r="A83" s="260"/>
      <c r="B83" s="261"/>
      <c r="C83" s="262"/>
      <c r="D83" s="262"/>
      <c r="F83" s="257"/>
      <c r="G83" s="255"/>
      <c r="H83" s="255"/>
      <c r="J83" s="257"/>
      <c r="K83" s="255"/>
      <c r="L83" s="258"/>
      <c r="N83" s="257"/>
    </row>
    <row r="84" spans="1:14" s="256" customFormat="1" ht="12.95" customHeight="1">
      <c r="A84" s="260"/>
      <c r="B84" s="261"/>
      <c r="C84" s="262"/>
      <c r="D84" s="262"/>
      <c r="F84" s="257"/>
      <c r="G84" s="255"/>
      <c r="H84" s="255"/>
      <c r="J84" s="257"/>
      <c r="K84" s="255"/>
      <c r="L84" s="258"/>
      <c r="N84" s="257"/>
    </row>
    <row r="85" spans="1:14" s="256" customFormat="1" ht="12.95" customHeight="1">
      <c r="A85" s="260"/>
      <c r="B85" s="261"/>
      <c r="C85" s="262"/>
      <c r="D85" s="262"/>
      <c r="F85" s="257"/>
      <c r="G85" s="255"/>
      <c r="H85" s="255"/>
      <c r="J85" s="257"/>
      <c r="K85" s="255"/>
      <c r="L85" s="258"/>
      <c r="N85" s="257"/>
    </row>
    <row r="86" spans="1:14" s="256" customFormat="1" ht="12.95" customHeight="1">
      <c r="A86" s="260"/>
      <c r="B86" s="261"/>
      <c r="C86" s="262"/>
      <c r="D86" s="262"/>
      <c r="F86" s="257"/>
      <c r="G86" s="255"/>
      <c r="H86" s="258"/>
      <c r="J86" s="257"/>
      <c r="K86" s="255"/>
      <c r="L86" s="258"/>
      <c r="N86" s="257"/>
    </row>
    <row r="87" spans="1:14" s="256" customFormat="1" ht="12.95" customHeight="1">
      <c r="A87" s="260"/>
      <c r="B87" s="261"/>
      <c r="C87" s="262"/>
      <c r="D87" s="262"/>
      <c r="F87" s="257"/>
      <c r="G87" s="255"/>
      <c r="H87" s="258"/>
      <c r="J87" s="257"/>
      <c r="K87" s="255"/>
      <c r="L87" s="258"/>
      <c r="N87" s="257"/>
    </row>
    <row r="88" spans="1:14" s="256" customFormat="1" ht="12.95" customHeight="1">
      <c r="A88" s="260"/>
      <c r="B88" s="261"/>
      <c r="C88" s="262"/>
      <c r="D88" s="262"/>
      <c r="F88" s="257"/>
      <c r="G88" s="255"/>
      <c r="H88" s="258"/>
      <c r="J88" s="257"/>
      <c r="K88" s="255"/>
      <c r="L88" s="258"/>
      <c r="N88" s="257"/>
    </row>
    <row r="89" spans="1:14" s="256" customFormat="1" ht="12.95" customHeight="1">
      <c r="A89" s="260"/>
      <c r="B89" s="261"/>
      <c r="C89" s="262"/>
      <c r="D89" s="262"/>
      <c r="F89" s="257"/>
      <c r="G89" s="255"/>
      <c r="H89" s="258"/>
      <c r="J89" s="257"/>
      <c r="K89" s="255"/>
      <c r="L89" s="258"/>
      <c r="N89" s="257"/>
    </row>
    <row r="90" spans="1:14" s="256" customFormat="1" ht="12.95" customHeight="1">
      <c r="A90" s="260"/>
      <c r="B90" s="261"/>
      <c r="C90" s="262"/>
      <c r="D90" s="262"/>
      <c r="F90" s="257"/>
      <c r="G90" s="255"/>
      <c r="H90" s="258"/>
      <c r="J90" s="257"/>
      <c r="K90" s="255"/>
      <c r="L90" s="258"/>
      <c r="N90" s="257"/>
    </row>
    <row r="91" spans="1:14" s="256" customFormat="1" ht="12.95" customHeight="1">
      <c r="A91" s="260"/>
      <c r="B91" s="261"/>
      <c r="C91" s="262"/>
      <c r="D91" s="262"/>
      <c r="F91" s="257"/>
      <c r="G91" s="255"/>
      <c r="H91" s="258"/>
      <c r="J91" s="257"/>
      <c r="K91" s="255"/>
      <c r="L91" s="258"/>
      <c r="N91" s="257"/>
    </row>
    <row r="92" spans="1:14" s="256" customFormat="1" ht="12.95" customHeight="1">
      <c r="A92" s="260"/>
      <c r="B92" s="261"/>
      <c r="C92" s="262"/>
      <c r="D92" s="262"/>
      <c r="F92" s="257"/>
      <c r="G92" s="255"/>
      <c r="H92" s="258"/>
      <c r="J92" s="257"/>
      <c r="K92" s="255"/>
      <c r="L92" s="258"/>
      <c r="N92" s="257"/>
    </row>
    <row r="93" spans="1:14" s="256" customFormat="1" ht="12.95" customHeight="1">
      <c r="A93" s="260"/>
      <c r="B93" s="261"/>
      <c r="C93" s="262"/>
      <c r="D93" s="262"/>
      <c r="F93" s="257"/>
      <c r="G93" s="255"/>
      <c r="H93" s="258"/>
      <c r="J93" s="257"/>
      <c r="K93" s="255"/>
      <c r="L93" s="258"/>
      <c r="N93" s="257"/>
    </row>
    <row r="94" spans="1:14" s="256" customFormat="1" ht="12.95" customHeight="1">
      <c r="A94" s="260"/>
      <c r="B94" s="261"/>
      <c r="C94" s="262"/>
      <c r="D94" s="262"/>
      <c r="F94" s="257"/>
      <c r="G94" s="255"/>
      <c r="H94" s="258"/>
      <c r="J94" s="257"/>
      <c r="K94" s="255"/>
      <c r="L94" s="258"/>
      <c r="N94" s="257"/>
    </row>
  </sheetData>
  <printOptions horizontalCentered="1"/>
  <pageMargins left="0.17" right="0.15" top="1.3" bottom="0.64" header="0.5" footer="0.5"/>
  <pageSetup scale="46" orientation="landscape" r:id="rId1"/>
  <headerFooter alignWithMargins="0">
    <oddHeader>&amp;C&amp;14SUMMARY OF NUMBER OF PERSONS BY STATE OR COUNTRY OF RESIDENCE
IN LODGINGS ENDORSED BY PRTC
For the Month of: Apil 2010 vs 2009
and Cummulative Figures for Fiscal and Calendar Year</oddHeader>
  </headerFooter>
</worksheet>
</file>

<file path=xl/worksheets/sheet3.xml><?xml version="1.0" encoding="utf-8"?>
<worksheet xmlns="http://schemas.openxmlformats.org/spreadsheetml/2006/main" xmlns:r="http://schemas.openxmlformats.org/officeDocument/2006/relationships">
  <dimension ref="A1:U89"/>
  <sheetViews>
    <sheetView topLeftCell="G7" workbookViewId="0">
      <selection activeCell="N9" sqref="N9:O67"/>
    </sheetView>
  </sheetViews>
  <sheetFormatPr defaultRowHeight="12.75"/>
  <cols>
    <col min="1" max="1" width="3.140625" style="400" customWidth="1"/>
    <col min="2" max="2" width="19.5703125" style="328" bestFit="1" customWidth="1"/>
    <col min="3" max="3" width="10" style="434" bestFit="1" customWidth="1"/>
    <col min="4" max="4" width="9.42578125" style="434" bestFit="1" customWidth="1"/>
    <col min="5" max="5" width="19.5703125" style="434" bestFit="1" customWidth="1"/>
    <col min="6" max="6" width="9.7109375" style="434" bestFit="1" customWidth="1"/>
    <col min="7" max="7" width="9.42578125" style="434" bestFit="1" customWidth="1"/>
    <col min="8" max="8" width="0.85546875" style="433" customWidth="1"/>
    <col min="9" max="9" width="19.5703125" style="259" bestFit="1" customWidth="1"/>
    <col min="10" max="10" width="9.85546875" style="259" customWidth="1"/>
    <col min="11" max="11" width="9.28515625" style="259" customWidth="1"/>
    <col min="12" max="12" width="19.5703125" style="259" bestFit="1" customWidth="1"/>
    <col min="13" max="13" width="10.140625" style="259" customWidth="1"/>
    <col min="14" max="14" width="9.28515625" style="259" customWidth="1"/>
    <col min="15" max="15" width="0.85546875" style="433" customWidth="1"/>
    <col min="16" max="16" width="19.7109375" style="259" bestFit="1" customWidth="1"/>
    <col min="17" max="17" width="11.140625" style="259" bestFit="1" customWidth="1"/>
    <col min="18" max="18" width="9.140625" style="259"/>
    <col min="19" max="19" width="19.7109375" style="259" bestFit="1" customWidth="1"/>
    <col min="20" max="16384" width="9.140625" style="259"/>
  </cols>
  <sheetData>
    <row r="1" spans="1:21" s="377" customFormat="1" ht="26.25">
      <c r="A1" s="373" t="s">
        <v>258</v>
      </c>
      <c r="B1" s="374"/>
      <c r="C1" s="373"/>
      <c r="D1" s="373"/>
      <c r="E1" s="373"/>
      <c r="F1" s="373"/>
      <c r="G1" s="373"/>
      <c r="H1" s="375"/>
      <c r="I1" s="376"/>
      <c r="J1" s="376"/>
      <c r="K1" s="376"/>
      <c r="L1" s="376"/>
      <c r="M1" s="376"/>
      <c r="N1" s="376"/>
      <c r="O1" s="375"/>
      <c r="P1" s="376"/>
      <c r="Q1" s="376"/>
      <c r="R1" s="376"/>
      <c r="S1" s="376"/>
      <c r="T1" s="376"/>
      <c r="U1" s="376"/>
    </row>
    <row r="2" spans="1:21" s="383" customFormat="1" ht="20.25">
      <c r="A2" s="378" t="s">
        <v>259</v>
      </c>
      <c r="B2" s="379"/>
      <c r="C2" s="380"/>
      <c r="D2" s="380"/>
      <c r="E2" s="380"/>
      <c r="F2" s="380"/>
      <c r="G2" s="380"/>
      <c r="H2" s="381"/>
      <c r="I2" s="382"/>
      <c r="J2" s="382"/>
      <c r="K2" s="382"/>
      <c r="L2" s="382"/>
      <c r="M2" s="382"/>
      <c r="N2" s="382"/>
      <c r="O2" s="381"/>
      <c r="P2" s="382"/>
      <c r="Q2" s="382"/>
      <c r="R2" s="382"/>
      <c r="S2" s="382"/>
      <c r="T2" s="382"/>
      <c r="U2" s="382"/>
    </row>
    <row r="3" spans="1:21" ht="14.25">
      <c r="A3" s="384" t="s">
        <v>260</v>
      </c>
      <c r="B3" s="385"/>
      <c r="C3" s="386"/>
      <c r="D3" s="386"/>
      <c r="E3" s="386"/>
      <c r="F3" s="386"/>
      <c r="G3" s="386"/>
      <c r="H3" s="387"/>
      <c r="I3" s="388"/>
      <c r="J3" s="388"/>
      <c r="K3" s="388"/>
      <c r="L3" s="388"/>
      <c r="M3" s="388"/>
      <c r="N3" s="388"/>
      <c r="O3" s="387"/>
      <c r="P3" s="388"/>
      <c r="Q3" s="388"/>
      <c r="R3" s="388"/>
      <c r="S3" s="388"/>
      <c r="T3" s="388"/>
      <c r="U3" s="388"/>
    </row>
    <row r="4" spans="1:21" ht="15.75" thickBot="1">
      <c r="A4" s="380"/>
      <c r="B4" s="385"/>
      <c r="C4" s="386"/>
      <c r="D4" s="386"/>
      <c r="E4" s="386"/>
      <c r="F4" s="386"/>
      <c r="G4" s="386"/>
      <c r="H4" s="387"/>
      <c r="O4" s="387"/>
    </row>
    <row r="5" spans="1:21" ht="33" customHeight="1">
      <c r="A5" s="389" t="s">
        <v>261</v>
      </c>
      <c r="B5" s="390"/>
      <c r="C5" s="391"/>
      <c r="D5" s="391"/>
      <c r="E5" s="391"/>
      <c r="F5" s="391"/>
      <c r="G5" s="391"/>
      <c r="H5" s="392"/>
      <c r="I5" s="393" t="s">
        <v>262</v>
      </c>
      <c r="J5" s="391"/>
      <c r="K5" s="391"/>
      <c r="L5" s="391"/>
      <c r="M5" s="391"/>
      <c r="N5" s="394"/>
      <c r="O5" s="392"/>
      <c r="P5" s="393" t="s">
        <v>263</v>
      </c>
      <c r="Q5" s="391"/>
      <c r="R5" s="391"/>
      <c r="S5" s="391"/>
      <c r="T5" s="391"/>
      <c r="U5" s="394"/>
    </row>
    <row r="6" spans="1:21" s="400" customFormat="1">
      <c r="A6" s="395"/>
      <c r="B6" s="396"/>
      <c r="C6" s="446">
        <v>2010</v>
      </c>
      <c r="D6" s="447"/>
      <c r="E6" s="397">
        <v>2009</v>
      </c>
      <c r="F6" s="397"/>
      <c r="G6" s="397"/>
      <c r="H6" s="398"/>
      <c r="I6" s="396"/>
      <c r="J6" s="446" t="s">
        <v>264</v>
      </c>
      <c r="K6" s="447"/>
      <c r="L6" s="397" t="s">
        <v>15</v>
      </c>
      <c r="M6" s="397"/>
      <c r="N6" s="399"/>
      <c r="O6" s="398"/>
      <c r="P6" s="396"/>
      <c r="Q6" s="446">
        <v>2010</v>
      </c>
      <c r="R6" s="447"/>
      <c r="S6" s="397">
        <v>2009</v>
      </c>
      <c r="T6" s="397"/>
      <c r="U6" s="399"/>
    </row>
    <row r="7" spans="1:21" s="400" customFormat="1">
      <c r="A7" s="401"/>
      <c r="B7" s="402"/>
      <c r="C7" s="403"/>
      <c r="D7" s="404"/>
      <c r="E7" s="405"/>
      <c r="F7" s="403"/>
      <c r="G7" s="406"/>
      <c r="H7" s="398"/>
      <c r="I7" s="402"/>
      <c r="J7" s="403"/>
      <c r="K7" s="404"/>
      <c r="L7" s="405"/>
      <c r="M7" s="403"/>
      <c r="N7" s="407"/>
      <c r="O7" s="398"/>
      <c r="P7" s="402"/>
      <c r="Q7" s="403"/>
      <c r="R7" s="404"/>
      <c r="S7" s="405"/>
      <c r="T7" s="403"/>
      <c r="U7" s="407"/>
    </row>
    <row r="8" spans="1:21" s="400" customFormat="1" ht="25.5">
      <c r="A8" s="408"/>
      <c r="B8" s="409" t="s">
        <v>265</v>
      </c>
      <c r="C8" s="410">
        <f>SUM(C10:C29)</f>
        <v>84720.095615795755</v>
      </c>
      <c r="D8" s="411" t="s">
        <v>266</v>
      </c>
      <c r="E8" s="412"/>
      <c r="F8" s="410">
        <f>SUM(F10:F29)</f>
        <v>85645</v>
      </c>
      <c r="G8" s="411" t="s">
        <v>266</v>
      </c>
      <c r="H8" s="398"/>
      <c r="I8" s="409" t="s">
        <v>265</v>
      </c>
      <c r="J8" s="410">
        <f>SUM(J10:J29)</f>
        <v>962062.50778082118</v>
      </c>
      <c r="K8" s="411" t="s">
        <v>266</v>
      </c>
      <c r="L8" s="412"/>
      <c r="M8" s="410">
        <f>SUM(M10:M29)</f>
        <v>926663</v>
      </c>
      <c r="N8" s="413" t="s">
        <v>266</v>
      </c>
      <c r="O8" s="398"/>
      <c r="P8" s="409" t="s">
        <v>265</v>
      </c>
      <c r="Q8" s="410">
        <f>SUM(Q10:Q29)</f>
        <v>490441.88122461084</v>
      </c>
      <c r="R8" s="411" t="s">
        <v>266</v>
      </c>
      <c r="S8" s="412"/>
      <c r="T8" s="410">
        <f>SUM(T10:T29)</f>
        <v>460963</v>
      </c>
      <c r="U8" s="413" t="s">
        <v>266</v>
      </c>
    </row>
    <row r="9" spans="1:21">
      <c r="A9" s="414"/>
      <c r="B9" s="415"/>
      <c r="C9" s="416"/>
      <c r="D9" s="417"/>
      <c r="E9" s="418"/>
      <c r="F9" s="416"/>
      <c r="G9" s="417"/>
      <c r="H9" s="419"/>
      <c r="I9" s="415"/>
      <c r="J9" s="416"/>
      <c r="K9" s="417"/>
      <c r="L9" s="418"/>
      <c r="M9" s="416"/>
      <c r="N9" s="420"/>
      <c r="O9" s="419"/>
      <c r="P9" s="415"/>
      <c r="Q9" s="416"/>
      <c r="R9" s="417"/>
      <c r="S9" s="418"/>
      <c r="T9" s="416"/>
      <c r="U9" s="420"/>
    </row>
    <row r="10" spans="1:21" ht="20.100000000000001" customHeight="1">
      <c r="A10" s="421">
        <v>1</v>
      </c>
      <c r="B10" s="415" t="s">
        <v>40</v>
      </c>
      <c r="C10" s="416">
        <v>16157.600727973026</v>
      </c>
      <c r="D10" s="422">
        <f>(C10/$C$8)</f>
        <v>0.19071745151525182</v>
      </c>
      <c r="E10" s="415" t="s">
        <v>29</v>
      </c>
      <c r="F10" s="416">
        <v>16093</v>
      </c>
      <c r="G10" s="422">
        <f>(F10/$F$8)</f>
        <v>0.18790355537392725</v>
      </c>
      <c r="H10" s="419"/>
      <c r="I10" s="415" t="s">
        <v>29</v>
      </c>
      <c r="J10" s="416">
        <v>190523.56358492127</v>
      </c>
      <c r="K10" s="422">
        <f t="shared" ref="K10:K28" si="0">(J10/$J$8)</f>
        <v>0.19803657459264248</v>
      </c>
      <c r="L10" s="415" t="s">
        <v>29</v>
      </c>
      <c r="M10" s="416">
        <v>186332</v>
      </c>
      <c r="N10" s="423">
        <f t="shared" ref="N10:N29" si="1">(M10/$M$8)</f>
        <v>0.20107849347605333</v>
      </c>
      <c r="O10" s="419"/>
      <c r="P10" s="415" t="s">
        <v>29</v>
      </c>
      <c r="Q10" s="416">
        <v>98258.648345097361</v>
      </c>
      <c r="R10" s="422">
        <f t="shared" ref="R10:R29" si="2">(Q10/$Q$8)</f>
        <v>0.20034718099471854</v>
      </c>
      <c r="S10" s="415" t="s">
        <v>29</v>
      </c>
      <c r="T10" s="416">
        <v>93139</v>
      </c>
      <c r="U10" s="423">
        <f>T10/$T$8</f>
        <v>0.2020530931983695</v>
      </c>
    </row>
    <row r="11" spans="1:21" ht="20.100000000000001" customHeight="1">
      <c r="A11" s="421">
        <f t="shared" ref="A11:A29" si="3">1+A10</f>
        <v>2</v>
      </c>
      <c r="B11" s="415" t="s">
        <v>29</v>
      </c>
      <c r="C11" s="416">
        <v>15164.309149136463</v>
      </c>
      <c r="D11" s="422">
        <f t="shared" ref="D11:D29" si="4">(C11/$C$8)</f>
        <v>0.1789930598981658</v>
      </c>
      <c r="E11" s="415" t="s">
        <v>40</v>
      </c>
      <c r="F11" s="416">
        <v>15413</v>
      </c>
      <c r="G11" s="422">
        <f>(F11/$F$8)</f>
        <v>0.1799638040749606</v>
      </c>
      <c r="H11" s="419"/>
      <c r="I11" s="415" t="s">
        <v>40</v>
      </c>
      <c r="J11" s="416">
        <v>170059.39657844021</v>
      </c>
      <c r="K11" s="422">
        <f t="shared" si="0"/>
        <v>0.17676543384973428</v>
      </c>
      <c r="L11" s="415" t="s">
        <v>40</v>
      </c>
      <c r="M11" s="416">
        <v>167357</v>
      </c>
      <c r="N11" s="423">
        <f t="shared" si="1"/>
        <v>0.18060179374810476</v>
      </c>
      <c r="O11" s="419"/>
      <c r="P11" s="415" t="s">
        <v>40</v>
      </c>
      <c r="Q11" s="416">
        <v>79823.413130048983</v>
      </c>
      <c r="R11" s="422">
        <f t="shared" si="2"/>
        <v>0.16275814971334338</v>
      </c>
      <c r="S11" s="415" t="s">
        <v>40</v>
      </c>
      <c r="T11" s="416">
        <v>74357</v>
      </c>
      <c r="U11" s="423">
        <f t="shared" ref="U11:U29" si="5">T11/$T$8</f>
        <v>0.16130795747164089</v>
      </c>
    </row>
    <row r="12" spans="1:21" ht="20.100000000000001" customHeight="1">
      <c r="A12" s="421">
        <f t="shared" si="3"/>
        <v>3</v>
      </c>
      <c r="B12" s="415" t="s">
        <v>28</v>
      </c>
      <c r="C12" s="416">
        <v>8303.9639054483177</v>
      </c>
      <c r="D12" s="422">
        <f t="shared" si="4"/>
        <v>9.8016460499603983E-2</v>
      </c>
      <c r="E12" s="415" t="s">
        <v>28</v>
      </c>
      <c r="F12" s="416">
        <v>8653</v>
      </c>
      <c r="G12" s="422">
        <f>(F12/$F$8)</f>
        <v>0.10103333527935081</v>
      </c>
      <c r="H12" s="419"/>
      <c r="I12" s="415" t="s">
        <v>28</v>
      </c>
      <c r="J12" s="416">
        <v>108733.07065993588</v>
      </c>
      <c r="K12" s="422">
        <f t="shared" si="0"/>
        <v>0.11302079623781332</v>
      </c>
      <c r="L12" s="415" t="s">
        <v>28</v>
      </c>
      <c r="M12" s="416">
        <v>103931</v>
      </c>
      <c r="N12" s="423">
        <f t="shared" si="1"/>
        <v>0.11215619917920538</v>
      </c>
      <c r="O12" s="419"/>
      <c r="P12" s="415" t="s">
        <v>28</v>
      </c>
      <c r="Q12" s="416">
        <v>52230.299302509215</v>
      </c>
      <c r="R12" s="422">
        <f t="shared" si="2"/>
        <v>0.10649640926279084</v>
      </c>
      <c r="S12" s="415" t="s">
        <v>28</v>
      </c>
      <c r="T12" s="416">
        <v>50038</v>
      </c>
      <c r="U12" s="423">
        <f t="shared" si="5"/>
        <v>0.10855101168640433</v>
      </c>
    </row>
    <row r="13" spans="1:21" ht="20.100000000000001" customHeight="1">
      <c r="A13" s="421">
        <f t="shared" si="3"/>
        <v>4</v>
      </c>
      <c r="B13" s="415" t="s">
        <v>54</v>
      </c>
      <c r="C13" s="416">
        <v>6429.0276993203615</v>
      </c>
      <c r="D13" s="422">
        <f t="shared" si="4"/>
        <v>7.5885510428079506E-2</v>
      </c>
      <c r="E13" s="415" t="s">
        <v>54</v>
      </c>
      <c r="F13" s="416">
        <v>6773</v>
      </c>
      <c r="G13" s="422">
        <f t="shared" ref="G13:G29" si="6">(F13/$F$8)</f>
        <v>7.9082258158678267E-2</v>
      </c>
      <c r="H13" s="419"/>
      <c r="I13" s="415" t="s">
        <v>54</v>
      </c>
      <c r="J13" s="416">
        <v>64407.110535429041</v>
      </c>
      <c r="K13" s="422">
        <f t="shared" si="0"/>
        <v>6.6946908350057427E-2</v>
      </c>
      <c r="L13" s="415" t="s">
        <v>54</v>
      </c>
      <c r="M13" s="416">
        <v>61801</v>
      </c>
      <c r="N13" s="423">
        <f t="shared" si="1"/>
        <v>6.6691990507876109E-2</v>
      </c>
      <c r="O13" s="419"/>
      <c r="P13" s="415" t="s">
        <v>54</v>
      </c>
      <c r="Q13" s="416">
        <v>31808.18575912161</v>
      </c>
      <c r="R13" s="422">
        <f t="shared" si="2"/>
        <v>6.4856177616189781E-2</v>
      </c>
      <c r="S13" s="415" t="s">
        <v>54</v>
      </c>
      <c r="T13" s="416">
        <v>29693</v>
      </c>
      <c r="U13" s="423">
        <f t="shared" si="5"/>
        <v>6.4415148287389659E-2</v>
      </c>
    </row>
    <row r="14" spans="1:21" ht="20.100000000000001" customHeight="1">
      <c r="A14" s="421">
        <f t="shared" si="3"/>
        <v>5</v>
      </c>
      <c r="B14" s="415" t="s">
        <v>50</v>
      </c>
      <c r="C14" s="416">
        <v>5189.4420180006891</v>
      </c>
      <c r="D14" s="422">
        <f t="shared" si="4"/>
        <v>6.1253967907858885E-2</v>
      </c>
      <c r="E14" s="415" t="s">
        <v>50</v>
      </c>
      <c r="F14" s="416">
        <v>5485</v>
      </c>
      <c r="G14" s="422">
        <f>(F14/$F$8)</f>
        <v>6.4043435110047287E-2</v>
      </c>
      <c r="H14" s="419"/>
      <c r="I14" s="415" t="s">
        <v>50</v>
      </c>
      <c r="J14" s="416">
        <v>56175.2417726196</v>
      </c>
      <c r="K14" s="422">
        <f>(J14/$J$8)</f>
        <v>5.8390428187663608E-2</v>
      </c>
      <c r="L14" s="415" t="s">
        <v>50</v>
      </c>
      <c r="M14" s="416">
        <v>52195</v>
      </c>
      <c r="N14" s="423">
        <f>(M14/$M$8)</f>
        <v>5.6325762440067206E-2</v>
      </c>
      <c r="O14" s="419"/>
      <c r="P14" s="415" t="s">
        <v>58</v>
      </c>
      <c r="Q14" s="416">
        <v>28256.29714541636</v>
      </c>
      <c r="R14" s="422">
        <f>(Q14/$Q$8)</f>
        <v>5.7613956366984166E-2</v>
      </c>
      <c r="S14" s="415" t="s">
        <v>58</v>
      </c>
      <c r="T14" s="416">
        <v>27241</v>
      </c>
      <c r="U14" s="423">
        <f>T14/$T$8</f>
        <v>5.9095849341487275E-2</v>
      </c>
    </row>
    <row r="15" spans="1:21" ht="20.100000000000001" customHeight="1">
      <c r="A15" s="421">
        <f t="shared" si="3"/>
        <v>6</v>
      </c>
      <c r="B15" s="415" t="s">
        <v>58</v>
      </c>
      <c r="C15" s="416">
        <v>5104.2819959091894</v>
      </c>
      <c r="D15" s="422">
        <f t="shared" si="4"/>
        <v>6.0248775202721969E-2</v>
      </c>
      <c r="E15" s="415" t="s">
        <v>58</v>
      </c>
      <c r="F15" s="416">
        <v>5258</v>
      </c>
      <c r="G15" s="422">
        <f t="shared" si="6"/>
        <v>6.1392959308774593E-2</v>
      </c>
      <c r="H15" s="419"/>
      <c r="I15" s="415" t="s">
        <v>58</v>
      </c>
      <c r="J15" s="416">
        <v>54244.791903603225</v>
      </c>
      <c r="K15" s="422">
        <f t="shared" si="0"/>
        <v>5.6383853923098075E-2</v>
      </c>
      <c r="L15" s="415" t="s">
        <v>58</v>
      </c>
      <c r="M15" s="416">
        <v>51188</v>
      </c>
      <c r="N15" s="423">
        <f t="shared" si="1"/>
        <v>5.5239067492713102E-2</v>
      </c>
      <c r="O15" s="419"/>
      <c r="P15" s="415" t="s">
        <v>50</v>
      </c>
      <c r="Q15" s="416">
        <v>27519.894201949799</v>
      </c>
      <c r="R15" s="422">
        <f t="shared" si="2"/>
        <v>5.611244727557501E-2</v>
      </c>
      <c r="S15" s="415" t="s">
        <v>50</v>
      </c>
      <c r="T15" s="416">
        <v>26027</v>
      </c>
      <c r="U15" s="423">
        <f t="shared" si="5"/>
        <v>5.6462232326672641E-2</v>
      </c>
    </row>
    <row r="16" spans="1:21" ht="20.100000000000001" customHeight="1">
      <c r="A16" s="421">
        <f t="shared" si="3"/>
        <v>7</v>
      </c>
      <c r="B16" s="415" t="s">
        <v>41</v>
      </c>
      <c r="C16" s="416">
        <v>4975.6480650515787</v>
      </c>
      <c r="D16" s="422">
        <f t="shared" si="4"/>
        <v>5.8730434956259507E-2</v>
      </c>
      <c r="E16" s="415" t="s">
        <v>41</v>
      </c>
      <c r="F16" s="416">
        <v>4502</v>
      </c>
      <c r="G16" s="422">
        <f t="shared" si="6"/>
        <v>5.2565824041099891E-2</v>
      </c>
      <c r="H16" s="419"/>
      <c r="I16" s="415" t="s">
        <v>41</v>
      </c>
      <c r="J16" s="416">
        <v>46387.929112149061</v>
      </c>
      <c r="K16" s="422">
        <f t="shared" si="0"/>
        <v>4.8217167530155161E-2</v>
      </c>
      <c r="L16" s="415" t="s">
        <v>41</v>
      </c>
      <c r="M16" s="416">
        <v>44550</v>
      </c>
      <c r="N16" s="423">
        <f t="shared" si="1"/>
        <v>4.8075729796053152E-2</v>
      </c>
      <c r="O16" s="419"/>
      <c r="P16" s="415" t="s">
        <v>25</v>
      </c>
      <c r="Q16" s="416">
        <v>23242.797097310777</v>
      </c>
      <c r="R16" s="422">
        <f t="shared" si="2"/>
        <v>4.7391542172692473E-2</v>
      </c>
      <c r="S16" s="415" t="s">
        <v>25</v>
      </c>
      <c r="T16" s="416">
        <v>21215</v>
      </c>
      <c r="U16" s="423">
        <f t="shared" si="5"/>
        <v>4.6023216613914786E-2</v>
      </c>
    </row>
    <row r="17" spans="1:21" ht="20.100000000000001" customHeight="1">
      <c r="A17" s="421">
        <f t="shared" si="3"/>
        <v>8</v>
      </c>
      <c r="B17" s="415" t="s">
        <v>31</v>
      </c>
      <c r="C17" s="416">
        <v>3762.3580280456454</v>
      </c>
      <c r="D17" s="422">
        <f t="shared" si="4"/>
        <v>4.4409275045059877E-2</v>
      </c>
      <c r="E17" s="415" t="s">
        <v>31</v>
      </c>
      <c r="F17" s="416">
        <v>3678</v>
      </c>
      <c r="G17" s="422">
        <f t="shared" si="6"/>
        <v>4.2944713643528518E-2</v>
      </c>
      <c r="H17" s="419"/>
      <c r="I17" s="415" t="s">
        <v>31</v>
      </c>
      <c r="J17" s="416">
        <v>40526.344295766568</v>
      </c>
      <c r="K17" s="422">
        <f t="shared" si="0"/>
        <v>4.2124439906974689E-2</v>
      </c>
      <c r="L17" s="415" t="s">
        <v>31</v>
      </c>
      <c r="M17" s="416">
        <v>39389</v>
      </c>
      <c r="N17" s="423">
        <f t="shared" si="1"/>
        <v>4.2506283298243269E-2</v>
      </c>
      <c r="O17" s="419"/>
      <c r="P17" s="415" t="s">
        <v>41</v>
      </c>
      <c r="Q17" s="416">
        <v>22061.497819869051</v>
      </c>
      <c r="R17" s="422">
        <f t="shared" si="2"/>
        <v>4.4982899430983554E-2</v>
      </c>
      <c r="S17" s="415" t="s">
        <v>41</v>
      </c>
      <c r="T17" s="416">
        <v>20845</v>
      </c>
      <c r="U17" s="423">
        <f t="shared" si="5"/>
        <v>4.5220549154704394E-2</v>
      </c>
    </row>
    <row r="18" spans="1:21" ht="20.100000000000001" customHeight="1">
      <c r="A18" s="421">
        <f t="shared" si="3"/>
        <v>9</v>
      </c>
      <c r="B18" s="415" t="s">
        <v>70</v>
      </c>
      <c r="C18" s="416">
        <v>2378.4401160295338</v>
      </c>
      <c r="D18" s="422">
        <f t="shared" si="4"/>
        <v>2.8074096219339987E-2</v>
      </c>
      <c r="E18" s="415" t="s">
        <v>70</v>
      </c>
      <c r="F18" s="416">
        <v>2823</v>
      </c>
      <c r="G18" s="422">
        <f t="shared" si="6"/>
        <v>3.2961643995563082E-2</v>
      </c>
      <c r="H18" s="419"/>
      <c r="I18" s="415" t="s">
        <v>25</v>
      </c>
      <c r="J18" s="416">
        <v>39072.919770843866</v>
      </c>
      <c r="K18" s="422">
        <f t="shared" si="0"/>
        <v>4.0613701765567119E-2</v>
      </c>
      <c r="L18" s="415" t="s">
        <v>25</v>
      </c>
      <c r="M18" s="416">
        <v>36094</v>
      </c>
      <c r="N18" s="423">
        <f t="shared" si="1"/>
        <v>3.8950513832968402E-2</v>
      </c>
      <c r="O18" s="419"/>
      <c r="P18" s="415" t="s">
        <v>31</v>
      </c>
      <c r="Q18" s="416">
        <v>21048.666270506765</v>
      </c>
      <c r="R18" s="422">
        <f t="shared" si="2"/>
        <v>4.2917758609744366E-2</v>
      </c>
      <c r="S18" s="415" t="s">
        <v>31</v>
      </c>
      <c r="T18" s="416">
        <v>20037</v>
      </c>
      <c r="U18" s="423">
        <f t="shared" si="5"/>
        <v>4.3467696973509808E-2</v>
      </c>
    </row>
    <row r="19" spans="1:21" ht="20.100000000000001" customHeight="1">
      <c r="A19" s="421">
        <f t="shared" si="3"/>
        <v>10</v>
      </c>
      <c r="B19" s="415" t="s">
        <v>25</v>
      </c>
      <c r="C19" s="416">
        <v>2271.2164073375579</v>
      </c>
      <c r="D19" s="422">
        <f t="shared" si="4"/>
        <v>2.6808473135317118E-2</v>
      </c>
      <c r="E19" s="415" t="s">
        <v>25</v>
      </c>
      <c r="F19" s="416">
        <v>2220</v>
      </c>
      <c r="G19" s="422">
        <f t="shared" si="6"/>
        <v>2.5920952770155877E-2</v>
      </c>
      <c r="H19" s="419"/>
      <c r="I19" s="415" t="s">
        <v>34</v>
      </c>
      <c r="J19" s="416">
        <v>26042.817961065979</v>
      </c>
      <c r="K19" s="422">
        <f t="shared" si="0"/>
        <v>2.7069777431758209E-2</v>
      </c>
      <c r="L19" s="415" t="s">
        <v>20</v>
      </c>
      <c r="M19" s="416">
        <v>24227</v>
      </c>
      <c r="N19" s="423">
        <f t="shared" si="1"/>
        <v>2.614434805317575E-2</v>
      </c>
      <c r="O19" s="419"/>
      <c r="P19" s="415" t="s">
        <v>20</v>
      </c>
      <c r="Q19" s="416">
        <v>14267.359403428702</v>
      </c>
      <c r="R19" s="422">
        <f t="shared" si="2"/>
        <v>2.9090825946193177E-2</v>
      </c>
      <c r="S19" s="415" t="s">
        <v>20</v>
      </c>
      <c r="T19" s="416">
        <v>13918</v>
      </c>
      <c r="U19" s="423">
        <f t="shared" si="5"/>
        <v>3.0193312695379022E-2</v>
      </c>
    </row>
    <row r="20" spans="1:21" ht="20.100000000000001" customHeight="1">
      <c r="A20" s="421">
        <f t="shared" si="3"/>
        <v>11</v>
      </c>
      <c r="B20" s="415" t="s">
        <v>20</v>
      </c>
      <c r="C20" s="416">
        <v>2087.9208844019186</v>
      </c>
      <c r="D20" s="422">
        <f t="shared" si="4"/>
        <v>2.4644930688825065E-2</v>
      </c>
      <c r="E20" s="415" t="s">
        <v>24</v>
      </c>
      <c r="F20" s="416">
        <v>2181</v>
      </c>
      <c r="G20" s="422">
        <f t="shared" si="6"/>
        <v>2.5465584680950434E-2</v>
      </c>
      <c r="H20" s="419"/>
      <c r="I20" s="415" t="s">
        <v>20</v>
      </c>
      <c r="J20" s="416">
        <v>25304.180420679182</v>
      </c>
      <c r="K20" s="422">
        <f t="shared" si="0"/>
        <v>2.6302012827677957E-2</v>
      </c>
      <c r="L20" s="415" t="s">
        <v>34</v>
      </c>
      <c r="M20" s="416">
        <v>24223</v>
      </c>
      <c r="N20" s="423">
        <f t="shared" si="1"/>
        <v>2.6140031489333231E-2</v>
      </c>
      <c r="O20" s="419"/>
      <c r="P20" s="415" t="s">
        <v>34</v>
      </c>
      <c r="Q20" s="416">
        <v>13171.226838482669</v>
      </c>
      <c r="R20" s="422">
        <f t="shared" si="2"/>
        <v>2.6855836221806182E-2</v>
      </c>
      <c r="S20" s="415" t="s">
        <v>34</v>
      </c>
      <c r="T20" s="416">
        <v>12205</v>
      </c>
      <c r="U20" s="423">
        <f t="shared" si="5"/>
        <v>2.6477179296386044E-2</v>
      </c>
    </row>
    <row r="21" spans="1:21" ht="20.100000000000001" customHeight="1">
      <c r="A21" s="421">
        <f t="shared" si="3"/>
        <v>12</v>
      </c>
      <c r="B21" s="415" t="s">
        <v>34</v>
      </c>
      <c r="C21" s="416">
        <v>1885.9685059249077</v>
      </c>
      <c r="D21" s="422">
        <f t="shared" si="4"/>
        <v>2.2261170649260642E-2</v>
      </c>
      <c r="E21" s="415" t="s">
        <v>20</v>
      </c>
      <c r="F21" s="416">
        <v>1977</v>
      </c>
      <c r="G21" s="422">
        <f t="shared" si="6"/>
        <v>2.3083659291260435E-2</v>
      </c>
      <c r="H21" s="419"/>
      <c r="I21" s="415" t="s">
        <v>24</v>
      </c>
      <c r="J21" s="416">
        <v>21734.18283426177</v>
      </c>
      <c r="K21" s="422">
        <f t="shared" si="0"/>
        <v>2.2591237740254285E-2</v>
      </c>
      <c r="L21" s="415" t="s">
        <v>24</v>
      </c>
      <c r="M21" s="416">
        <v>21397</v>
      </c>
      <c r="N21" s="423">
        <f t="shared" si="1"/>
        <v>2.3090379134593698E-2</v>
      </c>
      <c r="O21" s="419"/>
      <c r="P21" s="415" t="s">
        <v>70</v>
      </c>
      <c r="Q21" s="416">
        <v>11350.995307349593</v>
      </c>
      <c r="R21" s="422">
        <f t="shared" si="2"/>
        <v>2.3144424939825037E-2</v>
      </c>
      <c r="S21" s="415" t="s">
        <v>70</v>
      </c>
      <c r="T21" s="416">
        <v>10722</v>
      </c>
      <c r="U21" s="423">
        <f t="shared" si="5"/>
        <v>2.3260001345010339E-2</v>
      </c>
    </row>
    <row r="22" spans="1:21" ht="20.100000000000001" customHeight="1">
      <c r="A22" s="421">
        <f t="shared" si="3"/>
        <v>13</v>
      </c>
      <c r="B22" s="415" t="s">
        <v>35</v>
      </c>
      <c r="C22" s="416">
        <v>1884.0515696961843</v>
      </c>
      <c r="D22" s="422">
        <f t="shared" si="4"/>
        <v>2.2238543948773705E-2</v>
      </c>
      <c r="E22" s="415" t="s">
        <v>34</v>
      </c>
      <c r="F22" s="416">
        <v>1799</v>
      </c>
      <c r="G22" s="422">
        <f t="shared" si="6"/>
        <v>2.1005312627707398E-2</v>
      </c>
      <c r="H22" s="419"/>
      <c r="I22" s="415" t="s">
        <v>70</v>
      </c>
      <c r="J22" s="416">
        <v>21463.690487290791</v>
      </c>
      <c r="K22" s="422">
        <f t="shared" si="0"/>
        <v>2.2310078933229449E-2</v>
      </c>
      <c r="L22" s="415" t="s">
        <v>70</v>
      </c>
      <c r="M22" s="416">
        <v>20670</v>
      </c>
      <c r="N22" s="423">
        <f t="shared" si="1"/>
        <v>2.2305843656215907E-2</v>
      </c>
      <c r="O22" s="419"/>
      <c r="P22" s="415" t="s">
        <v>24</v>
      </c>
      <c r="Q22" s="416">
        <v>10908.172561736874</v>
      </c>
      <c r="R22" s="422">
        <f t="shared" si="2"/>
        <v>2.2241519289705986E-2</v>
      </c>
      <c r="S22" s="415" t="s">
        <v>24</v>
      </c>
      <c r="T22" s="416">
        <v>10293</v>
      </c>
      <c r="U22" s="423">
        <f t="shared" si="5"/>
        <v>2.2329340966628558E-2</v>
      </c>
    </row>
    <row r="23" spans="1:21" ht="20.100000000000001" customHeight="1">
      <c r="A23" s="421">
        <f t="shared" si="3"/>
        <v>14</v>
      </c>
      <c r="B23" s="415" t="s">
        <v>24</v>
      </c>
      <c r="C23" s="416">
        <v>1797.3762210987229</v>
      </c>
      <c r="D23" s="422">
        <f t="shared" si="4"/>
        <v>2.1215464973620837E-2</v>
      </c>
      <c r="E23" s="415" t="s">
        <v>46</v>
      </c>
      <c r="F23" s="416">
        <v>1636</v>
      </c>
      <c r="G23" s="422">
        <f t="shared" si="6"/>
        <v>1.9102107536925681E-2</v>
      </c>
      <c r="H23" s="419"/>
      <c r="I23" s="415" t="s">
        <v>30</v>
      </c>
      <c r="J23" s="416">
        <v>18278.450412740265</v>
      </c>
      <c r="K23" s="422">
        <f t="shared" si="0"/>
        <v>1.8999233693144286E-2</v>
      </c>
      <c r="L23" s="415" t="s">
        <v>30</v>
      </c>
      <c r="M23" s="416">
        <v>17232</v>
      </c>
      <c r="N23" s="423">
        <f t="shared" si="1"/>
        <v>1.8595757033570998E-2</v>
      </c>
      <c r="O23" s="419"/>
      <c r="P23" s="415" t="s">
        <v>30</v>
      </c>
      <c r="Q23" s="416">
        <v>10365.462223174034</v>
      </c>
      <c r="R23" s="422">
        <f t="shared" si="2"/>
        <v>2.1134945077063875E-2</v>
      </c>
      <c r="S23" s="415" t="s">
        <v>30</v>
      </c>
      <c r="T23" s="416">
        <v>9004</v>
      </c>
      <c r="U23" s="423">
        <f t="shared" si="5"/>
        <v>1.9533021088460462E-2</v>
      </c>
    </row>
    <row r="24" spans="1:21" ht="20.100000000000001" customHeight="1">
      <c r="A24" s="421">
        <f t="shared" si="3"/>
        <v>15</v>
      </c>
      <c r="B24" s="415" t="s">
        <v>46</v>
      </c>
      <c r="C24" s="416">
        <v>1605.6859342346331</v>
      </c>
      <c r="D24" s="422">
        <f t="shared" si="4"/>
        <v>1.8952834301750467E-2</v>
      </c>
      <c r="E24" s="415" t="s">
        <v>30</v>
      </c>
      <c r="F24" s="416">
        <v>1432</v>
      </c>
      <c r="G24" s="422">
        <f t="shared" si="6"/>
        <v>1.6720182147235682E-2</v>
      </c>
      <c r="H24" s="419"/>
      <c r="I24" s="415" t="s">
        <v>46</v>
      </c>
      <c r="J24" s="416">
        <v>16583.289470999403</v>
      </c>
      <c r="K24" s="422">
        <f t="shared" si="0"/>
        <v>1.7237226621845906E-2</v>
      </c>
      <c r="L24" s="415" t="s">
        <v>46</v>
      </c>
      <c r="M24" s="416">
        <v>16293</v>
      </c>
      <c r="N24" s="423">
        <f t="shared" si="1"/>
        <v>1.7582443671539709E-2</v>
      </c>
      <c r="O24" s="419"/>
      <c r="P24" s="415" t="s">
        <v>26</v>
      </c>
      <c r="Q24" s="416">
        <v>9033.3870797176405</v>
      </c>
      <c r="R24" s="422">
        <f t="shared" si="2"/>
        <v>1.8418873724979783E-2</v>
      </c>
      <c r="S24" s="415" t="s">
        <v>46</v>
      </c>
      <c r="T24" s="416">
        <v>8281</v>
      </c>
      <c r="U24" s="423">
        <f t="shared" si="5"/>
        <v>1.7964565485733129E-2</v>
      </c>
    </row>
    <row r="25" spans="1:21" ht="20.100000000000001" customHeight="1">
      <c r="A25" s="421">
        <f t="shared" si="3"/>
        <v>16</v>
      </c>
      <c r="B25" s="415" t="s">
        <v>30</v>
      </c>
      <c r="C25" s="416">
        <v>1401.2249130964435</v>
      </c>
      <c r="D25" s="422">
        <f t="shared" si="4"/>
        <v>1.6539463310463853E-2</v>
      </c>
      <c r="E25" s="415" t="s">
        <v>35</v>
      </c>
      <c r="F25" s="416">
        <v>1428</v>
      </c>
      <c r="G25" s="422">
        <f t="shared" si="6"/>
        <v>1.6673477727829997E-2</v>
      </c>
      <c r="H25" s="419"/>
      <c r="I25" s="415" t="s">
        <v>26</v>
      </c>
      <c r="J25" s="416">
        <v>14734.987036353619</v>
      </c>
      <c r="K25" s="422">
        <f t="shared" si="0"/>
        <v>1.5316039152531418E-2</v>
      </c>
      <c r="L25" s="415" t="s">
        <v>26</v>
      </c>
      <c r="M25" s="416">
        <v>13619</v>
      </c>
      <c r="N25" s="423">
        <f t="shared" si="1"/>
        <v>1.4696820742815888E-2</v>
      </c>
      <c r="O25" s="419"/>
      <c r="P25" s="415" t="s">
        <v>46</v>
      </c>
      <c r="Q25" s="416">
        <v>8852.5194866376351</v>
      </c>
      <c r="R25" s="422">
        <f t="shared" si="2"/>
        <v>1.8050088757781656E-2</v>
      </c>
      <c r="S25" s="415" t="s">
        <v>26</v>
      </c>
      <c r="T25" s="416">
        <v>8102</v>
      </c>
      <c r="U25" s="423">
        <f t="shared" si="5"/>
        <v>1.7576247985196209E-2</v>
      </c>
    </row>
    <row r="26" spans="1:21" ht="20.100000000000001" customHeight="1">
      <c r="A26" s="421">
        <f t="shared" si="3"/>
        <v>17</v>
      </c>
      <c r="B26" s="415" t="s">
        <v>49</v>
      </c>
      <c r="C26" s="416">
        <v>1277.8415678753063</v>
      </c>
      <c r="D26" s="422">
        <f t="shared" si="4"/>
        <v>1.5083098745193783E-2</v>
      </c>
      <c r="E26" s="415" t="s">
        <v>49</v>
      </c>
      <c r="F26" s="416">
        <v>1214</v>
      </c>
      <c r="G26" s="422">
        <f t="shared" si="6"/>
        <v>1.4174791289625781E-2</v>
      </c>
      <c r="H26" s="419"/>
      <c r="I26" s="415" t="s">
        <v>35</v>
      </c>
      <c r="J26" s="416">
        <v>13868.416333880323</v>
      </c>
      <c r="K26" s="422">
        <f t="shared" si="0"/>
        <v>1.441529653397516E-2</v>
      </c>
      <c r="L26" s="415" t="s">
        <v>35</v>
      </c>
      <c r="M26" s="416">
        <v>13248</v>
      </c>
      <c r="N26" s="423">
        <f t="shared" si="1"/>
        <v>1.429645944642227E-2</v>
      </c>
      <c r="O26" s="419"/>
      <c r="P26" s="415" t="s">
        <v>61</v>
      </c>
      <c r="Q26" s="416">
        <v>7713.6036956290181</v>
      </c>
      <c r="R26" s="422">
        <f t="shared" si="2"/>
        <v>1.5727864994662576E-2</v>
      </c>
      <c r="S26" s="415" t="s">
        <v>61</v>
      </c>
      <c r="T26" s="416">
        <v>6916</v>
      </c>
      <c r="U26" s="423">
        <f t="shared" si="5"/>
        <v>1.5003373372700196E-2</v>
      </c>
    </row>
    <row r="27" spans="1:21" ht="20.100000000000001" customHeight="1">
      <c r="A27" s="421">
        <f t="shared" si="3"/>
        <v>18</v>
      </c>
      <c r="B27" s="415" t="s">
        <v>55</v>
      </c>
      <c r="C27" s="416">
        <v>1127.6192634245288</v>
      </c>
      <c r="D27" s="422">
        <f t="shared" si="4"/>
        <v>1.3309938512560982E-2</v>
      </c>
      <c r="E27" s="415" t="s">
        <v>55</v>
      </c>
      <c r="F27" s="416">
        <v>1141</v>
      </c>
      <c r="G27" s="422">
        <f t="shared" si="6"/>
        <v>1.3322435635472007E-2</v>
      </c>
      <c r="H27" s="419"/>
      <c r="I27" s="415" t="s">
        <v>55</v>
      </c>
      <c r="J27" s="416">
        <v>11825.786566969869</v>
      </c>
      <c r="K27" s="422">
        <f t="shared" si="0"/>
        <v>1.2292118725474791E-2</v>
      </c>
      <c r="L27" s="415" t="s">
        <v>55</v>
      </c>
      <c r="M27" s="416">
        <v>11727</v>
      </c>
      <c r="N27" s="423">
        <f t="shared" si="1"/>
        <v>1.2655086045304496E-2</v>
      </c>
      <c r="O27" s="419"/>
      <c r="P27" s="415" t="s">
        <v>35</v>
      </c>
      <c r="Q27" s="416">
        <v>7533.8849496916046</v>
      </c>
      <c r="R27" s="422">
        <f t="shared" si="2"/>
        <v>1.5361422501030784E-2</v>
      </c>
      <c r="S27" s="415" t="s">
        <v>71</v>
      </c>
      <c r="T27" s="416">
        <v>6599</v>
      </c>
      <c r="U27" s="423">
        <f t="shared" si="5"/>
        <v>1.4315682603592913E-2</v>
      </c>
    </row>
    <row r="28" spans="1:21" ht="20.100000000000001" customHeight="1">
      <c r="A28" s="421">
        <f t="shared" si="3"/>
        <v>19</v>
      </c>
      <c r="B28" s="415" t="s">
        <v>62</v>
      </c>
      <c r="C28" s="416">
        <v>959.15034366519717</v>
      </c>
      <c r="D28" s="422">
        <f t="shared" si="4"/>
        <v>1.1321402988199262E-2</v>
      </c>
      <c r="E28" s="415" t="s">
        <v>62</v>
      </c>
      <c r="F28" s="416">
        <v>975</v>
      </c>
      <c r="G28" s="422">
        <f t="shared" si="6"/>
        <v>1.1384202230136026E-2</v>
      </c>
      <c r="H28" s="419"/>
      <c r="I28" s="415" t="s">
        <v>61</v>
      </c>
      <c r="J28" s="416">
        <v>11478.535272533114</v>
      </c>
      <c r="K28" s="422">
        <f t="shared" si="0"/>
        <v>1.1931174097003866E-2</v>
      </c>
      <c r="L28" s="415" t="s">
        <v>61</v>
      </c>
      <c r="M28" s="416">
        <v>10704</v>
      </c>
      <c r="N28" s="423">
        <f t="shared" si="1"/>
        <v>1.1551124842580312E-2</v>
      </c>
      <c r="O28" s="419"/>
      <c r="P28" s="415" t="s">
        <v>71</v>
      </c>
      <c r="Q28" s="416">
        <v>7085.6254488828054</v>
      </c>
      <c r="R28" s="422">
        <f t="shared" si="2"/>
        <v>1.4447431428960194E-2</v>
      </c>
      <c r="S28" s="415" t="s">
        <v>35</v>
      </c>
      <c r="T28" s="416">
        <v>6171</v>
      </c>
      <c r="U28" s="423">
        <f t="shared" si="5"/>
        <v>1.3387191596722513E-2</v>
      </c>
    </row>
    <row r="29" spans="1:21" ht="20.100000000000001" customHeight="1" thickBot="1">
      <c r="A29" s="424">
        <f t="shared" si="3"/>
        <v>20</v>
      </c>
      <c r="B29" s="425" t="s">
        <v>61</v>
      </c>
      <c r="C29" s="426">
        <v>956.96830012556347</v>
      </c>
      <c r="D29" s="427">
        <f t="shared" si="4"/>
        <v>1.1295647073693106E-2</v>
      </c>
      <c r="E29" s="425" t="s">
        <v>26</v>
      </c>
      <c r="F29" s="426">
        <v>964</v>
      </c>
      <c r="G29" s="427">
        <f t="shared" si="6"/>
        <v>1.125576507677039E-2</v>
      </c>
      <c r="H29" s="428"/>
      <c r="I29" s="425" t="s">
        <v>71</v>
      </c>
      <c r="J29" s="426">
        <v>10617.802770338418</v>
      </c>
      <c r="K29" s="427">
        <f>(J29/$J$8)</f>
        <v>1.1036499899398828E-2</v>
      </c>
      <c r="L29" s="425" t="s">
        <v>71</v>
      </c>
      <c r="M29" s="426">
        <v>10486</v>
      </c>
      <c r="N29" s="429">
        <f t="shared" si="1"/>
        <v>1.1315872113163037E-2</v>
      </c>
      <c r="O29" s="428"/>
      <c r="P29" s="425" t="s">
        <v>55</v>
      </c>
      <c r="Q29" s="426">
        <v>5909.9451580503164</v>
      </c>
      <c r="R29" s="427">
        <f t="shared" si="2"/>
        <v>1.2050245674968572E-2</v>
      </c>
      <c r="S29" s="425" t="s">
        <v>55</v>
      </c>
      <c r="T29" s="426">
        <v>6160</v>
      </c>
      <c r="U29" s="429">
        <f t="shared" si="5"/>
        <v>1.336332851009734E-2</v>
      </c>
    </row>
    <row r="30" spans="1:21">
      <c r="A30" s="400" t="s">
        <v>267</v>
      </c>
      <c r="C30" s="430"/>
      <c r="D30" s="431"/>
      <c r="E30" s="431"/>
      <c r="F30" s="430"/>
      <c r="G30" s="432"/>
    </row>
    <row r="31" spans="1:21">
      <c r="G31" s="435"/>
    </row>
    <row r="32" spans="1:21">
      <c r="G32" s="435"/>
    </row>
    <row r="33" spans="1:21">
      <c r="C33" s="434">
        <v>2010</v>
      </c>
      <c r="E33" s="436"/>
      <c r="F33" s="437">
        <v>2009</v>
      </c>
      <c r="G33" s="435"/>
      <c r="I33" s="328"/>
      <c r="J33" s="434">
        <v>2010</v>
      </c>
      <c r="K33" s="434"/>
      <c r="L33" s="434"/>
      <c r="M33" s="434">
        <v>2009</v>
      </c>
      <c r="Q33" s="434">
        <v>2010</v>
      </c>
      <c r="R33" s="434"/>
      <c r="S33" s="434"/>
      <c r="T33" s="434">
        <v>2009</v>
      </c>
    </row>
    <row r="34" spans="1:21">
      <c r="A34" s="400">
        <v>1</v>
      </c>
      <c r="B34" s="328" t="s">
        <v>40</v>
      </c>
      <c r="C34" s="436">
        <v>16157.600727973026</v>
      </c>
      <c r="D34" s="436"/>
      <c r="E34" s="328" t="s">
        <v>29</v>
      </c>
      <c r="F34" s="328">
        <v>16093</v>
      </c>
      <c r="G34" s="436"/>
      <c r="H34" s="438"/>
      <c r="I34" s="328" t="s">
        <v>29</v>
      </c>
      <c r="J34" s="328">
        <v>190523.56358492127</v>
      </c>
      <c r="K34" s="328"/>
      <c r="L34" s="328" t="s">
        <v>29</v>
      </c>
      <c r="M34" s="328">
        <v>186332</v>
      </c>
      <c r="N34" s="328"/>
      <c r="O34" s="438"/>
      <c r="P34" s="328" t="s">
        <v>29</v>
      </c>
      <c r="Q34" s="328">
        <v>98258.648345097361</v>
      </c>
      <c r="R34" s="328"/>
      <c r="S34" s="328" t="s">
        <v>29</v>
      </c>
      <c r="T34" s="328">
        <v>93139</v>
      </c>
      <c r="U34" s="328"/>
    </row>
    <row r="35" spans="1:21">
      <c r="A35" s="400">
        <v>2</v>
      </c>
      <c r="B35" s="328" t="s">
        <v>29</v>
      </c>
      <c r="C35" s="436">
        <v>15164.309149136463</v>
      </c>
      <c r="D35" s="436"/>
      <c r="E35" s="328" t="s">
        <v>40</v>
      </c>
      <c r="F35" s="328">
        <v>15413</v>
      </c>
      <c r="G35" s="436"/>
      <c r="H35" s="438"/>
      <c r="I35" s="328" t="s">
        <v>40</v>
      </c>
      <c r="J35" s="328">
        <v>170059.39657844021</v>
      </c>
      <c r="K35" s="328"/>
      <c r="L35" s="328" t="s">
        <v>40</v>
      </c>
      <c r="M35" s="328">
        <v>167357</v>
      </c>
      <c r="N35" s="328"/>
      <c r="O35" s="438"/>
      <c r="P35" s="328" t="s">
        <v>40</v>
      </c>
      <c r="Q35" s="328">
        <v>79823.413130048983</v>
      </c>
      <c r="R35" s="328"/>
      <c r="S35" s="328" t="s">
        <v>40</v>
      </c>
      <c r="T35" s="328">
        <v>74357</v>
      </c>
      <c r="U35" s="328"/>
    </row>
    <row r="36" spans="1:21">
      <c r="A36" s="400">
        <v>3</v>
      </c>
      <c r="B36" s="328" t="s">
        <v>28</v>
      </c>
      <c r="C36" s="436">
        <v>8303.9639054483177</v>
      </c>
      <c r="D36" s="436"/>
      <c r="E36" s="328" t="s">
        <v>28</v>
      </c>
      <c r="F36" s="328">
        <v>8653</v>
      </c>
      <c r="G36" s="436"/>
      <c r="H36" s="438"/>
      <c r="I36" s="328" t="s">
        <v>28</v>
      </c>
      <c r="J36" s="328">
        <v>108733.07065993588</v>
      </c>
      <c r="K36" s="328"/>
      <c r="L36" s="328" t="s">
        <v>28</v>
      </c>
      <c r="M36" s="328">
        <v>103931</v>
      </c>
      <c r="N36" s="328"/>
      <c r="O36" s="438"/>
      <c r="P36" s="328" t="s">
        <v>28</v>
      </c>
      <c r="Q36" s="328">
        <v>52230.299302509215</v>
      </c>
      <c r="R36" s="328"/>
      <c r="S36" s="328" t="s">
        <v>28</v>
      </c>
      <c r="T36" s="328">
        <v>50038</v>
      </c>
      <c r="U36" s="328"/>
    </row>
    <row r="37" spans="1:21">
      <c r="A37" s="400">
        <v>4</v>
      </c>
      <c r="B37" s="328" t="s">
        <v>54</v>
      </c>
      <c r="C37" s="436">
        <v>6429.0276993203615</v>
      </c>
      <c r="D37" s="436"/>
      <c r="E37" s="328" t="s">
        <v>54</v>
      </c>
      <c r="F37" s="328">
        <v>6773</v>
      </c>
      <c r="G37" s="436"/>
      <c r="H37" s="438"/>
      <c r="I37" s="328" t="s">
        <v>54</v>
      </c>
      <c r="J37" s="328">
        <v>64407.110535429041</v>
      </c>
      <c r="K37" s="328"/>
      <c r="L37" s="328" t="s">
        <v>54</v>
      </c>
      <c r="M37" s="328">
        <v>61801</v>
      </c>
      <c r="N37" s="328"/>
      <c r="O37" s="438"/>
      <c r="P37" s="328" t="s">
        <v>54</v>
      </c>
      <c r="Q37" s="328">
        <v>31808.18575912161</v>
      </c>
      <c r="R37" s="328"/>
      <c r="S37" s="328" t="s">
        <v>54</v>
      </c>
      <c r="T37" s="328">
        <v>29693</v>
      </c>
      <c r="U37" s="328"/>
    </row>
    <row r="38" spans="1:21">
      <c r="A38" s="400">
        <v>5</v>
      </c>
      <c r="B38" s="328" t="s">
        <v>50</v>
      </c>
      <c r="C38" s="436">
        <v>5189.4420180006891</v>
      </c>
      <c r="D38" s="436"/>
      <c r="E38" s="328" t="s">
        <v>50</v>
      </c>
      <c r="F38" s="328">
        <v>5485</v>
      </c>
      <c r="G38" s="436"/>
      <c r="H38" s="438"/>
      <c r="I38" s="328" t="s">
        <v>50</v>
      </c>
      <c r="J38" s="328">
        <v>56175.2417726196</v>
      </c>
      <c r="K38" s="328"/>
      <c r="L38" s="328" t="s">
        <v>50</v>
      </c>
      <c r="M38" s="328">
        <v>52195</v>
      </c>
      <c r="N38" s="328"/>
      <c r="O38" s="438"/>
      <c r="P38" s="328" t="s">
        <v>58</v>
      </c>
      <c r="Q38" s="328">
        <v>28256.29714541636</v>
      </c>
      <c r="R38" s="328"/>
      <c r="S38" s="328" t="s">
        <v>58</v>
      </c>
      <c r="T38" s="328">
        <v>27241</v>
      </c>
      <c r="U38" s="328"/>
    </row>
    <row r="39" spans="1:21">
      <c r="A39" s="400">
        <v>6</v>
      </c>
      <c r="B39" s="328" t="s">
        <v>58</v>
      </c>
      <c r="C39" s="436">
        <v>5104.2819959091894</v>
      </c>
      <c r="D39" s="436"/>
      <c r="E39" s="328" t="s">
        <v>58</v>
      </c>
      <c r="F39" s="328">
        <v>5258</v>
      </c>
      <c r="G39" s="436"/>
      <c r="H39" s="438"/>
      <c r="I39" s="328" t="s">
        <v>58</v>
      </c>
      <c r="J39" s="328">
        <v>54244.791903603225</v>
      </c>
      <c r="K39" s="328"/>
      <c r="L39" s="328" t="s">
        <v>58</v>
      </c>
      <c r="M39" s="328">
        <v>51188</v>
      </c>
      <c r="N39" s="328"/>
      <c r="O39" s="438"/>
      <c r="P39" s="328" t="s">
        <v>50</v>
      </c>
      <c r="Q39" s="328">
        <v>27519.894201949799</v>
      </c>
      <c r="R39" s="328"/>
      <c r="S39" s="328" t="s">
        <v>50</v>
      </c>
      <c r="T39" s="328">
        <v>26027</v>
      </c>
      <c r="U39" s="328"/>
    </row>
    <row r="40" spans="1:21">
      <c r="A40" s="400">
        <v>7</v>
      </c>
      <c r="B40" s="328" t="s">
        <v>41</v>
      </c>
      <c r="C40" s="436">
        <v>4975.6480650515787</v>
      </c>
      <c r="D40" s="436"/>
      <c r="E40" s="328" t="s">
        <v>41</v>
      </c>
      <c r="F40" s="328">
        <v>4502</v>
      </c>
      <c r="G40" s="436"/>
      <c r="H40" s="438"/>
      <c r="I40" s="328" t="s">
        <v>41</v>
      </c>
      <c r="J40" s="328">
        <v>46387.929112149061</v>
      </c>
      <c r="K40" s="328"/>
      <c r="L40" s="328" t="s">
        <v>41</v>
      </c>
      <c r="M40" s="328">
        <v>44550</v>
      </c>
      <c r="N40" s="328"/>
      <c r="O40" s="438"/>
      <c r="P40" s="328" t="s">
        <v>25</v>
      </c>
      <c r="Q40" s="328">
        <v>23242.797097310777</v>
      </c>
      <c r="R40" s="328"/>
      <c r="S40" s="328" t="s">
        <v>25</v>
      </c>
      <c r="T40" s="328">
        <v>21215</v>
      </c>
      <c r="U40" s="328"/>
    </row>
    <row r="41" spans="1:21">
      <c r="A41" s="400">
        <v>8</v>
      </c>
      <c r="B41" s="328" t="s">
        <v>31</v>
      </c>
      <c r="C41" s="436">
        <v>3762.3580280456454</v>
      </c>
      <c r="D41" s="436"/>
      <c r="E41" s="328" t="s">
        <v>31</v>
      </c>
      <c r="F41" s="328">
        <v>3678</v>
      </c>
      <c r="G41" s="436"/>
      <c r="H41" s="438"/>
      <c r="I41" s="328" t="s">
        <v>31</v>
      </c>
      <c r="J41" s="328">
        <v>40526.344295766568</v>
      </c>
      <c r="K41" s="328"/>
      <c r="L41" s="328" t="s">
        <v>31</v>
      </c>
      <c r="M41" s="328">
        <v>39389</v>
      </c>
      <c r="N41" s="328"/>
      <c r="O41" s="438"/>
      <c r="P41" s="328" t="s">
        <v>41</v>
      </c>
      <c r="Q41" s="328">
        <v>22061.497819869051</v>
      </c>
      <c r="R41" s="328"/>
      <c r="S41" s="328" t="s">
        <v>41</v>
      </c>
      <c r="T41" s="328">
        <v>20845</v>
      </c>
      <c r="U41" s="328"/>
    </row>
    <row r="42" spans="1:21">
      <c r="A42" s="400">
        <v>9</v>
      </c>
      <c r="B42" s="328" t="s">
        <v>70</v>
      </c>
      <c r="C42" s="436">
        <v>2378.4401160295338</v>
      </c>
      <c r="D42" s="436"/>
      <c r="E42" s="328" t="s">
        <v>70</v>
      </c>
      <c r="F42" s="436">
        <v>2823</v>
      </c>
      <c r="G42" s="436"/>
      <c r="H42" s="438"/>
      <c r="I42" s="328" t="s">
        <v>25</v>
      </c>
      <c r="J42" s="328">
        <v>39072.919770843866</v>
      </c>
      <c r="K42" s="328"/>
      <c r="L42" s="328" t="s">
        <v>25</v>
      </c>
      <c r="M42" s="328">
        <v>36094</v>
      </c>
      <c r="N42" s="328"/>
      <c r="O42" s="438"/>
      <c r="P42" s="328" t="s">
        <v>31</v>
      </c>
      <c r="Q42" s="328">
        <v>21048.666270506765</v>
      </c>
      <c r="R42" s="328"/>
      <c r="S42" s="328" t="s">
        <v>31</v>
      </c>
      <c r="T42" s="328">
        <v>20037</v>
      </c>
      <c r="U42" s="328"/>
    </row>
    <row r="43" spans="1:21">
      <c r="A43" s="400">
        <v>10</v>
      </c>
      <c r="B43" s="328" t="s">
        <v>25</v>
      </c>
      <c r="C43" s="436">
        <v>2271.2164073375579</v>
      </c>
      <c r="D43" s="436"/>
      <c r="E43" s="328" t="s">
        <v>25</v>
      </c>
      <c r="F43" s="328">
        <v>2220</v>
      </c>
      <c r="G43" s="436"/>
      <c r="H43" s="438"/>
      <c r="I43" s="328" t="s">
        <v>34</v>
      </c>
      <c r="J43" s="328">
        <v>26042.817961065979</v>
      </c>
      <c r="K43" s="328"/>
      <c r="L43" s="328" t="s">
        <v>20</v>
      </c>
      <c r="M43" s="328">
        <v>24227</v>
      </c>
      <c r="N43" s="328"/>
      <c r="O43" s="438"/>
      <c r="P43" s="328" t="s">
        <v>20</v>
      </c>
      <c r="Q43" s="328">
        <v>14267.359403428702</v>
      </c>
      <c r="R43" s="328"/>
      <c r="S43" s="328" t="s">
        <v>20</v>
      </c>
      <c r="T43" s="328">
        <v>13918</v>
      </c>
      <c r="U43" s="328"/>
    </row>
    <row r="44" spans="1:21">
      <c r="A44" s="400">
        <v>11</v>
      </c>
      <c r="B44" s="328" t="s">
        <v>20</v>
      </c>
      <c r="C44" s="436">
        <v>2087.9208844019186</v>
      </c>
      <c r="D44" s="436"/>
      <c r="E44" s="328" t="s">
        <v>24</v>
      </c>
      <c r="F44" s="328">
        <v>2181</v>
      </c>
      <c r="G44" s="436"/>
      <c r="H44" s="438"/>
      <c r="I44" s="328" t="s">
        <v>20</v>
      </c>
      <c r="J44" s="328">
        <v>25304.180420679182</v>
      </c>
      <c r="K44" s="328"/>
      <c r="L44" s="328" t="s">
        <v>34</v>
      </c>
      <c r="M44" s="328">
        <v>24223</v>
      </c>
      <c r="N44" s="328"/>
      <c r="O44" s="438"/>
      <c r="P44" s="328" t="s">
        <v>34</v>
      </c>
      <c r="Q44" s="328">
        <v>13171.226838482669</v>
      </c>
      <c r="R44" s="328"/>
      <c r="S44" s="328" t="s">
        <v>34</v>
      </c>
      <c r="T44" s="328">
        <v>12205</v>
      </c>
      <c r="U44" s="328"/>
    </row>
    <row r="45" spans="1:21">
      <c r="A45" s="400">
        <v>12</v>
      </c>
      <c r="B45" s="328" t="s">
        <v>34</v>
      </c>
      <c r="C45" s="436">
        <v>1885.9685059249077</v>
      </c>
      <c r="D45" s="436"/>
      <c r="E45" s="328" t="s">
        <v>20</v>
      </c>
      <c r="F45" s="328">
        <v>1977</v>
      </c>
      <c r="G45" s="436"/>
      <c r="H45" s="438"/>
      <c r="I45" s="328" t="s">
        <v>24</v>
      </c>
      <c r="J45" s="328">
        <v>21734.18283426177</v>
      </c>
      <c r="K45" s="328"/>
      <c r="L45" s="328" t="s">
        <v>24</v>
      </c>
      <c r="M45" s="328">
        <v>21397</v>
      </c>
      <c r="N45" s="328"/>
      <c r="O45" s="438"/>
      <c r="P45" s="328" t="s">
        <v>70</v>
      </c>
      <c r="Q45" s="328">
        <v>11350.995307349593</v>
      </c>
      <c r="R45" s="328"/>
      <c r="S45" s="328" t="s">
        <v>70</v>
      </c>
      <c r="T45" s="328">
        <v>10722</v>
      </c>
      <c r="U45" s="328"/>
    </row>
    <row r="46" spans="1:21">
      <c r="A46" s="400">
        <v>13</v>
      </c>
      <c r="B46" s="328" t="s">
        <v>35</v>
      </c>
      <c r="C46" s="436">
        <v>1884.0515696961843</v>
      </c>
      <c r="D46" s="436"/>
      <c r="E46" s="328" t="s">
        <v>34</v>
      </c>
      <c r="F46" s="328">
        <v>1799</v>
      </c>
      <c r="G46" s="436"/>
      <c r="H46" s="438"/>
      <c r="I46" s="328" t="s">
        <v>70</v>
      </c>
      <c r="J46" s="328">
        <v>21463.690487290791</v>
      </c>
      <c r="K46" s="328"/>
      <c r="L46" s="328" t="s">
        <v>70</v>
      </c>
      <c r="M46" s="328">
        <v>20670</v>
      </c>
      <c r="N46" s="328"/>
      <c r="O46" s="438"/>
      <c r="P46" s="328" t="s">
        <v>24</v>
      </c>
      <c r="Q46" s="328">
        <v>10908.172561736874</v>
      </c>
      <c r="R46" s="328"/>
      <c r="S46" s="328" t="s">
        <v>24</v>
      </c>
      <c r="T46" s="328">
        <v>10293</v>
      </c>
      <c r="U46" s="328"/>
    </row>
    <row r="47" spans="1:21">
      <c r="A47" s="400">
        <v>14</v>
      </c>
      <c r="B47" s="328" t="s">
        <v>24</v>
      </c>
      <c r="C47" s="436">
        <v>1797.3762210987229</v>
      </c>
      <c r="D47" s="436"/>
      <c r="E47" s="328" t="s">
        <v>46</v>
      </c>
      <c r="F47" s="328">
        <v>1636</v>
      </c>
      <c r="G47" s="436"/>
      <c r="H47" s="438"/>
      <c r="I47" s="328" t="s">
        <v>30</v>
      </c>
      <c r="J47" s="328">
        <v>18278.450412740265</v>
      </c>
      <c r="K47" s="328"/>
      <c r="L47" s="328" t="s">
        <v>30</v>
      </c>
      <c r="M47" s="328">
        <v>17232</v>
      </c>
      <c r="N47" s="328"/>
      <c r="O47" s="438"/>
      <c r="P47" s="328" t="s">
        <v>30</v>
      </c>
      <c r="Q47" s="328">
        <v>10365.462223174034</v>
      </c>
      <c r="R47" s="328"/>
      <c r="S47" s="328" t="s">
        <v>30</v>
      </c>
      <c r="T47" s="328">
        <v>9004</v>
      </c>
      <c r="U47" s="328"/>
    </row>
    <row r="48" spans="1:21">
      <c r="A48" s="400">
        <v>15</v>
      </c>
      <c r="B48" s="328" t="s">
        <v>46</v>
      </c>
      <c r="C48" s="436">
        <v>1605.6859342346331</v>
      </c>
      <c r="D48" s="436"/>
      <c r="E48" s="328" t="s">
        <v>30</v>
      </c>
      <c r="F48" s="328">
        <v>1432</v>
      </c>
      <c r="G48" s="436"/>
      <c r="H48" s="438"/>
      <c r="I48" s="328" t="s">
        <v>46</v>
      </c>
      <c r="J48" s="328">
        <v>16583.289470999403</v>
      </c>
      <c r="K48" s="328"/>
      <c r="L48" s="328" t="s">
        <v>46</v>
      </c>
      <c r="M48" s="328">
        <v>16293</v>
      </c>
      <c r="N48" s="328"/>
      <c r="O48" s="438"/>
      <c r="P48" s="328" t="s">
        <v>26</v>
      </c>
      <c r="Q48" s="328">
        <v>9033.3870797176405</v>
      </c>
      <c r="R48" s="328"/>
      <c r="S48" s="328" t="s">
        <v>46</v>
      </c>
      <c r="T48" s="328">
        <v>8281</v>
      </c>
      <c r="U48" s="328"/>
    </row>
    <row r="49" spans="1:21">
      <c r="A49" s="400">
        <v>16</v>
      </c>
      <c r="B49" s="328" t="s">
        <v>30</v>
      </c>
      <c r="C49" s="436">
        <v>1401.2249130964435</v>
      </c>
      <c r="D49" s="436"/>
      <c r="E49" s="328" t="s">
        <v>35</v>
      </c>
      <c r="F49" s="328">
        <v>1428</v>
      </c>
      <c r="G49" s="436"/>
      <c r="H49" s="438"/>
      <c r="I49" s="328" t="s">
        <v>26</v>
      </c>
      <c r="J49" s="328">
        <v>14734.987036353619</v>
      </c>
      <c r="K49" s="328"/>
      <c r="L49" s="328" t="s">
        <v>26</v>
      </c>
      <c r="M49" s="328">
        <v>13619</v>
      </c>
      <c r="N49" s="328"/>
      <c r="O49" s="438"/>
      <c r="P49" s="328" t="s">
        <v>46</v>
      </c>
      <c r="Q49" s="328">
        <v>8852.5194866376351</v>
      </c>
      <c r="R49" s="328"/>
      <c r="S49" s="328" t="s">
        <v>26</v>
      </c>
      <c r="T49" s="328">
        <v>8102</v>
      </c>
      <c r="U49" s="328"/>
    </row>
    <row r="50" spans="1:21">
      <c r="A50" s="400">
        <v>17</v>
      </c>
      <c r="B50" s="328" t="s">
        <v>49</v>
      </c>
      <c r="C50" s="436">
        <v>1277.8415678753063</v>
      </c>
      <c r="D50" s="436"/>
      <c r="E50" s="328" t="s">
        <v>49</v>
      </c>
      <c r="F50" s="328">
        <v>1214</v>
      </c>
      <c r="G50" s="436"/>
      <c r="H50" s="438"/>
      <c r="I50" s="328" t="s">
        <v>35</v>
      </c>
      <c r="J50" s="328">
        <v>13868.416333880323</v>
      </c>
      <c r="K50" s="328"/>
      <c r="L50" s="328" t="s">
        <v>35</v>
      </c>
      <c r="M50" s="328">
        <v>13248</v>
      </c>
      <c r="N50" s="328"/>
      <c r="O50" s="438"/>
      <c r="P50" s="328" t="s">
        <v>61</v>
      </c>
      <c r="Q50" s="328">
        <v>7713.6036956290181</v>
      </c>
      <c r="R50" s="328"/>
      <c r="S50" s="328" t="s">
        <v>61</v>
      </c>
      <c r="T50" s="328">
        <v>6916</v>
      </c>
      <c r="U50" s="328"/>
    </row>
    <row r="51" spans="1:21">
      <c r="A51" s="400">
        <v>18</v>
      </c>
      <c r="B51" s="328" t="s">
        <v>55</v>
      </c>
      <c r="C51" s="436">
        <v>1127.6192634245288</v>
      </c>
      <c r="D51" s="328"/>
      <c r="E51" s="328" t="s">
        <v>55</v>
      </c>
      <c r="F51" s="328">
        <v>1141</v>
      </c>
      <c r="G51" s="436"/>
      <c r="H51" s="439"/>
      <c r="I51" s="328" t="s">
        <v>55</v>
      </c>
      <c r="J51" s="328">
        <v>11825.786566969869</v>
      </c>
      <c r="K51" s="328"/>
      <c r="L51" s="328" t="s">
        <v>55</v>
      </c>
      <c r="M51" s="328">
        <v>11727</v>
      </c>
      <c r="N51" s="328"/>
      <c r="O51" s="439"/>
      <c r="P51" s="328" t="s">
        <v>35</v>
      </c>
      <c r="Q51" s="328">
        <v>7533.8849496916046</v>
      </c>
      <c r="R51" s="328"/>
      <c r="S51" s="328" t="s">
        <v>71</v>
      </c>
      <c r="T51" s="328">
        <v>6599</v>
      </c>
      <c r="U51" s="328"/>
    </row>
    <row r="52" spans="1:21">
      <c r="A52" s="400">
        <v>19</v>
      </c>
      <c r="B52" s="328" t="s">
        <v>62</v>
      </c>
      <c r="C52" s="436">
        <v>959.15034366519717</v>
      </c>
      <c r="D52" s="436"/>
      <c r="E52" s="328" t="s">
        <v>62</v>
      </c>
      <c r="F52" s="328">
        <v>975</v>
      </c>
      <c r="G52" s="436"/>
      <c r="H52" s="438"/>
      <c r="I52" s="328" t="s">
        <v>61</v>
      </c>
      <c r="J52" s="328">
        <v>11478.535272533114</v>
      </c>
      <c r="K52" s="328"/>
      <c r="L52" s="328" t="s">
        <v>61</v>
      </c>
      <c r="M52" s="328">
        <v>10704</v>
      </c>
      <c r="N52" s="328"/>
      <c r="O52" s="438"/>
      <c r="P52" s="328" t="s">
        <v>71</v>
      </c>
      <c r="Q52" s="328">
        <v>7085.6254488828054</v>
      </c>
      <c r="R52" s="328"/>
      <c r="S52" s="328" t="s">
        <v>35</v>
      </c>
      <c r="T52" s="328">
        <v>6171</v>
      </c>
      <c r="U52" s="328"/>
    </row>
    <row r="53" spans="1:21">
      <c r="A53" s="400">
        <v>20</v>
      </c>
      <c r="B53" s="328" t="s">
        <v>61</v>
      </c>
      <c r="C53" s="436">
        <v>956.96830012556347</v>
      </c>
      <c r="D53" s="436"/>
      <c r="E53" s="328" t="s">
        <v>26</v>
      </c>
      <c r="F53" s="328">
        <v>964</v>
      </c>
      <c r="G53" s="436"/>
      <c r="H53" s="438"/>
      <c r="I53" s="328" t="s">
        <v>71</v>
      </c>
      <c r="J53" s="328">
        <v>10617.802770338418</v>
      </c>
      <c r="K53" s="328"/>
      <c r="L53" s="328" t="s">
        <v>71</v>
      </c>
      <c r="M53" s="328">
        <v>10486</v>
      </c>
      <c r="N53" s="328"/>
      <c r="O53" s="438"/>
      <c r="P53" s="328" t="s">
        <v>55</v>
      </c>
      <c r="Q53" s="328">
        <v>5909.9451580503164</v>
      </c>
      <c r="R53" s="328"/>
      <c r="S53" s="328" t="s">
        <v>55</v>
      </c>
      <c r="T53" s="328">
        <v>6160</v>
      </c>
      <c r="U53" s="328"/>
    </row>
    <row r="54" spans="1:21">
      <c r="A54" s="440"/>
      <c r="B54" s="441"/>
      <c r="C54" s="442"/>
      <c r="D54" s="442"/>
      <c r="E54" s="441"/>
      <c r="F54" s="441"/>
      <c r="G54" s="442"/>
      <c r="H54" s="443"/>
      <c r="I54" s="441"/>
      <c r="J54" s="441"/>
      <c r="K54" s="441"/>
      <c r="L54" s="441"/>
      <c r="M54" s="441"/>
      <c r="N54" s="441"/>
      <c r="O54" s="443"/>
      <c r="P54" s="441"/>
      <c r="Q54" s="441"/>
      <c r="R54" s="441"/>
      <c r="S54" s="441"/>
      <c r="T54" s="441"/>
      <c r="U54" s="328"/>
    </row>
    <row r="55" spans="1:21">
      <c r="A55" s="400">
        <v>21</v>
      </c>
      <c r="B55" s="328" t="s">
        <v>53</v>
      </c>
      <c r="C55" s="436">
        <v>907.80595288939173</v>
      </c>
      <c r="D55" s="436"/>
      <c r="E55" s="328" t="s">
        <v>61</v>
      </c>
      <c r="F55" s="328">
        <v>944</v>
      </c>
      <c r="G55" s="436"/>
      <c r="H55" s="438"/>
      <c r="I55" s="328" t="s">
        <v>53</v>
      </c>
      <c r="J55" s="328">
        <v>10098.896178648569</v>
      </c>
      <c r="K55" s="328"/>
      <c r="L55" s="328" t="s">
        <v>53</v>
      </c>
      <c r="M55" s="328">
        <v>9923</v>
      </c>
      <c r="N55" s="328"/>
      <c r="O55" s="438"/>
      <c r="P55" s="328" t="s">
        <v>49</v>
      </c>
      <c r="Q55" s="328">
        <v>5603.1306551708185</v>
      </c>
      <c r="R55" s="328"/>
      <c r="S55" s="328" t="s">
        <v>49</v>
      </c>
      <c r="T55" s="328">
        <v>5300</v>
      </c>
      <c r="U55" s="328"/>
    </row>
    <row r="56" spans="1:21">
      <c r="A56" s="400">
        <v>22</v>
      </c>
      <c r="B56" s="328" t="s">
        <v>26</v>
      </c>
      <c r="C56" s="436">
        <v>767.24132711451261</v>
      </c>
      <c r="D56" s="436"/>
      <c r="E56" s="328" t="s">
        <v>53</v>
      </c>
      <c r="F56" s="328">
        <v>837</v>
      </c>
      <c r="G56" s="436"/>
      <c r="H56" s="438"/>
      <c r="I56" s="328" t="s">
        <v>49</v>
      </c>
      <c r="J56" s="328">
        <v>10094.449381730838</v>
      </c>
      <c r="K56" s="328"/>
      <c r="L56" s="328" t="s">
        <v>49</v>
      </c>
      <c r="M56" s="328">
        <v>9695</v>
      </c>
      <c r="N56" s="328"/>
      <c r="O56" s="438"/>
      <c r="P56" s="328" t="s">
        <v>53</v>
      </c>
      <c r="Q56" s="328">
        <v>5388.2131055150367</v>
      </c>
      <c r="R56" s="328"/>
      <c r="S56" s="328" t="s">
        <v>53</v>
      </c>
      <c r="T56" s="328">
        <v>5236</v>
      </c>
      <c r="U56" s="328"/>
    </row>
    <row r="57" spans="1:21">
      <c r="A57" s="400">
        <v>23</v>
      </c>
      <c r="B57" s="328" t="s">
        <v>39</v>
      </c>
      <c r="C57" s="436">
        <v>757.01245005238093</v>
      </c>
      <c r="D57" s="436"/>
      <c r="E57" s="328" t="s">
        <v>39</v>
      </c>
      <c r="F57" s="328">
        <v>795</v>
      </c>
      <c r="G57" s="436"/>
      <c r="H57" s="438"/>
      <c r="I57" s="328" t="s">
        <v>62</v>
      </c>
      <c r="J57" s="328">
        <v>8336.6041465155431</v>
      </c>
      <c r="K57" s="328"/>
      <c r="L57" s="328" t="s">
        <v>22</v>
      </c>
      <c r="M57" s="328">
        <v>8311</v>
      </c>
      <c r="N57" s="328"/>
      <c r="O57" s="438"/>
      <c r="P57" s="328" t="s">
        <v>62</v>
      </c>
      <c r="Q57" s="328">
        <v>5158.2033639424362</v>
      </c>
      <c r="R57" s="328"/>
      <c r="S57" s="328" t="s">
        <v>62</v>
      </c>
      <c r="T57" s="328">
        <v>4672</v>
      </c>
      <c r="U57" s="328"/>
    </row>
    <row r="58" spans="1:21">
      <c r="A58" s="400">
        <v>24</v>
      </c>
      <c r="B58" s="328" t="s">
        <v>71</v>
      </c>
      <c r="C58" s="436">
        <v>687.07295715507917</v>
      </c>
      <c r="D58" s="436"/>
      <c r="E58" s="328" t="s">
        <v>38</v>
      </c>
      <c r="F58" s="328">
        <v>668</v>
      </c>
      <c r="G58" s="436"/>
      <c r="H58" s="438"/>
      <c r="I58" s="328" t="s">
        <v>22</v>
      </c>
      <c r="J58" s="328">
        <v>8303.9275506710019</v>
      </c>
      <c r="K58" s="328"/>
      <c r="L58" s="328" t="s">
        <v>62</v>
      </c>
      <c r="M58" s="328">
        <v>7678</v>
      </c>
      <c r="N58" s="328"/>
      <c r="O58" s="438"/>
      <c r="P58" s="328" t="s">
        <v>21</v>
      </c>
      <c r="Q58" s="328">
        <v>5082.7665048005556</v>
      </c>
      <c r="R58" s="328"/>
      <c r="S58" s="328" t="s">
        <v>22</v>
      </c>
      <c r="T58" s="328">
        <v>4603</v>
      </c>
      <c r="U58" s="328"/>
    </row>
    <row r="59" spans="1:21">
      <c r="A59" s="400">
        <v>25</v>
      </c>
      <c r="B59" s="328" t="s">
        <v>22</v>
      </c>
      <c r="C59" s="436">
        <v>624.67120126893781</v>
      </c>
      <c r="D59" s="436"/>
      <c r="E59" s="328" t="s">
        <v>71</v>
      </c>
      <c r="F59" s="436">
        <v>644</v>
      </c>
      <c r="G59" s="436"/>
      <c r="H59" s="438"/>
      <c r="I59" s="328" t="s">
        <v>21</v>
      </c>
      <c r="J59" s="328">
        <v>6554.092142353119</v>
      </c>
      <c r="K59" s="328"/>
      <c r="L59" s="328" t="s">
        <v>48</v>
      </c>
      <c r="M59" s="328">
        <v>5349</v>
      </c>
      <c r="N59" s="328"/>
      <c r="O59" s="438"/>
      <c r="P59" s="328" t="s">
        <v>22</v>
      </c>
      <c r="Q59" s="328">
        <v>4531.6245029500951</v>
      </c>
      <c r="R59" s="328"/>
      <c r="S59" s="328" t="s">
        <v>23</v>
      </c>
      <c r="T59" s="328">
        <v>3370</v>
      </c>
      <c r="U59" s="328"/>
    </row>
    <row r="60" spans="1:21">
      <c r="A60" s="400">
        <v>26</v>
      </c>
      <c r="B60" s="328" t="s">
        <v>38</v>
      </c>
      <c r="C60" s="436">
        <v>538.39897728682899</v>
      </c>
      <c r="D60" s="436"/>
      <c r="E60" s="328" t="s">
        <v>22</v>
      </c>
      <c r="F60" s="328">
        <v>637</v>
      </c>
      <c r="G60" s="436"/>
      <c r="H60" s="438"/>
      <c r="I60" s="328" t="s">
        <v>38</v>
      </c>
      <c r="J60" s="328">
        <v>5541.7448672133505</v>
      </c>
      <c r="K60" s="328"/>
      <c r="L60" s="328" t="s">
        <v>38</v>
      </c>
      <c r="M60" s="328">
        <v>4862</v>
      </c>
      <c r="N60" s="328"/>
      <c r="O60" s="438"/>
      <c r="P60" s="328" t="s">
        <v>23</v>
      </c>
      <c r="Q60" s="328">
        <v>3353.5484779450508</v>
      </c>
      <c r="R60" s="328"/>
      <c r="S60" s="328" t="s">
        <v>21</v>
      </c>
      <c r="T60" s="328">
        <v>2855</v>
      </c>
      <c r="U60" s="328"/>
    </row>
    <row r="61" spans="1:21">
      <c r="A61" s="400">
        <v>27</v>
      </c>
      <c r="B61" s="328" t="s">
        <v>69</v>
      </c>
      <c r="C61" s="436">
        <v>485.46597738591004</v>
      </c>
      <c r="D61" s="436"/>
      <c r="E61" s="328" t="s">
        <v>69</v>
      </c>
      <c r="F61" s="436">
        <v>548</v>
      </c>
      <c r="G61" s="436"/>
      <c r="H61" s="438"/>
      <c r="I61" s="328" t="s">
        <v>48</v>
      </c>
      <c r="J61" s="328">
        <v>5247.7681696155523</v>
      </c>
      <c r="K61" s="328"/>
      <c r="L61" s="328" t="s">
        <v>67</v>
      </c>
      <c r="M61" s="328">
        <v>4471</v>
      </c>
      <c r="N61" s="328"/>
      <c r="O61" s="438"/>
      <c r="P61" s="328" t="s">
        <v>27</v>
      </c>
      <c r="Q61" s="328">
        <v>3335.1032669771457</v>
      </c>
      <c r="R61" s="328"/>
      <c r="S61" s="328" t="s">
        <v>27</v>
      </c>
      <c r="T61" s="328">
        <v>2791</v>
      </c>
      <c r="U61" s="328"/>
    </row>
    <row r="62" spans="1:21">
      <c r="A62" s="400">
        <v>28</v>
      </c>
      <c r="B62" s="328" t="s">
        <v>43</v>
      </c>
      <c r="C62" s="436">
        <v>480.96061554967918</v>
      </c>
      <c r="D62" s="436"/>
      <c r="E62" s="328" t="s">
        <v>23</v>
      </c>
      <c r="F62" s="328">
        <v>512</v>
      </c>
      <c r="G62" s="436"/>
      <c r="H62" s="438"/>
      <c r="I62" s="328" t="s">
        <v>43</v>
      </c>
      <c r="J62" s="328">
        <v>5074.2289977760665</v>
      </c>
      <c r="K62" s="328"/>
      <c r="L62" s="328" t="s">
        <v>43</v>
      </c>
      <c r="M62" s="328">
        <v>4468</v>
      </c>
      <c r="N62" s="328"/>
      <c r="O62" s="438"/>
      <c r="P62" s="328" t="s">
        <v>65</v>
      </c>
      <c r="Q62" s="328">
        <v>2586.0191695673266</v>
      </c>
      <c r="R62" s="328"/>
      <c r="S62" s="328" t="s">
        <v>38</v>
      </c>
      <c r="T62" s="328">
        <v>2530</v>
      </c>
      <c r="U62" s="328"/>
    </row>
    <row r="63" spans="1:21">
      <c r="A63" s="400">
        <v>29</v>
      </c>
      <c r="B63" s="328" t="s">
        <v>48</v>
      </c>
      <c r="C63" s="436">
        <v>403.74971898000177</v>
      </c>
      <c r="D63" s="436"/>
      <c r="E63" s="328" t="s">
        <v>43</v>
      </c>
      <c r="F63" s="328">
        <v>492</v>
      </c>
      <c r="G63" s="436"/>
      <c r="H63" s="438"/>
      <c r="I63" s="328" t="s">
        <v>27</v>
      </c>
      <c r="J63" s="328">
        <v>4838.4188286979916</v>
      </c>
      <c r="K63" s="328"/>
      <c r="L63" s="328" t="s">
        <v>23</v>
      </c>
      <c r="M63" s="328">
        <v>4422</v>
      </c>
      <c r="N63" s="328"/>
      <c r="O63" s="438"/>
      <c r="P63" s="328" t="s">
        <v>38</v>
      </c>
      <c r="Q63" s="328">
        <v>2577.3229885497699</v>
      </c>
      <c r="R63" s="328"/>
      <c r="S63" s="328" t="s">
        <v>69</v>
      </c>
      <c r="T63" s="328">
        <v>2444</v>
      </c>
      <c r="U63" s="328"/>
    </row>
    <row r="64" spans="1:21">
      <c r="A64" s="400">
        <v>30</v>
      </c>
      <c r="B64" s="328" t="s">
        <v>47</v>
      </c>
      <c r="C64" s="436">
        <v>335.12741419513321</v>
      </c>
      <c r="D64" s="436"/>
      <c r="E64" s="328" t="s">
        <v>48</v>
      </c>
      <c r="F64" s="328">
        <v>453</v>
      </c>
      <c r="G64" s="436"/>
      <c r="H64" s="438"/>
      <c r="I64" s="328" t="s">
        <v>23</v>
      </c>
      <c r="J64" s="328">
        <v>4600.3411353866122</v>
      </c>
      <c r="K64" s="328"/>
      <c r="L64" s="328" t="s">
        <v>69</v>
      </c>
      <c r="M64" s="328">
        <v>4382</v>
      </c>
      <c r="N64" s="328"/>
      <c r="O64" s="438"/>
      <c r="P64" s="328" t="s">
        <v>69</v>
      </c>
      <c r="Q64" s="328">
        <v>2457.1072870772264</v>
      </c>
      <c r="R64" s="328"/>
      <c r="S64" s="328" t="s">
        <v>43</v>
      </c>
      <c r="T64" s="328">
        <v>2399</v>
      </c>
      <c r="U64" s="328"/>
    </row>
    <row r="65" spans="1:21">
      <c r="A65" s="400">
        <v>31</v>
      </c>
      <c r="B65" s="328" t="s">
        <v>65</v>
      </c>
      <c r="C65" s="436">
        <v>330.2720236254508</v>
      </c>
      <c r="D65" s="436"/>
      <c r="E65" s="328" t="s">
        <v>67</v>
      </c>
      <c r="F65" s="328">
        <v>366</v>
      </c>
      <c r="G65" s="436"/>
      <c r="H65" s="438"/>
      <c r="I65" s="328" t="s">
        <v>65</v>
      </c>
      <c r="J65" s="328">
        <v>4375.1943874855151</v>
      </c>
      <c r="K65" s="328"/>
      <c r="L65" s="328" t="s">
        <v>27</v>
      </c>
      <c r="M65" s="328">
        <v>4210</v>
      </c>
      <c r="N65" s="328"/>
      <c r="O65" s="438"/>
      <c r="P65" s="328" t="s">
        <v>48</v>
      </c>
      <c r="Q65" s="328">
        <v>2362.6235346063572</v>
      </c>
      <c r="R65" s="328"/>
      <c r="S65" s="328" t="s">
        <v>48</v>
      </c>
      <c r="T65" s="328">
        <v>2285</v>
      </c>
      <c r="U65" s="328"/>
    </row>
    <row r="66" spans="1:21">
      <c r="A66" s="400">
        <v>32</v>
      </c>
      <c r="B66" s="328" t="s">
        <v>23</v>
      </c>
      <c r="C66" s="436">
        <v>316.19650588443511</v>
      </c>
      <c r="D66" s="436"/>
      <c r="E66" s="328" t="s">
        <v>42</v>
      </c>
      <c r="F66" s="328">
        <v>350</v>
      </c>
      <c r="G66" s="436"/>
      <c r="H66" s="438"/>
      <c r="I66" s="328" t="s">
        <v>67</v>
      </c>
      <c r="J66" s="328">
        <v>4327.6460951391628</v>
      </c>
      <c r="K66" s="328"/>
      <c r="L66" s="328" t="s">
        <v>47</v>
      </c>
      <c r="M66" s="328">
        <v>4047</v>
      </c>
      <c r="N66" s="328"/>
      <c r="O66" s="438"/>
      <c r="P66" s="328" t="s">
        <v>47</v>
      </c>
      <c r="Q66" s="328">
        <v>2245.4980080626069</v>
      </c>
      <c r="R66" s="328"/>
      <c r="S66" s="328" t="s">
        <v>47</v>
      </c>
      <c r="T66" s="328">
        <v>2269</v>
      </c>
      <c r="U66" s="328"/>
    </row>
    <row r="67" spans="1:21">
      <c r="A67" s="400">
        <v>33</v>
      </c>
      <c r="B67" s="328" t="s">
        <v>42</v>
      </c>
      <c r="C67" s="436">
        <v>302.62366101462987</v>
      </c>
      <c r="D67" s="436"/>
      <c r="E67" s="328" t="s">
        <v>65</v>
      </c>
      <c r="F67" s="328">
        <v>343</v>
      </c>
      <c r="G67" s="436"/>
      <c r="H67" s="438"/>
      <c r="I67" s="328" t="s">
        <v>69</v>
      </c>
      <c r="J67" s="328">
        <v>4225.8842661959134</v>
      </c>
      <c r="K67" s="328"/>
      <c r="L67" s="328" t="s">
        <v>42</v>
      </c>
      <c r="M67" s="328">
        <v>3984</v>
      </c>
      <c r="N67" s="328"/>
      <c r="O67" s="438"/>
      <c r="P67" s="328" t="s">
        <v>42</v>
      </c>
      <c r="Q67" s="328">
        <v>2239.1188985674162</v>
      </c>
      <c r="R67" s="328"/>
      <c r="S67" s="328" t="s">
        <v>42</v>
      </c>
      <c r="T67" s="328">
        <v>2153</v>
      </c>
      <c r="U67" s="328"/>
    </row>
    <row r="68" spans="1:21">
      <c r="A68" s="400">
        <v>34</v>
      </c>
      <c r="B68" s="328" t="s">
        <v>67</v>
      </c>
      <c r="C68" s="436">
        <v>299.68097983707861</v>
      </c>
      <c r="D68" s="436"/>
      <c r="E68" s="328" t="s">
        <v>47</v>
      </c>
      <c r="F68" s="328">
        <v>337</v>
      </c>
      <c r="G68" s="436"/>
      <c r="H68" s="438"/>
      <c r="I68" s="328" t="s">
        <v>42</v>
      </c>
      <c r="J68" s="328">
        <v>4188.4215959100693</v>
      </c>
      <c r="K68" s="328"/>
      <c r="L68" s="328" t="s">
        <v>21</v>
      </c>
      <c r="M68" s="328">
        <v>3947</v>
      </c>
      <c r="N68" s="328"/>
      <c r="O68" s="438"/>
      <c r="P68" s="328" t="s">
        <v>43</v>
      </c>
      <c r="Q68" s="328">
        <v>2026.712137602706</v>
      </c>
      <c r="R68" s="328"/>
      <c r="S68" s="328" t="s">
        <v>65</v>
      </c>
      <c r="T68" s="328">
        <v>2048</v>
      </c>
      <c r="U68" s="328"/>
    </row>
    <row r="69" spans="1:21">
      <c r="A69" s="400">
        <v>35</v>
      </c>
      <c r="B69" s="328" t="s">
        <v>60</v>
      </c>
      <c r="C69" s="436">
        <v>274.76014404588204</v>
      </c>
      <c r="D69" s="436"/>
      <c r="E69" s="328" t="s">
        <v>59</v>
      </c>
      <c r="F69" s="328">
        <v>327</v>
      </c>
      <c r="G69" s="436"/>
      <c r="H69" s="438"/>
      <c r="I69" s="328" t="s">
        <v>47</v>
      </c>
      <c r="J69" s="328">
        <v>4019.2311932114781</v>
      </c>
      <c r="K69" s="328"/>
      <c r="L69" s="328" t="s">
        <v>65</v>
      </c>
      <c r="M69" s="328">
        <v>3818</v>
      </c>
      <c r="N69" s="328"/>
      <c r="O69" s="438"/>
      <c r="P69" s="328" t="s">
        <v>59</v>
      </c>
      <c r="Q69" s="328">
        <v>2017.0074832138666</v>
      </c>
      <c r="R69" s="328"/>
      <c r="S69" s="328" t="s">
        <v>67</v>
      </c>
      <c r="T69" s="328">
        <v>1899</v>
      </c>
      <c r="U69" s="328"/>
    </row>
    <row r="70" spans="1:21">
      <c r="A70" s="400">
        <v>36</v>
      </c>
      <c r="B70" s="328" t="s">
        <v>27</v>
      </c>
      <c r="C70" s="436">
        <v>268.98649394340327</v>
      </c>
      <c r="D70" s="436"/>
      <c r="E70" s="328" t="s">
        <v>36</v>
      </c>
      <c r="F70" s="328">
        <v>318</v>
      </c>
      <c r="G70" s="436"/>
      <c r="H70" s="438"/>
      <c r="I70" s="328" t="s">
        <v>39</v>
      </c>
      <c r="J70" s="328">
        <v>3124.4688030611651</v>
      </c>
      <c r="K70" s="328"/>
      <c r="L70" s="328" t="s">
        <v>39</v>
      </c>
      <c r="M70" s="328">
        <v>3014</v>
      </c>
      <c r="N70" s="328"/>
      <c r="O70" s="438"/>
      <c r="P70" s="328" t="s">
        <v>39</v>
      </c>
      <c r="Q70" s="328">
        <v>1983.4747093392787</v>
      </c>
      <c r="R70" s="328"/>
      <c r="S70" s="328" t="s">
        <v>39</v>
      </c>
      <c r="T70" s="328">
        <v>1840</v>
      </c>
      <c r="U70" s="328"/>
    </row>
    <row r="71" spans="1:21">
      <c r="A71" s="400">
        <v>37</v>
      </c>
      <c r="B71" s="328" t="s">
        <v>59</v>
      </c>
      <c r="C71" s="436">
        <v>263.16755438856381</v>
      </c>
      <c r="D71" s="436"/>
      <c r="E71" s="328" t="s">
        <v>60</v>
      </c>
      <c r="F71" s="328">
        <v>318</v>
      </c>
      <c r="G71" s="436"/>
      <c r="H71" s="438"/>
      <c r="I71" s="328" t="s">
        <v>32</v>
      </c>
      <c r="J71" s="328">
        <v>3024.3719326061882</v>
      </c>
      <c r="K71" s="328"/>
      <c r="L71" s="328" t="s">
        <v>59</v>
      </c>
      <c r="M71" s="328">
        <v>2982</v>
      </c>
      <c r="N71" s="328"/>
      <c r="O71" s="438"/>
      <c r="P71" s="328" t="s">
        <v>67</v>
      </c>
      <c r="Q71" s="328">
        <v>1933.598504951794</v>
      </c>
      <c r="R71" s="328"/>
      <c r="S71" s="328" t="s">
        <v>59</v>
      </c>
      <c r="T71" s="328">
        <v>1840</v>
      </c>
      <c r="U71" s="328"/>
    </row>
    <row r="72" spans="1:21">
      <c r="A72" s="400">
        <v>38</v>
      </c>
      <c r="B72" s="328" t="s">
        <v>33</v>
      </c>
      <c r="C72" s="436">
        <v>249.57618715692405</v>
      </c>
      <c r="D72" s="436"/>
      <c r="E72" s="328" t="s">
        <v>44</v>
      </c>
      <c r="F72" s="328">
        <v>268</v>
      </c>
      <c r="G72" s="436"/>
      <c r="H72" s="438"/>
      <c r="I72" s="328" t="s">
        <v>59</v>
      </c>
      <c r="J72" s="328">
        <v>3017.9844443655629</v>
      </c>
      <c r="K72" s="328"/>
      <c r="L72" s="328" t="s">
        <v>32</v>
      </c>
      <c r="M72" s="328">
        <v>2865</v>
      </c>
      <c r="N72" s="328"/>
      <c r="O72" s="438"/>
      <c r="P72" s="328" t="s">
        <v>32</v>
      </c>
      <c r="Q72" s="328">
        <v>1830.4360557566365</v>
      </c>
      <c r="R72" s="328"/>
      <c r="S72" s="328" t="s">
        <v>32</v>
      </c>
      <c r="T72" s="328">
        <v>1728</v>
      </c>
      <c r="U72" s="328"/>
    </row>
    <row r="73" spans="1:21">
      <c r="A73" s="400">
        <v>39</v>
      </c>
      <c r="B73" s="328" t="s">
        <v>36</v>
      </c>
      <c r="C73" s="436">
        <v>243.45690648167621</v>
      </c>
      <c r="D73" s="436"/>
      <c r="E73" s="328" t="s">
        <v>33</v>
      </c>
      <c r="F73" s="328">
        <v>261</v>
      </c>
      <c r="G73" s="436"/>
      <c r="H73" s="438"/>
      <c r="I73" s="328" t="s">
        <v>60</v>
      </c>
      <c r="J73" s="328">
        <v>2970.4383572769138</v>
      </c>
      <c r="K73" s="328"/>
      <c r="L73" s="328" t="s">
        <v>60</v>
      </c>
      <c r="M73" s="328">
        <v>2700</v>
      </c>
      <c r="N73" s="328"/>
      <c r="O73" s="438"/>
      <c r="P73" s="328" t="s">
        <v>60</v>
      </c>
      <c r="Q73" s="328">
        <v>1704.1908837256728</v>
      </c>
      <c r="R73" s="328"/>
      <c r="S73" s="328" t="s">
        <v>60</v>
      </c>
      <c r="T73" s="328">
        <v>1578</v>
      </c>
      <c r="U73" s="328"/>
    </row>
    <row r="74" spans="1:21">
      <c r="A74" s="400">
        <v>40</v>
      </c>
      <c r="B74" s="328" t="s">
        <v>44</v>
      </c>
      <c r="C74" s="436">
        <v>243.01258464935074</v>
      </c>
      <c r="D74" s="436"/>
      <c r="E74" s="328" t="s">
        <v>45</v>
      </c>
      <c r="F74" s="328">
        <v>185</v>
      </c>
      <c r="G74" s="436"/>
      <c r="H74" s="438"/>
      <c r="I74" s="328" t="s">
        <v>33</v>
      </c>
      <c r="J74" s="328">
        <v>2481.9322102358324</v>
      </c>
      <c r="K74" s="328"/>
      <c r="L74" s="328" t="s">
        <v>33</v>
      </c>
      <c r="M74" s="328">
        <v>2270</v>
      </c>
      <c r="N74" s="328"/>
      <c r="O74" s="438"/>
      <c r="P74" s="328" t="s">
        <v>33</v>
      </c>
      <c r="Q74" s="328">
        <v>1502.0591189983425</v>
      </c>
      <c r="R74" s="328"/>
      <c r="S74" s="328" t="s">
        <v>33</v>
      </c>
      <c r="T74" s="328">
        <v>1540</v>
      </c>
      <c r="U74" s="328"/>
    </row>
    <row r="75" spans="1:21">
      <c r="A75" s="400">
        <v>41</v>
      </c>
      <c r="B75" s="328" t="s">
        <v>21</v>
      </c>
      <c r="C75" s="436">
        <v>189.91166723641248</v>
      </c>
      <c r="D75" s="436"/>
      <c r="E75" s="328" t="s">
        <v>27</v>
      </c>
      <c r="F75" s="328">
        <v>179</v>
      </c>
      <c r="G75" s="436"/>
      <c r="H75" s="438"/>
      <c r="I75" s="328" t="s">
        <v>45</v>
      </c>
      <c r="J75" s="328">
        <v>2393.2414592803589</v>
      </c>
      <c r="K75" s="328"/>
      <c r="L75" s="328" t="s">
        <v>45</v>
      </c>
      <c r="M75" s="328">
        <v>2249</v>
      </c>
      <c r="N75" s="328"/>
      <c r="O75" s="438"/>
      <c r="P75" s="328" t="s">
        <v>45</v>
      </c>
      <c r="Q75" s="328">
        <v>1277.4311300611375</v>
      </c>
      <c r="R75" s="328"/>
      <c r="S75" s="328" t="s">
        <v>45</v>
      </c>
      <c r="T75" s="328">
        <v>1118</v>
      </c>
      <c r="U75" s="328"/>
    </row>
    <row r="76" spans="1:21">
      <c r="A76" s="400">
        <v>42</v>
      </c>
      <c r="B76" s="328" t="s">
        <v>45</v>
      </c>
      <c r="C76" s="436">
        <v>189.4514941079324</v>
      </c>
      <c r="D76" s="436"/>
      <c r="E76" s="328" t="s">
        <v>64</v>
      </c>
      <c r="F76" s="328">
        <v>164</v>
      </c>
      <c r="G76" s="436"/>
      <c r="H76" s="438"/>
      <c r="I76" s="328" t="s">
        <v>44</v>
      </c>
      <c r="J76" s="328">
        <v>2028.8801509209752</v>
      </c>
      <c r="K76" s="328"/>
      <c r="L76" s="328" t="s">
        <v>44</v>
      </c>
      <c r="M76" s="328">
        <v>2030</v>
      </c>
      <c r="N76" s="328"/>
      <c r="O76" s="438"/>
      <c r="P76" s="328" t="s">
        <v>44</v>
      </c>
      <c r="Q76" s="328">
        <v>1137.0924796880986</v>
      </c>
      <c r="R76" s="328"/>
      <c r="S76" s="328" t="s">
        <v>44</v>
      </c>
      <c r="T76" s="328">
        <v>1078</v>
      </c>
      <c r="U76" s="328"/>
    </row>
    <row r="77" spans="1:21">
      <c r="A77" s="400">
        <v>43</v>
      </c>
      <c r="B77" s="328" t="s">
        <v>32</v>
      </c>
      <c r="C77" s="436">
        <v>163.10609774753979</v>
      </c>
      <c r="D77" s="436"/>
      <c r="E77" s="328" t="s">
        <v>32</v>
      </c>
      <c r="F77" s="328">
        <v>161</v>
      </c>
      <c r="G77" s="436"/>
      <c r="H77" s="438"/>
      <c r="I77" s="328" t="s">
        <v>63</v>
      </c>
      <c r="J77" s="328">
        <v>1931.4807627117857</v>
      </c>
      <c r="K77" s="328"/>
      <c r="L77" s="328" t="s">
        <v>64</v>
      </c>
      <c r="M77" s="328">
        <v>1938</v>
      </c>
      <c r="N77" s="328"/>
      <c r="O77" s="438"/>
      <c r="P77" s="328" t="s">
        <v>64</v>
      </c>
      <c r="Q77" s="328">
        <v>1112.3652208362621</v>
      </c>
      <c r="R77" s="328"/>
      <c r="S77" s="328" t="s">
        <v>64</v>
      </c>
      <c r="T77" s="328">
        <v>1045</v>
      </c>
      <c r="U77" s="328"/>
    </row>
    <row r="78" spans="1:21">
      <c r="A78" s="400">
        <v>44</v>
      </c>
      <c r="B78" s="328" t="s">
        <v>64</v>
      </c>
      <c r="C78" s="436">
        <v>136.32652752398425</v>
      </c>
      <c r="D78" s="436"/>
      <c r="E78" s="328" t="s">
        <v>68</v>
      </c>
      <c r="F78" s="328">
        <v>155</v>
      </c>
      <c r="G78" s="436"/>
      <c r="H78" s="438"/>
      <c r="I78" s="328" t="s">
        <v>64</v>
      </c>
      <c r="J78" s="328">
        <v>1921.6220005872394</v>
      </c>
      <c r="K78" s="328"/>
      <c r="L78" s="328" t="s">
        <v>36</v>
      </c>
      <c r="M78" s="328">
        <v>1566</v>
      </c>
      <c r="N78" s="328"/>
      <c r="O78" s="438"/>
      <c r="P78" s="328" t="s">
        <v>63</v>
      </c>
      <c r="Q78" s="328">
        <v>839.61049692337883</v>
      </c>
      <c r="R78" s="328"/>
      <c r="S78" s="328" t="s">
        <v>63</v>
      </c>
      <c r="T78" s="328">
        <v>847</v>
      </c>
      <c r="U78" s="328"/>
    </row>
    <row r="79" spans="1:21">
      <c r="A79" s="400">
        <v>45</v>
      </c>
      <c r="B79" s="328" t="s">
        <v>57</v>
      </c>
      <c r="C79" s="436">
        <v>107.60148670746568</v>
      </c>
      <c r="D79" s="436"/>
      <c r="E79" s="328" t="s">
        <v>21</v>
      </c>
      <c r="F79" s="328">
        <v>118</v>
      </c>
      <c r="G79" s="436"/>
      <c r="H79" s="438"/>
      <c r="I79" s="328" t="s">
        <v>36</v>
      </c>
      <c r="J79" s="328">
        <v>1547.4086730719887</v>
      </c>
      <c r="K79" s="328"/>
      <c r="L79" s="328" t="s">
        <v>63</v>
      </c>
      <c r="M79" s="328">
        <v>1471</v>
      </c>
      <c r="N79" s="328"/>
      <c r="O79" s="438"/>
      <c r="P79" s="328" t="s">
        <v>36</v>
      </c>
      <c r="Q79" s="328">
        <v>779.78399309246981</v>
      </c>
      <c r="R79" s="328"/>
      <c r="S79" s="328" t="s">
        <v>57</v>
      </c>
      <c r="T79" s="328">
        <v>790</v>
      </c>
      <c r="U79" s="328"/>
    </row>
    <row r="80" spans="1:21">
      <c r="A80" s="400">
        <v>46</v>
      </c>
      <c r="B80" s="328" t="s">
        <v>52</v>
      </c>
      <c r="C80" s="436">
        <v>86.974123349198692</v>
      </c>
      <c r="D80" s="436"/>
      <c r="E80" s="328" t="s">
        <v>57</v>
      </c>
      <c r="F80" s="328">
        <v>109</v>
      </c>
      <c r="G80" s="436"/>
      <c r="H80" s="438"/>
      <c r="I80" s="328" t="s">
        <v>52</v>
      </c>
      <c r="J80" s="328">
        <v>1188.1045581866701</v>
      </c>
      <c r="K80" s="328"/>
      <c r="L80" s="328" t="s">
        <v>57</v>
      </c>
      <c r="M80" s="328">
        <v>1205</v>
      </c>
      <c r="N80" s="328"/>
      <c r="O80" s="438"/>
      <c r="P80" s="328" t="s">
        <v>57</v>
      </c>
      <c r="Q80" s="328">
        <v>692.35185903235674</v>
      </c>
      <c r="R80" s="328"/>
      <c r="S80" s="328" t="s">
        <v>36</v>
      </c>
      <c r="T80" s="328">
        <v>774</v>
      </c>
      <c r="U80" s="328"/>
    </row>
    <row r="81" spans="1:21">
      <c r="A81" s="400">
        <v>47</v>
      </c>
      <c r="B81" s="328" t="s">
        <v>66</v>
      </c>
      <c r="C81" s="436">
        <v>62.504766388090999</v>
      </c>
      <c r="D81" s="436"/>
      <c r="E81" s="328" t="s">
        <v>52</v>
      </c>
      <c r="F81" s="328">
        <v>99</v>
      </c>
      <c r="G81" s="436"/>
      <c r="H81" s="438"/>
      <c r="I81" s="328" t="s">
        <v>57</v>
      </c>
      <c r="J81" s="328">
        <v>1132.875735734505</v>
      </c>
      <c r="K81" s="328"/>
      <c r="L81" s="328" t="s">
        <v>52</v>
      </c>
      <c r="M81" s="328">
        <v>1195</v>
      </c>
      <c r="N81" s="328"/>
      <c r="O81" s="438"/>
      <c r="P81" s="328" t="s">
        <v>52</v>
      </c>
      <c r="Q81" s="328">
        <v>608.86565431564713</v>
      </c>
      <c r="R81" s="328"/>
      <c r="S81" s="328" t="s">
        <v>52</v>
      </c>
      <c r="T81" s="328">
        <v>619</v>
      </c>
      <c r="U81" s="328"/>
    </row>
    <row r="82" spans="1:21">
      <c r="A82" s="400">
        <v>48</v>
      </c>
      <c r="B82" s="328" t="s">
        <v>56</v>
      </c>
      <c r="C82" s="436">
        <v>61.25590892418505</v>
      </c>
      <c r="D82" s="436"/>
      <c r="E82" s="328" t="s">
        <v>63</v>
      </c>
      <c r="F82" s="328">
        <v>94</v>
      </c>
      <c r="G82" s="436"/>
      <c r="H82" s="438"/>
      <c r="I82" s="328" t="s">
        <v>56</v>
      </c>
      <c r="J82" s="328">
        <v>687.08106561926843</v>
      </c>
      <c r="K82" s="328"/>
      <c r="L82" s="328" t="s">
        <v>56</v>
      </c>
      <c r="M82" s="328">
        <v>1014</v>
      </c>
      <c r="N82" s="328"/>
      <c r="O82" s="438"/>
      <c r="P82" s="328" t="s">
        <v>68</v>
      </c>
      <c r="Q82" s="328">
        <v>321.15306092971792</v>
      </c>
      <c r="R82" s="328"/>
      <c r="S82" s="328" t="s">
        <v>68</v>
      </c>
      <c r="T82" s="328">
        <v>440</v>
      </c>
      <c r="U82" s="328"/>
    </row>
    <row r="83" spans="1:21">
      <c r="A83" s="400">
        <v>49</v>
      </c>
      <c r="B83" s="328" t="s">
        <v>63</v>
      </c>
      <c r="C83" s="436">
        <v>58.776055793283319</v>
      </c>
      <c r="D83" s="436"/>
      <c r="E83" s="328" t="s">
        <v>72</v>
      </c>
      <c r="F83" s="436">
        <v>71</v>
      </c>
      <c r="G83" s="436"/>
      <c r="H83" s="438"/>
      <c r="I83" s="328" t="s">
        <v>72</v>
      </c>
      <c r="J83" s="328">
        <v>533.74281922951593</v>
      </c>
      <c r="K83" s="328"/>
      <c r="L83" s="328" t="s">
        <v>66</v>
      </c>
      <c r="M83" s="328">
        <v>689</v>
      </c>
      <c r="N83" s="328"/>
      <c r="O83" s="438"/>
      <c r="P83" s="328" t="s">
        <v>56</v>
      </c>
      <c r="Q83" s="328">
        <v>313.38535812908287</v>
      </c>
      <c r="R83" s="328"/>
      <c r="S83" s="328" t="s">
        <v>66</v>
      </c>
      <c r="T83" s="328">
        <v>343</v>
      </c>
      <c r="U83" s="328"/>
    </row>
    <row r="84" spans="1:21">
      <c r="A84" s="400">
        <v>50</v>
      </c>
      <c r="B84" s="328" t="s">
        <v>68</v>
      </c>
      <c r="C84" s="436">
        <v>54.340520748576076</v>
      </c>
      <c r="D84" s="436"/>
      <c r="E84" s="328" t="s">
        <v>56</v>
      </c>
      <c r="F84" s="328">
        <v>68</v>
      </c>
      <c r="G84" s="436"/>
      <c r="H84" s="438"/>
      <c r="I84" s="328" t="s">
        <v>68</v>
      </c>
      <c r="J84" s="328">
        <v>527.29402323911063</v>
      </c>
      <c r="K84" s="328"/>
      <c r="L84" s="328" t="s">
        <v>68</v>
      </c>
      <c r="M84" s="328">
        <v>627</v>
      </c>
      <c r="N84" s="328"/>
      <c r="O84" s="438"/>
      <c r="P84" s="328" t="s">
        <v>72</v>
      </c>
      <c r="Q84" s="328">
        <v>288.8237020661951</v>
      </c>
      <c r="R84" s="328"/>
      <c r="S84" s="328" t="s">
        <v>56</v>
      </c>
      <c r="T84" s="328">
        <v>339</v>
      </c>
      <c r="U84" s="328"/>
    </row>
    <row r="85" spans="1:21">
      <c r="A85" s="400">
        <v>51</v>
      </c>
      <c r="B85" s="328" t="s">
        <v>72</v>
      </c>
      <c r="C85" s="436">
        <v>47.416102772309586</v>
      </c>
      <c r="D85" s="436"/>
      <c r="E85" s="328" t="s">
        <v>66</v>
      </c>
      <c r="F85" s="328">
        <v>48</v>
      </c>
      <c r="G85" s="436"/>
      <c r="H85" s="438"/>
      <c r="I85" s="328" t="s">
        <v>66</v>
      </c>
      <c r="J85" s="328">
        <v>504.78959836468016</v>
      </c>
      <c r="K85" s="328"/>
      <c r="L85" s="328" t="s">
        <v>72</v>
      </c>
      <c r="M85" s="328">
        <v>523</v>
      </c>
      <c r="N85" s="328"/>
      <c r="O85" s="438"/>
      <c r="P85" s="328" t="s">
        <v>66</v>
      </c>
      <c r="Q85" s="328">
        <v>272.78959836468016</v>
      </c>
      <c r="R85" s="328"/>
      <c r="S85" s="328" t="s">
        <v>72</v>
      </c>
      <c r="T85" s="328">
        <v>299</v>
      </c>
      <c r="U85" s="328"/>
    </row>
    <row r="86" spans="1:21">
      <c r="C86" s="436"/>
      <c r="D86" s="436"/>
      <c r="E86" s="328"/>
      <c r="F86" s="436"/>
      <c r="G86" s="436"/>
      <c r="H86" s="438"/>
      <c r="I86" s="328"/>
      <c r="J86" s="328"/>
      <c r="K86" s="328"/>
      <c r="L86" s="328"/>
      <c r="M86" s="328"/>
      <c r="N86" s="328"/>
      <c r="O86" s="438"/>
      <c r="P86" s="328"/>
      <c r="Q86" s="328"/>
      <c r="R86" s="328"/>
      <c r="S86" s="328"/>
      <c r="T86" s="328"/>
      <c r="U86" s="328"/>
    </row>
    <row r="87" spans="1:21">
      <c r="B87" s="328" t="s">
        <v>73</v>
      </c>
      <c r="C87" s="436">
        <v>830</v>
      </c>
      <c r="D87" s="436"/>
      <c r="E87" s="328" t="s">
        <v>73</v>
      </c>
      <c r="F87" s="436">
        <v>1642</v>
      </c>
      <c r="G87" s="436"/>
      <c r="H87" s="438"/>
      <c r="I87" s="328" t="s">
        <v>73</v>
      </c>
      <c r="J87" s="328">
        <v>12394.060650400135</v>
      </c>
      <c r="K87" s="328"/>
      <c r="L87" s="328" t="s">
        <v>73</v>
      </c>
      <c r="M87" s="328">
        <v>11608</v>
      </c>
      <c r="N87" s="328"/>
      <c r="O87" s="438"/>
      <c r="P87" s="328" t="s">
        <v>73</v>
      </c>
      <c r="Q87" s="328">
        <v>3338.8415268941585</v>
      </c>
      <c r="R87" s="328"/>
      <c r="S87" s="328" t="s">
        <v>73</v>
      </c>
      <c r="T87" s="328">
        <v>7240</v>
      </c>
      <c r="U87" s="328"/>
    </row>
    <row r="88" spans="1:21">
      <c r="B88" s="328" t="s">
        <v>74</v>
      </c>
      <c r="C88" s="436">
        <v>1267</v>
      </c>
      <c r="D88" s="436"/>
      <c r="E88" s="328" t="s">
        <v>74</v>
      </c>
      <c r="F88" s="436">
        <v>833</v>
      </c>
      <c r="G88" s="436"/>
      <c r="H88" s="438"/>
      <c r="I88" s="328" t="s">
        <v>74</v>
      </c>
      <c r="J88" s="328">
        <v>22951.86603773585</v>
      </c>
      <c r="K88" s="328"/>
      <c r="L88" s="328" t="s">
        <v>74</v>
      </c>
      <c r="M88" s="328">
        <v>3309</v>
      </c>
      <c r="N88" s="328"/>
      <c r="O88" s="438"/>
      <c r="P88" s="328" t="s">
        <v>74</v>
      </c>
      <c r="Q88" s="328">
        <v>10921.86603773585</v>
      </c>
      <c r="R88" s="328"/>
      <c r="S88" s="328" t="s">
        <v>74</v>
      </c>
      <c r="T88" s="328">
        <v>1918</v>
      </c>
      <c r="U88" s="328"/>
    </row>
    <row r="89" spans="1:21">
      <c r="C89" s="436"/>
      <c r="D89" s="436"/>
      <c r="E89" s="436"/>
      <c r="F89" s="436"/>
      <c r="G89" s="436"/>
      <c r="H89" s="438"/>
      <c r="I89" s="328"/>
      <c r="J89" s="328"/>
      <c r="K89" s="328"/>
      <c r="L89" s="328"/>
      <c r="M89" s="328"/>
      <c r="N89" s="328"/>
      <c r="O89" s="438"/>
      <c r="P89" s="328"/>
      <c r="Q89" s="328"/>
      <c r="R89" s="328"/>
      <c r="S89" s="328"/>
      <c r="T89" s="328"/>
      <c r="U89" s="328"/>
    </row>
  </sheetData>
  <mergeCells count="3">
    <mergeCell ref="C6:D6"/>
    <mergeCell ref="J6:K6"/>
    <mergeCell ref="Q6:R6"/>
  </mergeCells>
  <printOptions horizontalCentered="1"/>
  <pageMargins left="0.7" right="0.7" top="0.75" bottom="0.75" header="0.3" footer="0.3"/>
  <pageSetup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MAY-10</vt:lpstr>
      <vt:lpstr>MAY-10 Summary</vt:lpstr>
      <vt:lpstr>Top 20 US MAY-10</vt:lpstr>
      <vt:lpstr>'MAY-10'!Print_Area</vt:lpstr>
      <vt:lpstr>'Top 20 US MAY-10'!Print_Area</vt:lpstr>
      <vt:lpstr>'MAY-10'!Print_Titles</vt:lpstr>
    </vt:vector>
  </TitlesOfParts>
  <Company>Compania de Turismo de Puerto Rico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rsilvestrini</dc:creator>
  <cp:lastModifiedBy>francisco.pesante</cp:lastModifiedBy>
  <dcterms:created xsi:type="dcterms:W3CDTF">2010-09-14T20:20:31Z</dcterms:created>
  <dcterms:modified xsi:type="dcterms:W3CDTF">2010-09-20T15:23:30Z</dcterms:modified>
</cp:coreProperties>
</file>