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-15" windowWidth="10815" windowHeight="100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Sheet1!$A$1:$G$54</definedName>
  </definedNames>
  <calcPr calcId="125725"/>
</workbook>
</file>

<file path=xl/calcChain.xml><?xml version="1.0" encoding="utf-8"?>
<calcChain xmlns="http://schemas.openxmlformats.org/spreadsheetml/2006/main">
  <c r="G37" i="1"/>
  <c r="G38"/>
  <c r="G39"/>
  <c r="G40"/>
  <c r="G41"/>
  <c r="G42"/>
  <c r="G43"/>
  <c r="G44"/>
  <c r="G36"/>
  <c r="G32"/>
  <c r="G35"/>
  <c r="G31"/>
  <c r="G30"/>
  <c r="G29"/>
  <c r="E36"/>
  <c r="E37"/>
  <c r="E38"/>
  <c r="E39"/>
  <c r="E40"/>
  <c r="E41"/>
  <c r="E42"/>
  <c r="E43"/>
  <c r="E44"/>
  <c r="F44" s="1"/>
  <c r="E35"/>
  <c r="F35" s="1"/>
  <c r="E30"/>
  <c r="E31"/>
  <c r="E32"/>
  <c r="F32" s="1"/>
  <c r="E29"/>
  <c r="F29" s="1"/>
  <c r="G26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F26" s="1"/>
  <c r="E5"/>
  <c r="F5" s="1"/>
  <c r="F31" l="1"/>
  <c r="F30"/>
  <c r="F43"/>
  <c r="F42"/>
  <c r="F41"/>
  <c r="F40"/>
  <c r="F39"/>
  <c r="F38"/>
  <c r="F37"/>
  <c r="F3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<sst xmlns="http://schemas.openxmlformats.org/spreadsheetml/2006/main" count="78" uniqueCount="64">
  <si>
    <t xml:space="preserve">Compañía de Comercio y Exportación </t>
  </si>
  <si>
    <t>División de Economía</t>
  </si>
  <si>
    <t>SIC</t>
  </si>
  <si>
    <t>Descripción</t>
  </si>
  <si>
    <t xml:space="preserve">% Del total </t>
  </si>
  <si>
    <t>Madera, materiales de construcción y casas móviles</t>
  </si>
  <si>
    <t>Pinturas, cristales y papel de empapelar</t>
  </si>
  <si>
    <t>Ferreterías</t>
  </si>
  <si>
    <t>Tiendas por departamento</t>
  </si>
  <si>
    <t>Tiendas de variedades</t>
  </si>
  <si>
    <t>Otras tiendas de mercancia en general</t>
  </si>
  <si>
    <t>Tiendas de alimentos</t>
  </si>
  <si>
    <t>Tiendas de carnes y mariscos</t>
  </si>
  <si>
    <t>Vehículos de motor nuevos y usados</t>
  </si>
  <si>
    <t>Tiendas de efectos para automoviles y para el hogar</t>
  </si>
  <si>
    <t>Estaciones de gasolina</t>
  </si>
  <si>
    <t>Tiendas de ropa para jovenes y caballeros</t>
  </si>
  <si>
    <t>Tiendas de ropa para damas</t>
  </si>
  <si>
    <t>Tiendas de calzado</t>
  </si>
  <si>
    <t>Mueblerías</t>
  </si>
  <si>
    <t>5730¹</t>
  </si>
  <si>
    <t>Tiendas de radios, televisores y computadoras</t>
  </si>
  <si>
    <t>Cafeterías y restaurantes</t>
  </si>
  <si>
    <t>Farmacias</t>
  </si>
  <si>
    <t>5940²</t>
  </si>
  <si>
    <t>Tiendas que venden marteriales de oficina y juguetes</t>
  </si>
  <si>
    <t>Joyerías</t>
  </si>
  <si>
    <t>Otros</t>
  </si>
  <si>
    <t>Todos los demas SIC's del sector al detal</t>
  </si>
  <si>
    <t>Total</t>
  </si>
  <si>
    <t>Nómina</t>
  </si>
  <si>
    <t>Pequeño = Nomina trimestral de 0 &lt; x ≤ 20,000</t>
  </si>
  <si>
    <t>Mediano = Nomina trimestral de 20,000 &lt; x ≤ 250,000</t>
  </si>
  <si>
    <t>Grande = Nomina trimestral de x ≥ 250,000</t>
  </si>
  <si>
    <t>Región</t>
  </si>
  <si>
    <t>Aguadilla</t>
  </si>
  <si>
    <t>Arecibo</t>
  </si>
  <si>
    <t>Bayamón</t>
  </si>
  <si>
    <t>Caguas</t>
  </si>
  <si>
    <t>Fajardo</t>
  </si>
  <si>
    <t>Ponce</t>
  </si>
  <si>
    <t>San Juan</t>
  </si>
  <si>
    <t xml:space="preserve"> ¹  5730 = 5731 + 5734</t>
  </si>
  <si>
    <t xml:space="preserve"> ²  5940 = 5943 + 5945</t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</si>
  <si>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</si>
  <si>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</si>
  <si>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</si>
  <si>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</si>
  <si>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</si>
  <si>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</si>
  <si>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</si>
  <si>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</si>
  <si>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Enero 2013</t>
  </si>
  <si>
    <t>Dif. Ene. 13 - Ene. 12</t>
  </si>
  <si>
    <t>Ene. 13 / Ene. 12</t>
  </si>
  <si>
    <r>
      <rPr>
        <b/>
        <sz val="6"/>
        <rFont val="Arial Narrow"/>
        <family val="2"/>
      </rPr>
      <t>Fuente</t>
    </r>
    <r>
      <rPr>
        <sz val="6"/>
        <rFont val="Arial Narrow"/>
        <family val="2"/>
      </rPr>
      <t xml:space="preserve">: Informes de Ventas Mensual de los establecimientos en el sector detallista recopilados por la CCEPR. </t>
    </r>
  </si>
  <si>
    <r>
      <t xml:space="preserve">4. </t>
    </r>
    <r>
      <rPr>
        <b/>
        <sz val="6"/>
        <rFont val="Arial Narrow"/>
        <family val="2"/>
      </rPr>
      <t>Fecha de publicación</t>
    </r>
    <r>
      <rPr>
        <sz val="6"/>
        <rFont val="Arial Narrow"/>
        <family val="2"/>
      </rPr>
      <t>: Mensual</t>
    </r>
  </si>
  <si>
    <r>
      <rPr>
        <b/>
        <sz val="6"/>
        <rFont val="Arial Narrow"/>
        <family val="2"/>
      </rPr>
      <t>Contacto</t>
    </r>
    <r>
      <rPr>
        <sz val="6"/>
        <rFont val="Arial Narrow"/>
        <family val="2"/>
      </rPr>
      <t xml:space="preserve">: Bolivar C. Roman Jaquez, Gerente Interino Investigación de Mercados y Economía   </t>
    </r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</si>
  <si>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</si>
  <si>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</si>
  <si>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 xml:space="preserve">envíe correo electrónico a:bolivar.roman@cce.pr.gov, llanando al (787) 294-0101, ext. 2128   </t>
  </si>
  <si>
    <t>InfoVentas - Informe de Ventas al Detalle en Puerto Rico - Enero 2013 (A Precios Corrientes)</t>
  </si>
  <si>
    <t>Enero 2012 (R)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</si>
  <si>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25/IV/2013, final.</t>
    </r>
  </si>
</sst>
</file>

<file path=xl/styles.xml><?xml version="1.0" encoding="utf-8"?>
<styleSheet xmlns="http://schemas.openxmlformats.org/spreadsheetml/2006/main">
  <numFmts count="5">
    <numFmt numFmtId="6" formatCode="&quot;$&quot;#,##0_);[Red]\(&quot;$&quot;#,##0\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(* #,##0_);_(* \(#,##0\);_(* &quot;-&quot;??_);_(@_)"/>
    <numFmt numFmtId="166" formatCode="0.000%"/>
  </numFmts>
  <fonts count="13">
    <font>
      <sz val="11"/>
      <color theme="1"/>
      <name val="Calibri"/>
      <family val="2"/>
      <scheme val="minor"/>
    </font>
    <font>
      <sz val="10"/>
      <name val="Arial"/>
    </font>
    <font>
      <sz val="6"/>
      <name val="Arial Narrow"/>
      <family val="2"/>
    </font>
    <font>
      <sz val="7"/>
      <name val="Arial Narrow"/>
      <family val="2"/>
    </font>
    <font>
      <sz val="7"/>
      <name val="Bodoni MT"/>
      <family val="1"/>
    </font>
    <font>
      <b/>
      <sz val="6"/>
      <name val="Arial Narrow"/>
      <family val="2"/>
    </font>
    <font>
      <sz val="7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1" applyFont="1" applyBorder="1"/>
    <xf numFmtId="0" fontId="4" fillId="0" borderId="0" xfId="1" applyFont="1" applyBorder="1"/>
    <xf numFmtId="0" fontId="2" fillId="0" borderId="10" xfId="1" applyFont="1" applyBorder="1"/>
    <xf numFmtId="0" fontId="6" fillId="0" borderId="0" xfId="0" applyFont="1"/>
    <xf numFmtId="0" fontId="3" fillId="2" borderId="9" xfId="1" applyFont="1" applyFill="1" applyBorder="1"/>
    <xf numFmtId="0" fontId="3" fillId="2" borderId="0" xfId="1" applyFont="1" applyFill="1" applyBorder="1"/>
    <xf numFmtId="0" fontId="4" fillId="0" borderId="10" xfId="1" applyFont="1" applyBorder="1"/>
    <xf numFmtId="0" fontId="4" fillId="0" borderId="11" xfId="1" applyFont="1" applyBorder="1"/>
    <xf numFmtId="0" fontId="4" fillId="0" borderId="2" xfId="1" applyFont="1" applyBorder="1"/>
    <xf numFmtId="0" fontId="7" fillId="5" borderId="12" xfId="1" applyFont="1" applyFill="1" applyBorder="1" applyAlignment="1">
      <alignment horizontal="center"/>
    </xf>
    <xf numFmtId="0" fontId="7" fillId="5" borderId="2" xfId="1" applyFont="1" applyFill="1" applyBorder="1" applyAlignment="1">
      <alignment horizontal="center"/>
    </xf>
    <xf numFmtId="49" fontId="7" fillId="3" borderId="12" xfId="1" applyNumberFormat="1" applyFont="1" applyFill="1" applyBorder="1" applyAlignment="1">
      <alignment horizontal="center"/>
    </xf>
    <xf numFmtId="49" fontId="7" fillId="5" borderId="18" xfId="1" applyNumberFormat="1" applyFont="1" applyFill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2" borderId="7" xfId="1" applyFont="1" applyFill="1" applyBorder="1"/>
    <xf numFmtId="10" fontId="8" fillId="4" borderId="13" xfId="3" applyNumberFormat="1" applyFont="1" applyFill="1" applyBorder="1" applyAlignment="1">
      <alignment horizontal="right"/>
    </xf>
    <xf numFmtId="0" fontId="8" fillId="2" borderId="10" xfId="1" applyFont="1" applyFill="1" applyBorder="1" applyAlignment="1">
      <alignment horizontal="center"/>
    </xf>
    <xf numFmtId="0" fontId="8" fillId="2" borderId="6" xfId="1" applyFont="1" applyFill="1" applyBorder="1"/>
    <xf numFmtId="10" fontId="8" fillId="4" borderId="14" xfId="3" applyNumberFormat="1" applyFont="1" applyFill="1" applyBorder="1" applyAlignment="1">
      <alignment horizontal="right"/>
    </xf>
    <xf numFmtId="0" fontId="8" fillId="2" borderId="11" xfId="1" applyFont="1" applyFill="1" applyBorder="1" applyAlignment="1">
      <alignment horizontal="center"/>
    </xf>
    <xf numFmtId="0" fontId="8" fillId="2" borderId="1" xfId="1" applyFont="1" applyFill="1" applyBorder="1"/>
    <xf numFmtId="10" fontId="8" fillId="4" borderId="15" xfId="3" applyNumberFormat="1" applyFont="1" applyFill="1" applyBorder="1" applyAlignment="1">
      <alignment horizontal="right"/>
    </xf>
    <xf numFmtId="0" fontId="7" fillId="5" borderId="8" xfId="1" applyFont="1" applyFill="1" applyBorder="1"/>
    <xf numFmtId="0" fontId="8" fillId="2" borderId="18" xfId="1" applyFont="1" applyFill="1" applyBorder="1"/>
    <xf numFmtId="0" fontId="8" fillId="2" borderId="4" xfId="1" applyFont="1" applyFill="1" applyBorder="1"/>
    <xf numFmtId="0" fontId="8" fillId="2" borderId="2" xfId="1" applyFont="1" applyFill="1" applyBorder="1"/>
    <xf numFmtId="0" fontId="8" fillId="2" borderId="8" xfId="1" applyFont="1" applyFill="1" applyBorder="1"/>
    <xf numFmtId="0" fontId="7" fillId="5" borderId="8" xfId="1" applyFont="1" applyFill="1" applyBorder="1" applyAlignment="1">
      <alignment horizontal="center"/>
    </xf>
    <xf numFmtId="49" fontId="7" fillId="5" borderId="12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/>
    </xf>
    <xf numFmtId="0" fontId="8" fillId="0" borderId="7" xfId="1" applyFont="1" applyBorder="1"/>
    <xf numFmtId="165" fontId="8" fillId="2" borderId="13" xfId="1" applyNumberFormat="1" applyFont="1" applyFill="1" applyBorder="1"/>
    <xf numFmtId="10" fontId="8" fillId="2" borderId="7" xfId="3" applyNumberFormat="1" applyFont="1" applyFill="1" applyBorder="1" applyAlignment="1">
      <alignment horizontal="right"/>
    </xf>
    <xf numFmtId="10" fontId="8" fillId="4" borderId="6" xfId="3" applyNumberFormat="1" applyFont="1" applyFill="1" applyBorder="1" applyAlignment="1">
      <alignment horizontal="right"/>
    </xf>
    <xf numFmtId="165" fontId="8" fillId="2" borderId="14" xfId="1" applyNumberFormat="1" applyFont="1" applyFill="1" applyBorder="1"/>
    <xf numFmtId="10" fontId="8" fillId="2" borderId="6" xfId="3" applyNumberFormat="1" applyFont="1" applyFill="1" applyBorder="1" applyAlignment="1">
      <alignment horizontal="right"/>
    </xf>
    <xf numFmtId="0" fontId="8" fillId="0" borderId="1" xfId="1" applyFont="1" applyBorder="1"/>
    <xf numFmtId="10" fontId="8" fillId="0" borderId="1" xfId="3" applyNumberFormat="1" applyFont="1" applyFill="1" applyBorder="1" applyAlignment="1">
      <alignment horizontal="right"/>
    </xf>
    <xf numFmtId="0" fontId="7" fillId="5" borderId="18" xfId="1" applyFont="1" applyFill="1" applyBorder="1" applyAlignment="1">
      <alignment horizontal="center"/>
    </xf>
    <xf numFmtId="0" fontId="7" fillId="5" borderId="12" xfId="1" applyFont="1" applyFill="1" applyBorder="1"/>
    <xf numFmtId="10" fontId="7" fillId="5" borderId="8" xfId="3" applyNumberFormat="1" applyFont="1" applyFill="1" applyBorder="1" applyAlignment="1">
      <alignment horizontal="right"/>
    </xf>
    <xf numFmtId="10" fontId="7" fillId="3" borderId="8" xfId="3" applyNumberFormat="1" applyFont="1" applyFill="1" applyBorder="1" applyAlignment="1">
      <alignment horizontal="right"/>
    </xf>
    <xf numFmtId="0" fontId="7" fillId="5" borderId="11" xfId="1" applyFont="1" applyFill="1" applyBorder="1" applyAlignment="1">
      <alignment horizontal="center"/>
    </xf>
    <xf numFmtId="165" fontId="8" fillId="0" borderId="7" xfId="1" applyNumberFormat="1" applyFont="1" applyFill="1" applyBorder="1"/>
    <xf numFmtId="10" fontId="8" fillId="2" borderId="20" xfId="3" applyNumberFormat="1" applyFont="1" applyFill="1" applyBorder="1" applyAlignment="1">
      <alignment horizontal="right"/>
    </xf>
    <xf numFmtId="10" fontId="8" fillId="4" borderId="19" xfId="3" applyNumberFormat="1" applyFont="1" applyFill="1" applyBorder="1" applyAlignment="1">
      <alignment horizontal="right"/>
    </xf>
    <xf numFmtId="0" fontId="8" fillId="0" borderId="11" xfId="1" applyFont="1" applyBorder="1" applyAlignment="1">
      <alignment horizontal="center"/>
    </xf>
    <xf numFmtId="10" fontId="8" fillId="2" borderId="1" xfId="3" applyNumberFormat="1" applyFont="1" applyFill="1" applyBorder="1" applyAlignment="1">
      <alignment horizontal="right"/>
    </xf>
    <xf numFmtId="0" fontId="7" fillId="5" borderId="3" xfId="1" applyFont="1" applyFill="1" applyBorder="1" applyAlignment="1">
      <alignment horizontal="center"/>
    </xf>
    <xf numFmtId="0" fontId="7" fillId="5" borderId="5" xfId="1" applyFont="1" applyFill="1" applyBorder="1"/>
    <xf numFmtId="10" fontId="7" fillId="3" borderId="12" xfId="3" applyNumberFormat="1" applyFont="1" applyFill="1" applyBorder="1" applyAlignment="1">
      <alignment horizontal="right"/>
    </xf>
    <xf numFmtId="165" fontId="8" fillId="0" borderId="13" xfId="4" applyNumberFormat="1" applyFont="1" applyBorder="1"/>
    <xf numFmtId="165" fontId="8" fillId="0" borderId="14" xfId="4" applyNumberFormat="1" applyFont="1" applyBorder="1"/>
    <xf numFmtId="0" fontId="6" fillId="0" borderId="10" xfId="0" applyFont="1" applyBorder="1"/>
    <xf numFmtId="0" fontId="6" fillId="0" borderId="0" xfId="0" applyFont="1" applyBorder="1"/>
    <xf numFmtId="10" fontId="0" fillId="0" borderId="0" xfId="0" applyNumberFormat="1" applyAlignment="1">
      <alignment vertical="center" wrapText="1"/>
    </xf>
    <xf numFmtId="10" fontId="0" fillId="0" borderId="14" xfId="0" applyNumberFormat="1" applyBorder="1" applyAlignment="1">
      <alignment vertical="center" wrapText="1"/>
    </xf>
    <xf numFmtId="165" fontId="7" fillId="5" borderId="13" xfId="4" applyNumberFormat="1" applyFont="1" applyFill="1" applyBorder="1" applyAlignment="1">
      <alignment horizontal="center" vertical="center"/>
    </xf>
    <xf numFmtId="166" fontId="0" fillId="0" borderId="14" xfId="0" applyNumberFormat="1" applyBorder="1" applyAlignment="1">
      <alignment vertical="center" wrapText="1"/>
    </xf>
    <xf numFmtId="10" fontId="8" fillId="3" borderId="13" xfId="3" applyNumberFormat="1" applyFont="1" applyFill="1" applyBorder="1" applyAlignment="1">
      <alignment horizontal="right"/>
    </xf>
    <xf numFmtId="165" fontId="8" fillId="0" borderId="14" xfId="1" applyNumberFormat="1" applyFont="1" applyFill="1" applyBorder="1"/>
    <xf numFmtId="165" fontId="7" fillId="5" borderId="12" xfId="1" applyNumberFormat="1" applyFont="1" applyFill="1" applyBorder="1"/>
    <xf numFmtId="9" fontId="11" fillId="5" borderId="12" xfId="0" applyNumberFormat="1" applyFont="1" applyFill="1" applyBorder="1" applyAlignment="1">
      <alignment vertical="center" wrapText="1"/>
    </xf>
    <xf numFmtId="49" fontId="7" fillId="3" borderId="8" xfId="1" applyNumberFormat="1" applyFont="1" applyFill="1" applyBorder="1" applyAlignment="1">
      <alignment horizontal="center"/>
    </xf>
    <xf numFmtId="165" fontId="8" fillId="0" borderId="6" xfId="1" applyNumberFormat="1" applyFont="1" applyFill="1" applyBorder="1"/>
    <xf numFmtId="6" fontId="12" fillId="4" borderId="12" xfId="0" applyNumberFormat="1" applyFont="1" applyFill="1" applyBorder="1" applyAlignment="1">
      <alignment vertical="center" wrapText="1"/>
    </xf>
    <xf numFmtId="6" fontId="12" fillId="4" borderId="14" xfId="0" applyNumberFormat="1" applyFont="1" applyFill="1" applyBorder="1" applyAlignment="1">
      <alignment vertical="center" wrapText="1"/>
    </xf>
    <xf numFmtId="6" fontId="12" fillId="4" borderId="0" xfId="0" applyNumberFormat="1" applyFont="1" applyFill="1" applyAlignment="1">
      <alignment vertical="center" wrapText="1"/>
    </xf>
    <xf numFmtId="6" fontId="12" fillId="4" borderId="13" xfId="0" applyNumberFormat="1" applyFont="1" applyFill="1" applyBorder="1" applyAlignment="1">
      <alignment vertical="center" wrapText="1"/>
    </xf>
    <xf numFmtId="6" fontId="12" fillId="3" borderId="12" xfId="0" applyNumberFormat="1" applyFont="1" applyFill="1" applyBorder="1" applyAlignment="1">
      <alignment vertical="center" wrapText="1"/>
    </xf>
    <xf numFmtId="6" fontId="12" fillId="4" borderId="15" xfId="0" applyNumberFormat="1" applyFont="1" applyFill="1" applyBorder="1" applyAlignment="1">
      <alignment vertical="center" wrapText="1"/>
    </xf>
    <xf numFmtId="6" fontId="12" fillId="3" borderId="8" xfId="0" applyNumberFormat="1" applyFont="1" applyFill="1" applyBorder="1" applyAlignment="1">
      <alignment vertical="center" wrapText="1"/>
    </xf>
    <xf numFmtId="0" fontId="7" fillId="4" borderId="17" xfId="1" applyFont="1" applyFill="1" applyBorder="1" applyAlignment="1">
      <alignment horizontal="center"/>
    </xf>
    <xf numFmtId="0" fontId="7" fillId="4" borderId="9" xfId="1" applyFont="1" applyFill="1" applyBorder="1" applyAlignment="1">
      <alignment horizontal="center"/>
    </xf>
    <xf numFmtId="0" fontId="7" fillId="4" borderId="7" xfId="1" applyFont="1" applyFill="1" applyBorder="1" applyAlignment="1">
      <alignment horizontal="center"/>
    </xf>
    <xf numFmtId="0" fontId="7" fillId="4" borderId="10" xfId="1" applyFont="1" applyFill="1" applyBorder="1" applyAlignment="1">
      <alignment horizontal="center"/>
    </xf>
    <xf numFmtId="0" fontId="7" fillId="4" borderId="0" xfId="1" applyFont="1" applyFill="1" applyBorder="1" applyAlignment="1">
      <alignment horizontal="center"/>
    </xf>
    <xf numFmtId="0" fontId="8" fillId="4" borderId="6" xfId="1" applyFont="1" applyFill="1" applyBorder="1" applyAlignment="1">
      <alignment horizontal="center"/>
    </xf>
    <xf numFmtId="0" fontId="7" fillId="4" borderId="11" xfId="1" applyFont="1" applyFill="1" applyBorder="1" applyAlignment="1">
      <alignment horizontal="center"/>
    </xf>
    <xf numFmtId="0" fontId="7" fillId="4" borderId="2" xfId="1" applyFont="1" applyFill="1" applyBorder="1" applyAlignment="1">
      <alignment horizontal="center"/>
    </xf>
    <xf numFmtId="0" fontId="8" fillId="4" borderId="16" xfId="1" applyFont="1" applyFill="1" applyBorder="1" applyAlignment="1">
      <alignment horizontal="center"/>
    </xf>
    <xf numFmtId="0" fontId="2" fillId="2" borderId="17" xfId="1" applyFont="1" applyFill="1" applyBorder="1" applyAlignment="1">
      <alignment horizontal="left"/>
    </xf>
    <xf numFmtId="0" fontId="2" fillId="2" borderId="9" xfId="1" applyFont="1" applyFill="1" applyBorder="1" applyAlignment="1">
      <alignment horizontal="left"/>
    </xf>
    <xf numFmtId="0" fontId="2" fillId="2" borderId="7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0" fontId="2" fillId="2" borderId="6" xfId="1" applyFont="1" applyFill="1" applyBorder="1" applyAlignment="1">
      <alignment horizontal="left"/>
    </xf>
    <xf numFmtId="0" fontId="2" fillId="2" borderId="10" xfId="1" applyFont="1" applyFill="1" applyBorder="1" applyAlignment="1">
      <alignment horizontal="left"/>
    </xf>
    <xf numFmtId="0" fontId="2" fillId="0" borderId="10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2" fillId="2" borderId="2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2" fillId="2" borderId="10" xfId="1" applyFont="1" applyFill="1" applyBorder="1" applyAlignment="1"/>
    <xf numFmtId="0" fontId="2" fillId="2" borderId="0" xfId="1" applyFont="1" applyFill="1" applyBorder="1" applyAlignment="1"/>
    <xf numFmtId="0" fontId="2" fillId="0" borderId="6" xfId="1" applyFont="1" applyBorder="1" applyAlignment="1">
      <alignment horizontal="left"/>
    </xf>
    <xf numFmtId="0" fontId="2" fillId="0" borderId="0" xfId="1" applyNumberFormat="1" applyFont="1" applyBorder="1" applyAlignment="1">
      <alignment horizontal="left"/>
    </xf>
    <xf numFmtId="0" fontId="2" fillId="0" borderId="6" xfId="1" applyNumberFormat="1" applyFont="1" applyBorder="1" applyAlignment="1">
      <alignment horizontal="left"/>
    </xf>
    <xf numFmtId="0" fontId="2" fillId="0" borderId="0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top"/>
    </xf>
    <xf numFmtId="0" fontId="2" fillId="2" borderId="6" xfId="1" applyFont="1" applyFill="1" applyBorder="1" applyAlignment="1">
      <alignment horizontal="left" vertical="top"/>
    </xf>
  </cellXfs>
  <cellStyles count="5">
    <cellStyle name="Comma" xfId="4" builtinId="3"/>
    <cellStyle name="Currency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257176</xdr:colOff>
      <xdr:row>49</xdr:row>
      <xdr:rowOff>0</xdr:rowOff>
    </xdr:from>
    <xdr:to>
      <xdr:col>1</xdr:col>
      <xdr:colOff>1895476</xdr:colOff>
      <xdr:row>51</xdr:row>
      <xdr:rowOff>95250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6" y="7934325"/>
          <a:ext cx="163830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zoomScale="80" zoomScaleNormal="80" workbookViewId="0">
      <selection activeCell="E21" sqref="E21"/>
    </sheetView>
  </sheetViews>
  <sheetFormatPr defaultRowHeight="9"/>
  <cols>
    <col min="1" max="1" width="8.85546875" style="4" customWidth="1"/>
    <col min="2" max="2" width="43.140625" style="4" customWidth="1"/>
    <col min="3" max="4" width="20.140625" style="4" customWidth="1"/>
    <col min="5" max="5" width="23.140625" style="4" customWidth="1"/>
    <col min="6" max="6" width="19.5703125" style="4" customWidth="1"/>
    <col min="7" max="7" width="22.7109375" style="4" customWidth="1"/>
    <col min="8" max="16384" width="9.140625" style="4"/>
  </cols>
  <sheetData>
    <row r="1" spans="1:11" ht="13.5" thickTop="1">
      <c r="A1" s="73" t="s">
        <v>0</v>
      </c>
      <c r="B1" s="74"/>
      <c r="C1" s="74"/>
      <c r="D1" s="74"/>
      <c r="E1" s="74"/>
      <c r="F1" s="74"/>
      <c r="G1" s="75"/>
    </row>
    <row r="2" spans="1:11" ht="12.75">
      <c r="A2" s="76" t="s">
        <v>1</v>
      </c>
      <c r="B2" s="77"/>
      <c r="C2" s="77"/>
      <c r="D2" s="77"/>
      <c r="E2" s="77"/>
      <c r="F2" s="77"/>
      <c r="G2" s="78"/>
    </row>
    <row r="3" spans="1:11" ht="13.5" thickBot="1">
      <c r="A3" s="79" t="s">
        <v>61</v>
      </c>
      <c r="B3" s="80"/>
      <c r="C3" s="80"/>
      <c r="D3" s="80"/>
      <c r="E3" s="80"/>
      <c r="F3" s="80"/>
      <c r="G3" s="81"/>
    </row>
    <row r="4" spans="1:11" ht="14.25" thickTop="1" thickBot="1">
      <c r="A4" s="10" t="s">
        <v>2</v>
      </c>
      <c r="B4" s="11" t="s">
        <v>3</v>
      </c>
      <c r="C4" s="12" t="s">
        <v>62</v>
      </c>
      <c r="D4" s="12" t="s">
        <v>52</v>
      </c>
      <c r="E4" s="13" t="s">
        <v>53</v>
      </c>
      <c r="F4" s="10" t="s">
        <v>4</v>
      </c>
      <c r="G4" s="12" t="s">
        <v>54</v>
      </c>
      <c r="K4" s="55"/>
    </row>
    <row r="5" spans="1:11" ht="16.5" thickTop="1" thickBot="1">
      <c r="A5" s="14">
        <v>5211</v>
      </c>
      <c r="B5" s="15" t="s">
        <v>5</v>
      </c>
      <c r="C5" s="66">
        <v>78416494</v>
      </c>
      <c r="D5" s="66">
        <v>82501811</v>
      </c>
      <c r="E5" s="52">
        <f>D5-C5</f>
        <v>4085317</v>
      </c>
      <c r="F5" s="56">
        <f>E5/E$26</f>
        <v>0.16825156818062384</v>
      </c>
      <c r="G5" s="16">
        <f>(D5/C5)-1</f>
        <v>5.2097674757047852E-2</v>
      </c>
      <c r="K5" s="55"/>
    </row>
    <row r="6" spans="1:11" ht="16.5" thickTop="1" thickBot="1">
      <c r="A6" s="17">
        <v>5231</v>
      </c>
      <c r="B6" s="18" t="s">
        <v>6</v>
      </c>
      <c r="C6" s="67">
        <v>7929991</v>
      </c>
      <c r="D6" s="66">
        <v>7753950</v>
      </c>
      <c r="E6" s="53">
        <f t="shared" ref="E6:E26" si="0">D6-C6</f>
        <v>-176041</v>
      </c>
      <c r="F6" s="57">
        <f>E6/E26</f>
        <v>-7.2501532473698369E-3</v>
      </c>
      <c r="G6" s="19">
        <f t="shared" ref="G6:G24" si="1">(D6/C6)-1</f>
        <v>-2.219939467774934E-2</v>
      </c>
    </row>
    <row r="7" spans="1:11" ht="16.5" thickTop="1" thickBot="1">
      <c r="A7" s="17">
        <v>5251</v>
      </c>
      <c r="B7" s="18" t="s">
        <v>7</v>
      </c>
      <c r="C7" s="66">
        <v>54031206</v>
      </c>
      <c r="D7" s="68">
        <v>59109068</v>
      </c>
      <c r="E7" s="53">
        <f t="shared" si="0"/>
        <v>5077862</v>
      </c>
      <c r="F7" s="57">
        <f>E7/E26</f>
        <v>0.20912899647806985</v>
      </c>
      <c r="G7" s="19">
        <f t="shared" si="1"/>
        <v>9.3980171384662414E-2</v>
      </c>
    </row>
    <row r="8" spans="1:11" ht="16.5" thickTop="1" thickBot="1">
      <c r="A8" s="17">
        <v>5311</v>
      </c>
      <c r="B8" s="18" t="s">
        <v>8</v>
      </c>
      <c r="C8" s="67">
        <v>502935327</v>
      </c>
      <c r="D8" s="66">
        <v>500455787</v>
      </c>
      <c r="E8" s="53">
        <f t="shared" si="0"/>
        <v>-2479540</v>
      </c>
      <c r="F8" s="57">
        <f>E8/E26</f>
        <v>-0.10211851206811712</v>
      </c>
      <c r="G8" s="19">
        <f t="shared" si="1"/>
        <v>-4.9301368722504124E-3</v>
      </c>
      <c r="I8" s="55"/>
    </row>
    <row r="9" spans="1:11" ht="16.5" thickTop="1" thickBot="1">
      <c r="A9" s="17">
        <v>5331</v>
      </c>
      <c r="B9" s="18" t="s">
        <v>9</v>
      </c>
      <c r="C9" s="69">
        <v>8322766</v>
      </c>
      <c r="D9" s="66">
        <v>8504723</v>
      </c>
      <c r="E9" s="53">
        <f t="shared" si="0"/>
        <v>181957</v>
      </c>
      <c r="F9" s="57">
        <f>E9/E26</f>
        <v>7.4938005034717679E-3</v>
      </c>
      <c r="G9" s="19">
        <f t="shared" si="1"/>
        <v>2.186256347949711E-2</v>
      </c>
    </row>
    <row r="10" spans="1:11" ht="16.5" thickTop="1" thickBot="1">
      <c r="A10" s="17">
        <v>5399</v>
      </c>
      <c r="B10" s="18" t="s">
        <v>10</v>
      </c>
      <c r="C10" s="69">
        <v>44689137</v>
      </c>
      <c r="D10" s="66">
        <v>46305047</v>
      </c>
      <c r="E10" s="53">
        <f t="shared" si="0"/>
        <v>1615910</v>
      </c>
      <c r="F10" s="57">
        <f>E10/E26</f>
        <v>6.6550378229829371E-2</v>
      </c>
      <c r="G10" s="19">
        <f t="shared" si="1"/>
        <v>3.6158899197359817E-2</v>
      </c>
    </row>
    <row r="11" spans="1:11" ht="16.5" thickTop="1" thickBot="1">
      <c r="A11" s="17">
        <v>5411</v>
      </c>
      <c r="B11" s="18" t="s">
        <v>11</v>
      </c>
      <c r="C11" s="69">
        <v>434257811</v>
      </c>
      <c r="D11" s="68">
        <v>439608201</v>
      </c>
      <c r="E11" s="53">
        <f t="shared" si="0"/>
        <v>5350390</v>
      </c>
      <c r="F11" s="57">
        <f>E11/E26</f>
        <v>0.22035291456646522</v>
      </c>
      <c r="G11" s="19">
        <f t="shared" si="1"/>
        <v>1.2320768595225129E-2</v>
      </c>
    </row>
    <row r="12" spans="1:11" ht="16.5" thickTop="1" thickBot="1">
      <c r="A12" s="17">
        <v>5421</v>
      </c>
      <c r="B12" s="18" t="s">
        <v>12</v>
      </c>
      <c r="C12" s="69">
        <v>613441</v>
      </c>
      <c r="D12" s="66">
        <v>612105</v>
      </c>
      <c r="E12" s="53">
        <f t="shared" si="0"/>
        <v>-1336</v>
      </c>
      <c r="F12" s="59">
        <f>E12/E26</f>
        <v>-5.5022436469266263E-5</v>
      </c>
      <c r="G12" s="19">
        <f t="shared" si="1"/>
        <v>-2.1778785571880954E-3</v>
      </c>
    </row>
    <row r="13" spans="1:11" ht="16.5" thickTop="1" thickBot="1">
      <c r="A13" s="17">
        <v>5511</v>
      </c>
      <c r="B13" s="18" t="s">
        <v>13</v>
      </c>
      <c r="C13" s="69">
        <v>301032784</v>
      </c>
      <c r="D13" s="68">
        <v>300442254</v>
      </c>
      <c r="E13" s="53">
        <f t="shared" si="0"/>
        <v>-590530</v>
      </c>
      <c r="F13" s="57">
        <f>E13/E26</f>
        <v>-2.432065823966752E-2</v>
      </c>
      <c r="G13" s="19">
        <f t="shared" si="1"/>
        <v>-1.9616800275148449E-3</v>
      </c>
    </row>
    <row r="14" spans="1:11" ht="16.5" thickTop="1" thickBot="1">
      <c r="A14" s="17">
        <v>5531</v>
      </c>
      <c r="B14" s="18" t="s">
        <v>14</v>
      </c>
      <c r="C14" s="69">
        <v>129884120</v>
      </c>
      <c r="D14" s="69">
        <v>137748198</v>
      </c>
      <c r="E14" s="53">
        <f t="shared" si="0"/>
        <v>7864078</v>
      </c>
      <c r="F14" s="57">
        <f>E14/E26</f>
        <v>0.32387779352122342</v>
      </c>
      <c r="G14" s="19">
        <f t="shared" si="1"/>
        <v>6.0546878248087577E-2</v>
      </c>
    </row>
    <row r="15" spans="1:11" ht="16.5" thickTop="1" thickBot="1">
      <c r="A15" s="17">
        <v>5541</v>
      </c>
      <c r="B15" s="18" t="s">
        <v>15</v>
      </c>
      <c r="C15" s="69">
        <v>283859812</v>
      </c>
      <c r="D15" s="69">
        <v>301334232</v>
      </c>
      <c r="E15" s="53">
        <f t="shared" si="0"/>
        <v>17474420</v>
      </c>
      <c r="F15" s="57">
        <f>E15/E26</f>
        <v>0.71967452416712263</v>
      </c>
      <c r="G15" s="19">
        <f t="shared" si="1"/>
        <v>6.1560035134526236E-2</v>
      </c>
    </row>
    <row r="16" spans="1:11" ht="16.5" thickTop="1" thickBot="1">
      <c r="A16" s="17">
        <v>5611</v>
      </c>
      <c r="B16" s="18" t="s">
        <v>16</v>
      </c>
      <c r="C16" s="66">
        <v>6414936</v>
      </c>
      <c r="D16" s="69">
        <v>7188518</v>
      </c>
      <c r="E16" s="53">
        <f t="shared" si="0"/>
        <v>773582</v>
      </c>
      <c r="F16" s="57">
        <f>E16/E26</f>
        <v>3.18595557251257E-2</v>
      </c>
      <c r="G16" s="19">
        <f t="shared" si="1"/>
        <v>0.12059075881661174</v>
      </c>
    </row>
    <row r="17" spans="1:9" ht="16.5" thickTop="1" thickBot="1">
      <c r="A17" s="17">
        <v>5621</v>
      </c>
      <c r="B17" s="18" t="s">
        <v>17</v>
      </c>
      <c r="C17" s="67">
        <v>18581379</v>
      </c>
      <c r="D17" s="69">
        <v>16874992</v>
      </c>
      <c r="E17" s="53">
        <f t="shared" si="0"/>
        <v>-1706387</v>
      </c>
      <c r="F17" s="57">
        <f>E17/E26</f>
        <v>-7.0276624475660063E-2</v>
      </c>
      <c r="G17" s="19">
        <f t="shared" si="1"/>
        <v>-9.1833173415170055E-2</v>
      </c>
    </row>
    <row r="18" spans="1:9" ht="16.5" thickTop="1" thickBot="1">
      <c r="A18" s="17">
        <v>5661</v>
      </c>
      <c r="B18" s="18" t="s">
        <v>18</v>
      </c>
      <c r="C18" s="66">
        <v>27726048</v>
      </c>
      <c r="D18" s="66">
        <v>28960981</v>
      </c>
      <c r="E18" s="53">
        <f t="shared" si="0"/>
        <v>1234933</v>
      </c>
      <c r="F18" s="57">
        <f>E18/E26</f>
        <v>5.0860046808608082E-2</v>
      </c>
      <c r="G18" s="19">
        <f t="shared" si="1"/>
        <v>4.4540534590432834E-2</v>
      </c>
    </row>
    <row r="19" spans="1:9" ht="16.5" thickTop="1" thickBot="1">
      <c r="A19" s="17">
        <v>5712</v>
      </c>
      <c r="B19" s="18" t="s">
        <v>19</v>
      </c>
      <c r="C19" s="67">
        <v>54928804</v>
      </c>
      <c r="D19" s="68">
        <v>63752213</v>
      </c>
      <c r="E19" s="53">
        <f t="shared" si="0"/>
        <v>8823409</v>
      </c>
      <c r="F19" s="57">
        <f>E19/E26</f>
        <v>0.3633873212162067</v>
      </c>
      <c r="G19" s="19">
        <f t="shared" si="1"/>
        <v>0.16063355393647383</v>
      </c>
    </row>
    <row r="20" spans="1:9" ht="16.5" thickTop="1" thickBot="1">
      <c r="A20" s="17" t="s">
        <v>20</v>
      </c>
      <c r="B20" s="18" t="s">
        <v>21</v>
      </c>
      <c r="C20" s="69">
        <v>69888790</v>
      </c>
      <c r="D20" s="66">
        <v>73182820</v>
      </c>
      <c r="E20" s="53">
        <f t="shared" si="0"/>
        <v>3294030</v>
      </c>
      <c r="F20" s="57">
        <f>E20/E26</f>
        <v>0.13566284161890504</v>
      </c>
      <c r="G20" s="19">
        <f t="shared" si="1"/>
        <v>4.7132451427474908E-2</v>
      </c>
    </row>
    <row r="21" spans="1:9" ht="16.5" thickTop="1" thickBot="1">
      <c r="A21" s="17">
        <v>5812</v>
      </c>
      <c r="B21" s="18" t="s">
        <v>22</v>
      </c>
      <c r="C21" s="69">
        <v>316691239</v>
      </c>
      <c r="D21" s="68">
        <v>305100326</v>
      </c>
      <c r="E21" s="53">
        <f t="shared" si="0"/>
        <v>-11590913</v>
      </c>
      <c r="F21" s="57">
        <f>E21/E26</f>
        <v>-0.47736547467312307</v>
      </c>
      <c r="G21" s="19">
        <f t="shared" si="1"/>
        <v>-3.6600043110128433E-2</v>
      </c>
    </row>
    <row r="22" spans="1:9" ht="16.5" thickTop="1" thickBot="1">
      <c r="A22" s="17">
        <v>5912</v>
      </c>
      <c r="B22" s="18" t="s">
        <v>23</v>
      </c>
      <c r="C22" s="69">
        <v>331026316</v>
      </c>
      <c r="D22" s="69">
        <v>308418994</v>
      </c>
      <c r="E22" s="53">
        <f t="shared" si="0"/>
        <v>-22607322</v>
      </c>
      <c r="F22" s="57">
        <f>E22/E26</f>
        <v>-0.93107031323745926</v>
      </c>
      <c r="G22" s="19">
        <f t="shared" si="1"/>
        <v>-6.8294636732144309E-2</v>
      </c>
    </row>
    <row r="23" spans="1:9" ht="16.5" thickTop="1" thickBot="1">
      <c r="A23" s="17" t="s">
        <v>24</v>
      </c>
      <c r="B23" s="18" t="s">
        <v>25</v>
      </c>
      <c r="C23" s="69">
        <v>26084330</v>
      </c>
      <c r="D23" s="69">
        <v>23536216</v>
      </c>
      <c r="E23" s="53">
        <f t="shared" si="0"/>
        <v>-2548114</v>
      </c>
      <c r="F23" s="57">
        <f>E23/E26</f>
        <v>-0.10494269512084427</v>
      </c>
      <c r="G23" s="19">
        <f t="shared" si="1"/>
        <v>-9.7687538840368959E-2</v>
      </c>
    </row>
    <row r="24" spans="1:9" ht="16.5" thickTop="1" thickBot="1">
      <c r="A24" s="17">
        <v>5944</v>
      </c>
      <c r="B24" s="18" t="s">
        <v>26</v>
      </c>
      <c r="C24" s="69">
        <v>15169436</v>
      </c>
      <c r="D24" s="69">
        <v>14116558</v>
      </c>
      <c r="E24" s="53">
        <f t="shared" si="0"/>
        <v>-1052878</v>
      </c>
      <c r="F24" s="57">
        <f>E24/E26</f>
        <v>-4.3362210228209672E-2</v>
      </c>
      <c r="G24" s="19">
        <f t="shared" si="1"/>
        <v>-6.940785405601102E-2</v>
      </c>
    </row>
    <row r="25" spans="1:9" ht="16.5" thickTop="1" thickBot="1">
      <c r="A25" s="20" t="s">
        <v>27</v>
      </c>
      <c r="B25" s="21" t="s">
        <v>28</v>
      </c>
      <c r="C25" s="66">
        <v>165240470</v>
      </c>
      <c r="D25" s="66">
        <v>176498648</v>
      </c>
      <c r="E25" s="53">
        <f t="shared" si="0"/>
        <v>11258178</v>
      </c>
      <c r="F25" s="57">
        <f>E25/E26</f>
        <v>0.46366196389572689</v>
      </c>
      <c r="G25" s="22">
        <f>(D25/C25)-1</f>
        <v>6.8132086528197355E-2</v>
      </c>
      <c r="H25" s="54"/>
      <c r="I25" s="55"/>
    </row>
    <row r="26" spans="1:9" ht="16.5" thickTop="1" thickBot="1">
      <c r="A26" s="10" t="s">
        <v>29</v>
      </c>
      <c r="B26" s="23"/>
      <c r="C26" s="70">
        <v>2877724636</v>
      </c>
      <c r="D26" s="70">
        <v>2902005640</v>
      </c>
      <c r="E26" s="58">
        <f t="shared" si="0"/>
        <v>24281004</v>
      </c>
      <c r="F26" s="63">
        <f>E26/E26</f>
        <v>1</v>
      </c>
      <c r="G26" s="60">
        <f>(D26/C26)-1</f>
        <v>8.4375703276982073E-3</v>
      </c>
    </row>
    <row r="27" spans="1:9" ht="14.25" thickTop="1" thickBot="1">
      <c r="A27" s="24"/>
      <c r="B27" s="25"/>
      <c r="C27" s="25"/>
      <c r="D27" s="25"/>
      <c r="E27" s="25"/>
      <c r="F27" s="25"/>
      <c r="G27" s="27"/>
    </row>
    <row r="28" spans="1:9" ht="14.25" thickTop="1" thickBot="1">
      <c r="A28" s="10" t="s">
        <v>30</v>
      </c>
      <c r="B28" s="28" t="s">
        <v>3</v>
      </c>
      <c r="C28" s="12" t="s">
        <v>62</v>
      </c>
      <c r="D28" s="64" t="s">
        <v>52</v>
      </c>
      <c r="E28" s="29" t="s">
        <v>53</v>
      </c>
      <c r="F28" s="30" t="s">
        <v>4</v>
      </c>
      <c r="G28" s="12" t="s">
        <v>54</v>
      </c>
    </row>
    <row r="29" spans="1:9" ht="14.25" thickTop="1" thickBot="1">
      <c r="A29" s="17">
        <v>1</v>
      </c>
      <c r="B29" s="31" t="s">
        <v>31</v>
      </c>
      <c r="C29" s="67">
        <v>839971862</v>
      </c>
      <c r="D29" s="66">
        <v>814357740</v>
      </c>
      <c r="E29" s="32">
        <f>D29-C29</f>
        <v>-25614122</v>
      </c>
      <c r="F29" s="33">
        <f>E29/E32</f>
        <v>-1.0549037428600563</v>
      </c>
      <c r="G29" s="34">
        <f>(D29/C29)-1</f>
        <v>-3.0494023858146813E-2</v>
      </c>
    </row>
    <row r="30" spans="1:9" ht="14.25" thickTop="1" thickBot="1">
      <c r="A30" s="17">
        <v>2</v>
      </c>
      <c r="B30" s="18" t="s">
        <v>32</v>
      </c>
      <c r="C30" s="66">
        <v>1116572084</v>
      </c>
      <c r="D30" s="68">
        <v>1186844391</v>
      </c>
      <c r="E30" s="35">
        <f t="shared" ref="E30:E32" si="2">D30-C30</f>
        <v>70272307</v>
      </c>
      <c r="F30" s="36">
        <f>E30/E32</f>
        <v>2.894126906778649</v>
      </c>
      <c r="G30" s="34">
        <f>(D30/C30)-1</f>
        <v>6.2935754893904461E-2</v>
      </c>
    </row>
    <row r="31" spans="1:9" ht="14.25" thickTop="1" thickBot="1">
      <c r="A31" s="20">
        <v>3</v>
      </c>
      <c r="B31" s="37" t="s">
        <v>33</v>
      </c>
      <c r="C31" s="71">
        <v>921180690</v>
      </c>
      <c r="D31" s="66">
        <v>900803508</v>
      </c>
      <c r="E31" s="35">
        <f t="shared" si="2"/>
        <v>-20377182</v>
      </c>
      <c r="F31" s="38">
        <f>E31/E32</f>
        <v>-0.83922320510305093</v>
      </c>
      <c r="G31" s="22">
        <f>(D31/C31)-1</f>
        <v>-2.2120722048570074E-2</v>
      </c>
    </row>
    <row r="32" spans="1:9" ht="14.25" thickTop="1" thickBot="1">
      <c r="A32" s="39" t="s">
        <v>29</v>
      </c>
      <c r="B32" s="40"/>
      <c r="C32" s="70">
        <v>2877724636</v>
      </c>
      <c r="D32" s="70">
        <v>2902005640</v>
      </c>
      <c r="E32" s="62">
        <f t="shared" si="2"/>
        <v>24281004</v>
      </c>
      <c r="F32" s="41">
        <f>E32/E32</f>
        <v>1</v>
      </c>
      <c r="G32" s="42">
        <f>(D32/C32)-1</f>
        <v>8.4375703276982073E-3</v>
      </c>
    </row>
    <row r="33" spans="1:7" ht="14.25" thickTop="1" thickBot="1">
      <c r="A33" s="24"/>
      <c r="B33" s="25"/>
      <c r="C33" s="25"/>
      <c r="D33" s="25"/>
      <c r="E33" s="26"/>
      <c r="F33" s="25"/>
      <c r="G33" s="27"/>
    </row>
    <row r="34" spans="1:7" ht="14.25" thickTop="1" thickBot="1">
      <c r="A34" s="43" t="s">
        <v>34</v>
      </c>
      <c r="B34" s="10" t="s">
        <v>3</v>
      </c>
      <c r="C34" s="12" t="s">
        <v>62</v>
      </c>
      <c r="D34" s="64" t="s">
        <v>52</v>
      </c>
      <c r="E34" s="13" t="s">
        <v>53</v>
      </c>
      <c r="F34" s="10" t="s">
        <v>4</v>
      </c>
      <c r="G34" s="12" t="s">
        <v>54</v>
      </c>
    </row>
    <row r="35" spans="1:7" ht="14.25" thickTop="1" thickBot="1">
      <c r="A35" s="17">
        <v>1</v>
      </c>
      <c r="B35" s="15" t="s">
        <v>35</v>
      </c>
      <c r="C35" s="67">
        <v>106826006</v>
      </c>
      <c r="D35" s="66">
        <v>102616336</v>
      </c>
      <c r="E35" s="44">
        <f>D35-C35</f>
        <v>-4209670</v>
      </c>
      <c r="F35" s="45">
        <f>E35/E44</f>
        <v>-0.17337297914040128</v>
      </c>
      <c r="G35" s="46">
        <f>(D35/C35)-1</f>
        <v>-3.940679014059556E-2</v>
      </c>
    </row>
    <row r="36" spans="1:7" ht="14.25" thickTop="1" thickBot="1">
      <c r="A36" s="17">
        <v>2</v>
      </c>
      <c r="B36" s="18" t="s">
        <v>36</v>
      </c>
      <c r="C36" s="69">
        <v>264184017</v>
      </c>
      <c r="D36" s="66">
        <v>251374692</v>
      </c>
      <c r="E36" s="65">
        <f t="shared" ref="E36:E44" si="3">D36-C36</f>
        <v>-12809325</v>
      </c>
      <c r="F36" s="36">
        <f>E36/E44</f>
        <v>-0.52754511304392515</v>
      </c>
      <c r="G36" s="19">
        <f>(D36/C36)-1</f>
        <v>-4.8486373799062954E-2</v>
      </c>
    </row>
    <row r="37" spans="1:7" ht="14.25" thickTop="1" thickBot="1">
      <c r="A37" s="17">
        <v>3</v>
      </c>
      <c r="B37" s="18" t="s">
        <v>37</v>
      </c>
      <c r="C37" s="66">
        <v>568072968</v>
      </c>
      <c r="D37" s="68">
        <v>569481940</v>
      </c>
      <c r="E37" s="61">
        <f t="shared" si="3"/>
        <v>1408972</v>
      </c>
      <c r="F37" s="36">
        <f>E37/E44</f>
        <v>5.8027748770190887E-2</v>
      </c>
      <c r="G37" s="19">
        <f t="shared" ref="G37:G44" si="4">(D37/C37)-1</f>
        <v>2.4802658802098865E-3</v>
      </c>
    </row>
    <row r="38" spans="1:7" ht="14.25" thickTop="1" thickBot="1">
      <c r="A38" s="17">
        <v>4</v>
      </c>
      <c r="B38" s="18" t="s">
        <v>38</v>
      </c>
      <c r="C38" s="71">
        <v>518513479</v>
      </c>
      <c r="D38" s="66">
        <v>488261147</v>
      </c>
      <c r="E38" s="61">
        <f t="shared" si="3"/>
        <v>-30252332</v>
      </c>
      <c r="F38" s="36">
        <f>E38/E44</f>
        <v>-1.2459259098182267</v>
      </c>
      <c r="G38" s="19">
        <f t="shared" si="4"/>
        <v>-5.8344350195764116E-2</v>
      </c>
    </row>
    <row r="39" spans="1:7" ht="14.25" thickTop="1" thickBot="1">
      <c r="A39" s="17">
        <v>5</v>
      </c>
      <c r="B39" s="18" t="s">
        <v>39</v>
      </c>
      <c r="C39" s="71">
        <v>66425123</v>
      </c>
      <c r="D39" s="68">
        <v>65090194</v>
      </c>
      <c r="E39" s="61">
        <f t="shared" si="3"/>
        <v>-1334929</v>
      </c>
      <c r="F39" s="36">
        <f>E39/E44</f>
        <v>-5.4978327914282289E-2</v>
      </c>
      <c r="G39" s="19">
        <f t="shared" si="4"/>
        <v>-2.0096748635301753E-2</v>
      </c>
    </row>
    <row r="40" spans="1:7" ht="14.25" thickTop="1" thickBot="1">
      <c r="A40" s="17">
        <v>6</v>
      </c>
      <c r="B40" s="18" t="s">
        <v>58</v>
      </c>
      <c r="C40" s="71">
        <v>46591873</v>
      </c>
      <c r="D40" s="66">
        <v>46917733</v>
      </c>
      <c r="E40" s="61">
        <f t="shared" si="3"/>
        <v>325860</v>
      </c>
      <c r="F40" s="36">
        <f>E40/E44</f>
        <v>1.3420367625655018E-2</v>
      </c>
      <c r="G40" s="19">
        <f t="shared" si="4"/>
        <v>6.9939235969329605E-3</v>
      </c>
    </row>
    <row r="41" spans="1:7" ht="14.25" thickTop="1" thickBot="1">
      <c r="A41" s="17">
        <v>7</v>
      </c>
      <c r="B41" s="18" t="s">
        <v>59</v>
      </c>
      <c r="C41" s="67">
        <v>177555318</v>
      </c>
      <c r="D41" s="66">
        <v>171063095</v>
      </c>
      <c r="E41" s="61">
        <f t="shared" si="3"/>
        <v>-6492223</v>
      </c>
      <c r="F41" s="36">
        <f>E41/E44</f>
        <v>-0.26737868829476741</v>
      </c>
      <c r="G41" s="19">
        <f t="shared" si="4"/>
        <v>-3.6564508870412959E-2</v>
      </c>
    </row>
    <row r="42" spans="1:7" ht="14.25" thickTop="1" thickBot="1">
      <c r="A42" s="17">
        <v>8</v>
      </c>
      <c r="B42" s="18" t="s">
        <v>40</v>
      </c>
      <c r="C42" s="66">
        <v>278013101</v>
      </c>
      <c r="D42" s="68">
        <v>296127232</v>
      </c>
      <c r="E42" s="61">
        <f t="shared" si="3"/>
        <v>18114131</v>
      </c>
      <c r="F42" s="36">
        <f>E42/E44</f>
        <v>0.74602067525708571</v>
      </c>
      <c r="G42" s="19">
        <f t="shared" si="4"/>
        <v>6.5155674084582005E-2</v>
      </c>
    </row>
    <row r="43" spans="1:7" ht="14.25" thickTop="1" thickBot="1">
      <c r="A43" s="47">
        <v>9</v>
      </c>
      <c r="B43" s="21" t="s">
        <v>41</v>
      </c>
      <c r="C43" s="66">
        <v>851542750</v>
      </c>
      <c r="D43" s="66">
        <v>911073272</v>
      </c>
      <c r="E43" s="61">
        <f t="shared" si="3"/>
        <v>59530522</v>
      </c>
      <c r="F43" s="48">
        <f>E43/E44</f>
        <v>2.4517323089275882</v>
      </c>
      <c r="G43" s="19">
        <f t="shared" si="4"/>
        <v>6.9909023357899613E-2</v>
      </c>
    </row>
    <row r="44" spans="1:7" ht="14.25" thickTop="1" thickBot="1">
      <c r="A44" s="49" t="s">
        <v>29</v>
      </c>
      <c r="B44" s="50"/>
      <c r="C44" s="70">
        <v>2877724636</v>
      </c>
      <c r="D44" s="72">
        <v>2902005640</v>
      </c>
      <c r="E44" s="62">
        <f t="shared" si="3"/>
        <v>24281004</v>
      </c>
      <c r="F44" s="41">
        <f>E44/E44</f>
        <v>1</v>
      </c>
      <c r="G44" s="51">
        <f t="shared" si="4"/>
        <v>8.4375703276982073E-3</v>
      </c>
    </row>
    <row r="45" spans="1:7" ht="9.75" thickTop="1">
      <c r="A45" s="82" t="s">
        <v>42</v>
      </c>
      <c r="B45" s="83"/>
      <c r="C45" s="5"/>
      <c r="D45" s="83" t="s">
        <v>55</v>
      </c>
      <c r="E45" s="83"/>
      <c r="F45" s="83"/>
      <c r="G45" s="84"/>
    </row>
    <row r="46" spans="1:7">
      <c r="A46" s="92" t="s">
        <v>43</v>
      </c>
      <c r="B46" s="93"/>
      <c r="C46" s="6"/>
      <c r="D46" s="85"/>
      <c r="E46" s="85"/>
      <c r="F46" s="85"/>
      <c r="G46" s="86"/>
    </row>
    <row r="47" spans="1:7">
      <c r="A47" s="87" t="s">
        <v>44</v>
      </c>
      <c r="B47" s="85"/>
      <c r="C47" s="85"/>
      <c r="D47" s="89" t="s">
        <v>45</v>
      </c>
      <c r="E47" s="89"/>
      <c r="F47" s="89"/>
      <c r="G47" s="94"/>
    </row>
    <row r="48" spans="1:7">
      <c r="A48" s="88" t="s">
        <v>46</v>
      </c>
      <c r="B48" s="89"/>
      <c r="C48" s="89"/>
      <c r="D48" s="95" t="s">
        <v>60</v>
      </c>
      <c r="E48" s="95"/>
      <c r="F48" s="95"/>
      <c r="G48" s="96"/>
    </row>
    <row r="49" spans="1:7">
      <c r="A49" s="87" t="s">
        <v>47</v>
      </c>
      <c r="B49" s="85"/>
      <c r="C49" s="85"/>
      <c r="D49" s="97" t="s">
        <v>48</v>
      </c>
      <c r="E49" s="97"/>
      <c r="F49" s="97"/>
      <c r="G49" s="98"/>
    </row>
    <row r="50" spans="1:7">
      <c r="A50" s="7"/>
      <c r="B50" s="2"/>
      <c r="C50" s="2"/>
      <c r="D50" s="89" t="s">
        <v>49</v>
      </c>
      <c r="E50" s="89"/>
      <c r="F50" s="89"/>
      <c r="G50" s="94"/>
    </row>
    <row r="51" spans="1:7" ht="15">
      <c r="A51" s="7"/>
      <c r="B51"/>
      <c r="C51" s="2"/>
      <c r="D51" s="89" t="s">
        <v>50</v>
      </c>
      <c r="E51" s="89"/>
      <c r="F51" s="89"/>
      <c r="G51" s="94"/>
    </row>
    <row r="52" spans="1:7">
      <c r="A52" s="7"/>
      <c r="B52" s="2"/>
      <c r="C52" s="2"/>
      <c r="D52" s="89" t="s">
        <v>56</v>
      </c>
      <c r="E52" s="89"/>
      <c r="F52" s="89"/>
      <c r="G52" s="94"/>
    </row>
    <row r="53" spans="1:7">
      <c r="A53" s="3" t="s">
        <v>51</v>
      </c>
      <c r="B53" s="1"/>
      <c r="C53" s="1"/>
      <c r="D53" s="99" t="s">
        <v>57</v>
      </c>
      <c r="E53" s="99"/>
      <c r="F53" s="99"/>
      <c r="G53" s="100"/>
    </row>
    <row r="54" spans="1:7" ht="9.75" thickBot="1">
      <c r="A54" s="8"/>
      <c r="B54" s="9"/>
      <c r="C54" s="9"/>
      <c r="D54" s="90" t="s">
        <v>63</v>
      </c>
      <c r="E54" s="90"/>
      <c r="F54" s="90"/>
      <c r="G54" s="91"/>
    </row>
    <row r="55" spans="1:7" ht="9.75" thickTop="1"/>
  </sheetData>
  <mergeCells count="17">
    <mergeCell ref="A47:C47"/>
    <mergeCell ref="A48:C48"/>
    <mergeCell ref="A49:C49"/>
    <mergeCell ref="D54:G54"/>
    <mergeCell ref="A46:B46"/>
    <mergeCell ref="D47:G47"/>
    <mergeCell ref="D48:G48"/>
    <mergeCell ref="D49:G49"/>
    <mergeCell ref="D50:G50"/>
    <mergeCell ref="D51:G51"/>
    <mergeCell ref="D52:G52"/>
    <mergeCell ref="D53:G53"/>
    <mergeCell ref="A1:G1"/>
    <mergeCell ref="A2:G2"/>
    <mergeCell ref="A3:G3"/>
    <mergeCell ref="A45:B45"/>
    <mergeCell ref="D45:G46"/>
  </mergeCells>
  <printOptions horizontalCentered="1" verticalCentered="1"/>
  <pageMargins left="0" right="0" top="0" bottom="0" header="0.3" footer="0"/>
  <pageSetup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Estado Libre Asociado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Bolívar Román Jaquez</dc:creator>
  <cp:lastModifiedBy>Francisco Pesante</cp:lastModifiedBy>
  <cp:lastPrinted>2013-04-25T17:32:27Z</cp:lastPrinted>
  <dcterms:created xsi:type="dcterms:W3CDTF">2013-04-22T12:51:54Z</dcterms:created>
  <dcterms:modified xsi:type="dcterms:W3CDTF">2013-05-15T20:13:31Z</dcterms:modified>
</cp:coreProperties>
</file>