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.pesante\Documents\2016\www.estadisticas.pr\dtrh\eana\"/>
    </mc:Choice>
  </mc:AlternateContent>
  <bookViews>
    <workbookView xWindow="0" yWindow="0" windowWidth="21600" windowHeight="10320" tabRatio="703" firstSheet="17" activeTab="26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por Mayor" sheetId="55187" r:id="rId7"/>
    <sheet name="Comercio al Detal" sheetId="55172" r:id="rId8"/>
    <sheet name="Finanzas" sheetId="8" r:id="rId9"/>
    <sheet name="Finanzas y Seguros" sheetId="55188" r:id="rId10"/>
    <sheet name="Bienes Raíces y Arrendamiento" sheetId="55189" r:id="rId11"/>
    <sheet name="Serv Profesionales y Comercial" sheetId="271" r:id="rId12"/>
    <sheet name="Profesionales,Científicos y Téc" sheetId="55174" r:id="rId13"/>
    <sheet name="Servicios Administrativos" sheetId="55173" r:id="rId14"/>
    <sheet name="Servicios Educativos y de Salud" sheetId="55168" r:id="rId15"/>
    <sheet name="Servicios Educativos" sheetId="55175" r:id="rId16"/>
    <sheet name="Recreación y Alojamiento" sheetId="636" r:id="rId17"/>
    <sheet name="Hoteles y Restaurantes" sheetId="55176" r:id="rId18"/>
    <sheet name="Otros Servicios" sheetId="55182" r:id="rId19"/>
    <sheet name="Gobierno" sheetId="5" r:id="rId20"/>
    <sheet name="Gobierno Federal" sheetId="55180" r:id="rId21"/>
    <sheet name="Gobierno Estatal" sheetId="55178" r:id="rId22"/>
    <sheet name="Gobierno Municipal" sheetId="55177" r:id="rId23"/>
    <sheet name="Guayama" sheetId="55169" r:id="rId24"/>
    <sheet name="Mayagüez" sheetId="55183" r:id="rId25"/>
    <sheet name="San Germá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O34" i="55170" l="1"/>
  <c r="O34" i="55184"/>
  <c r="O34" i="55183"/>
  <c r="O34" i="55169"/>
  <c r="O34" i="55177"/>
  <c r="O34" i="55178"/>
  <c r="O34" i="55180"/>
  <c r="O34" i="5"/>
  <c r="O34" i="55182"/>
  <c r="O34" i="55176"/>
  <c r="O34" i="636"/>
  <c r="O34" i="55175"/>
  <c r="O34" i="55168"/>
  <c r="O34" i="55173"/>
  <c r="O34" i="55174"/>
  <c r="O34" i="271"/>
  <c r="O34" i="55189"/>
  <c r="O34" i="55188"/>
  <c r="O34" i="8"/>
  <c r="O34" i="55172"/>
  <c r="O34" i="55187"/>
  <c r="O34" i="6"/>
  <c r="O34" i="55186"/>
  <c r="O34" i="55185"/>
  <c r="O34" i="1"/>
  <c r="O23" i="55171"/>
  <c r="O33" i="9"/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55187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<sst xmlns="http://schemas.openxmlformats.org/spreadsheetml/2006/main" count="829" uniqueCount="84">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</sst>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7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7" workbookViewId="0">
      <selection activeCell="M34" sqref="M34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27" t="s">
        <v>19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1"/>
    </row>
    <row r="2" spans="1:17" ht="18.149999999999999" customHeight="1" x14ac:dyDescent="0.3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"/>
    </row>
    <row r="3" spans="1:17" ht="18.149999999999999" customHeight="1" x14ac:dyDescent="0.3">
      <c r="A3" s="228" t="s">
        <v>54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1"/>
    </row>
    <row r="4" spans="1:17" ht="18.149999999999999" customHeight="1" x14ac:dyDescent="0.3">
      <c r="A4" s="228" t="s">
        <v>38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1"/>
    </row>
    <row r="5" spans="1:17" ht="18.149999999999999" customHeight="1" x14ac:dyDescent="0.3">
      <c r="A5" s="229" t="s">
        <v>36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1"/>
    </row>
    <row r="6" spans="1:17" s="35" customFormat="1" ht="18.149999999999999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149999999999999" customHeight="1" x14ac:dyDescent="0.3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149999999999999" customHeight="1" x14ac:dyDescent="0.35">
      <c r="A8" s="168">
        <v>1990</v>
      </c>
      <c r="B8" s="39">
        <v>842</v>
      </c>
      <c r="C8" s="37">
        <v>845.7</v>
      </c>
      <c r="D8" s="161">
        <v>847.6</v>
      </c>
      <c r="E8" s="161">
        <v>846.8</v>
      </c>
      <c r="F8" s="161">
        <v>845.9</v>
      </c>
      <c r="G8" s="161">
        <v>876.6</v>
      </c>
      <c r="H8" s="161">
        <v>861.3</v>
      </c>
      <c r="I8" s="160">
        <v>843.7</v>
      </c>
      <c r="J8" s="161">
        <v>842.4</v>
      </c>
      <c r="K8" s="161">
        <v>837.9</v>
      </c>
      <c r="L8" s="161">
        <v>836.5</v>
      </c>
      <c r="M8" s="161">
        <v>835.8</v>
      </c>
      <c r="N8" s="161"/>
      <c r="O8" s="162">
        <f t="shared" ref="O8:O19" si="0">AVERAGE(B8:M8)</f>
        <v>846.84999999999991</v>
      </c>
      <c r="P8" s="170" t="s">
        <v>21</v>
      </c>
      <c r="Q8" s="34"/>
    </row>
    <row r="9" spans="1:17" s="35" customFormat="1" ht="18.149999999999999" customHeight="1" x14ac:dyDescent="0.35">
      <c r="A9" s="168">
        <v>1991</v>
      </c>
      <c r="B9" s="39">
        <v>834.4</v>
      </c>
      <c r="C9" s="39">
        <v>834.5</v>
      </c>
      <c r="D9" s="160">
        <v>831.7</v>
      </c>
      <c r="E9" s="160">
        <v>835.3</v>
      </c>
      <c r="F9" s="160">
        <v>835.4</v>
      </c>
      <c r="G9" s="160">
        <v>845.8</v>
      </c>
      <c r="H9" s="160">
        <v>841.3</v>
      </c>
      <c r="I9" s="160">
        <v>832.6</v>
      </c>
      <c r="J9" s="160">
        <v>837.8</v>
      </c>
      <c r="K9" s="160">
        <v>838.2</v>
      </c>
      <c r="L9" s="160">
        <v>839.3</v>
      </c>
      <c r="M9" s="160">
        <v>841.7</v>
      </c>
      <c r="N9" s="160"/>
      <c r="O9" s="162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149999999999999" customHeight="1" x14ac:dyDescent="0.35">
      <c r="A10" s="168">
        <v>1992</v>
      </c>
      <c r="B10" s="39">
        <v>848.2</v>
      </c>
      <c r="C10" s="39">
        <v>850.3</v>
      </c>
      <c r="D10" s="160">
        <v>854</v>
      </c>
      <c r="E10" s="160">
        <v>854</v>
      </c>
      <c r="F10" s="160">
        <v>856.6</v>
      </c>
      <c r="G10" s="160">
        <v>860</v>
      </c>
      <c r="H10" s="160">
        <v>859.1</v>
      </c>
      <c r="I10" s="160">
        <v>854.1</v>
      </c>
      <c r="J10" s="160">
        <v>864.1</v>
      </c>
      <c r="K10" s="160">
        <v>864.9</v>
      </c>
      <c r="L10" s="160">
        <v>863.1</v>
      </c>
      <c r="M10" s="160">
        <v>861.7</v>
      </c>
      <c r="N10" s="160"/>
      <c r="O10" s="162">
        <f t="shared" si="0"/>
        <v>857.50833333333355</v>
      </c>
      <c r="P10" s="38">
        <f t="shared" si="1"/>
        <v>846.16666666666663</v>
      </c>
      <c r="Q10" s="34"/>
    </row>
    <row r="11" spans="1:17" s="35" customFormat="1" ht="18.149999999999999" customHeight="1" x14ac:dyDescent="0.35">
      <c r="A11" s="168">
        <v>1993</v>
      </c>
      <c r="B11" s="39">
        <v>867.2</v>
      </c>
      <c r="C11" s="39">
        <v>866.5</v>
      </c>
      <c r="D11" s="160">
        <v>867.7</v>
      </c>
      <c r="E11" s="160">
        <v>872.7</v>
      </c>
      <c r="F11" s="160">
        <v>873</v>
      </c>
      <c r="G11" s="160">
        <v>858</v>
      </c>
      <c r="H11" s="160">
        <v>862.8</v>
      </c>
      <c r="I11" s="160">
        <v>880</v>
      </c>
      <c r="J11" s="160">
        <v>871.1</v>
      </c>
      <c r="K11" s="160">
        <v>873.7</v>
      </c>
      <c r="L11" s="160">
        <v>878.7</v>
      </c>
      <c r="M11" s="160">
        <v>881.9</v>
      </c>
      <c r="N11" s="160"/>
      <c r="O11" s="162">
        <f t="shared" si="0"/>
        <v>871.10833333333346</v>
      </c>
      <c r="P11" s="38">
        <f t="shared" si="1"/>
        <v>864.3416666666667</v>
      </c>
      <c r="Q11" s="34"/>
    </row>
    <row r="12" spans="1:17" s="35" customFormat="1" ht="18.149999999999999" customHeight="1" x14ac:dyDescent="0.35">
      <c r="A12" s="168">
        <v>1994</v>
      </c>
      <c r="B12" s="39">
        <v>883.8</v>
      </c>
      <c r="C12" s="39">
        <v>885.1</v>
      </c>
      <c r="D12" s="160">
        <v>888</v>
      </c>
      <c r="E12" s="160">
        <v>891.5</v>
      </c>
      <c r="F12" s="160">
        <v>893.4</v>
      </c>
      <c r="G12" s="160">
        <v>894.7</v>
      </c>
      <c r="H12" s="160">
        <v>903.2</v>
      </c>
      <c r="I12" s="160">
        <v>916.6</v>
      </c>
      <c r="J12" s="160">
        <v>903.3</v>
      </c>
      <c r="K12" s="160">
        <v>906.1</v>
      </c>
      <c r="L12" s="160">
        <v>907.5</v>
      </c>
      <c r="M12" s="161">
        <v>911.4</v>
      </c>
      <c r="N12" s="161"/>
      <c r="O12" s="162">
        <f t="shared" si="0"/>
        <v>898.7166666666667</v>
      </c>
      <c r="P12" s="38">
        <f t="shared" si="1"/>
        <v>882.05833333333328</v>
      </c>
      <c r="Q12" s="34"/>
    </row>
    <row r="13" spans="1:17" s="35" customFormat="1" ht="18.149999999999999" customHeight="1" x14ac:dyDescent="0.35">
      <c r="A13" s="168">
        <v>1995</v>
      </c>
      <c r="B13" s="39">
        <v>917.9</v>
      </c>
      <c r="C13" s="39">
        <v>920.6</v>
      </c>
      <c r="D13" s="160">
        <v>923.7</v>
      </c>
      <c r="E13" s="160">
        <v>923.7</v>
      </c>
      <c r="F13" s="160">
        <v>926.1</v>
      </c>
      <c r="G13" s="160">
        <v>926.1</v>
      </c>
      <c r="H13" s="160">
        <v>933.9</v>
      </c>
      <c r="I13" s="160">
        <v>946</v>
      </c>
      <c r="J13" s="160">
        <v>924.6</v>
      </c>
      <c r="K13" s="160">
        <v>935.8</v>
      </c>
      <c r="L13" s="160">
        <v>939.4</v>
      </c>
      <c r="M13" s="161">
        <v>945.2</v>
      </c>
      <c r="N13" s="161"/>
      <c r="O13" s="162">
        <f t="shared" si="0"/>
        <v>930.25</v>
      </c>
      <c r="P13" s="38">
        <f t="shared" si="1"/>
        <v>915.51666666666677</v>
      </c>
      <c r="Q13" s="34"/>
    </row>
    <row r="14" spans="1:17" s="35" customFormat="1" ht="18.149999999999999" customHeight="1" x14ac:dyDescent="0.35">
      <c r="A14" s="168">
        <v>1996</v>
      </c>
      <c r="B14" s="39">
        <v>951.8</v>
      </c>
      <c r="C14" s="39">
        <v>953.2</v>
      </c>
      <c r="D14" s="160">
        <v>957.7</v>
      </c>
      <c r="E14" s="160">
        <v>959.2</v>
      </c>
      <c r="F14" s="160">
        <v>961.9</v>
      </c>
      <c r="G14" s="160">
        <v>960.7</v>
      </c>
      <c r="H14" s="160">
        <v>1031.3</v>
      </c>
      <c r="I14" s="160">
        <v>970.5</v>
      </c>
      <c r="J14" s="160">
        <v>961</v>
      </c>
      <c r="K14" s="160">
        <v>983.9</v>
      </c>
      <c r="L14" s="160">
        <v>985.6</v>
      </c>
      <c r="M14" s="160">
        <v>988</v>
      </c>
      <c r="N14" s="161"/>
      <c r="O14" s="162">
        <f t="shared" si="0"/>
        <v>972.06666666666661</v>
      </c>
      <c r="P14" s="38">
        <f t="shared" si="1"/>
        <v>947.44999999999982</v>
      </c>
      <c r="Q14" s="34"/>
    </row>
    <row r="15" spans="1:17" s="35" customFormat="1" ht="18.149999999999999" customHeight="1" x14ac:dyDescent="0.35">
      <c r="A15" s="168">
        <v>1997</v>
      </c>
      <c r="B15" s="39">
        <v>986.3</v>
      </c>
      <c r="C15" s="39">
        <v>987.1</v>
      </c>
      <c r="D15" s="160">
        <v>986.8</v>
      </c>
      <c r="E15" s="160">
        <v>988.8</v>
      </c>
      <c r="F15" s="160">
        <v>987.7</v>
      </c>
      <c r="G15" s="160">
        <v>998.6</v>
      </c>
      <c r="H15" s="160">
        <v>986.7</v>
      </c>
      <c r="I15" s="160">
        <v>985.8</v>
      </c>
      <c r="J15" s="160">
        <v>987.7</v>
      </c>
      <c r="K15" s="160">
        <v>991.2</v>
      </c>
      <c r="L15" s="160">
        <v>990.4</v>
      </c>
      <c r="M15" s="160">
        <v>992.6</v>
      </c>
      <c r="N15" s="161"/>
      <c r="O15" s="162">
        <f t="shared" si="0"/>
        <v>989.14166666666677</v>
      </c>
      <c r="P15" s="38">
        <f t="shared" si="1"/>
        <v>987.9666666666667</v>
      </c>
      <c r="Q15" s="34"/>
    </row>
    <row r="16" spans="1:17" s="35" customFormat="1" ht="18.149999999999999" customHeight="1" x14ac:dyDescent="0.35">
      <c r="A16" s="168">
        <v>1998</v>
      </c>
      <c r="B16" s="39">
        <v>992.6</v>
      </c>
      <c r="C16" s="39">
        <v>994.9</v>
      </c>
      <c r="D16" s="160">
        <v>997.4</v>
      </c>
      <c r="E16" s="160">
        <v>992.5</v>
      </c>
      <c r="F16" s="160">
        <v>995.5</v>
      </c>
      <c r="G16" s="160">
        <v>1004.6</v>
      </c>
      <c r="H16" s="160">
        <v>1001</v>
      </c>
      <c r="I16" s="160">
        <v>995.1</v>
      </c>
      <c r="J16" s="160">
        <v>997</v>
      </c>
      <c r="K16" s="160">
        <v>992.1</v>
      </c>
      <c r="L16" s="160">
        <v>997.5</v>
      </c>
      <c r="M16" s="161">
        <v>996.4</v>
      </c>
      <c r="N16" s="161"/>
      <c r="O16" s="162">
        <f t="shared" si="0"/>
        <v>996.38333333333333</v>
      </c>
      <c r="P16" s="38">
        <f t="shared" si="1"/>
        <v>992.6583333333333</v>
      </c>
      <c r="Q16" s="34"/>
    </row>
    <row r="17" spans="1:17" s="35" customFormat="1" ht="18.149999999999999" customHeight="1" x14ac:dyDescent="0.35">
      <c r="A17" s="168">
        <v>1999</v>
      </c>
      <c r="B17" s="39">
        <v>1002.6</v>
      </c>
      <c r="C17" s="39">
        <v>1001.6</v>
      </c>
      <c r="D17" s="160">
        <v>1005.2</v>
      </c>
      <c r="E17" s="160">
        <v>1010.7</v>
      </c>
      <c r="F17" s="160">
        <v>1013.5</v>
      </c>
      <c r="G17" s="160">
        <v>1030.2</v>
      </c>
      <c r="H17" s="160">
        <v>1024.4000000000001</v>
      </c>
      <c r="I17" s="160">
        <v>1005.4</v>
      </c>
      <c r="J17" s="160">
        <v>1016.1</v>
      </c>
      <c r="K17" s="160">
        <v>1004.6</v>
      </c>
      <c r="L17" s="160">
        <v>1008.6</v>
      </c>
      <c r="M17" s="160">
        <v>1004.8</v>
      </c>
      <c r="N17" s="161"/>
      <c r="O17" s="162">
        <f t="shared" si="0"/>
        <v>1010.6416666666668</v>
      </c>
      <c r="P17" s="38">
        <f t="shared" si="1"/>
        <v>1003.5749999999999</v>
      </c>
      <c r="Q17" s="34"/>
    </row>
    <row r="18" spans="1:17" s="35" customFormat="1" ht="18.149999999999999" customHeight="1" x14ac:dyDescent="0.35">
      <c r="A18" s="168">
        <v>2000</v>
      </c>
      <c r="B18" s="39">
        <v>1008.4</v>
      </c>
      <c r="C18" s="39">
        <v>1013.2</v>
      </c>
      <c r="D18" s="160">
        <v>1014.7</v>
      </c>
      <c r="E18" s="160">
        <v>1024</v>
      </c>
      <c r="F18" s="160">
        <v>1024.3</v>
      </c>
      <c r="G18" s="160">
        <v>1064.4000000000001</v>
      </c>
      <c r="H18" s="160">
        <v>1041.9000000000001</v>
      </c>
      <c r="I18" s="160">
        <v>1021.4</v>
      </c>
      <c r="J18" s="160">
        <v>1024.4000000000001</v>
      </c>
      <c r="K18" s="160">
        <v>1026.5999999999999</v>
      </c>
      <c r="L18" s="160">
        <v>1025.3</v>
      </c>
      <c r="M18" s="161">
        <v>1022.6</v>
      </c>
      <c r="N18" s="161"/>
      <c r="O18" s="162">
        <f t="shared" si="0"/>
        <v>1025.9333333333332</v>
      </c>
      <c r="P18" s="38">
        <f t="shared" si="1"/>
        <v>1017.7416666666667</v>
      </c>
      <c r="Q18" s="34"/>
    </row>
    <row r="19" spans="1:17" s="35" customFormat="1" ht="18.149999999999999" customHeight="1" x14ac:dyDescent="0.35">
      <c r="A19" s="168">
        <v>2001</v>
      </c>
      <c r="B19" s="39">
        <v>1016.3</v>
      </c>
      <c r="C19" s="39">
        <v>1017.1</v>
      </c>
      <c r="D19" s="160">
        <v>1017</v>
      </c>
      <c r="E19" s="160">
        <v>1016</v>
      </c>
      <c r="F19" s="160">
        <v>1012.4</v>
      </c>
      <c r="G19" s="160">
        <v>1018.3</v>
      </c>
      <c r="H19" s="160">
        <v>1006.5</v>
      </c>
      <c r="I19" s="160">
        <v>1005.7</v>
      </c>
      <c r="J19" s="160">
        <v>1006.1</v>
      </c>
      <c r="K19" s="160">
        <v>999.9</v>
      </c>
      <c r="L19" s="160">
        <v>997.6</v>
      </c>
      <c r="M19" s="190">
        <v>1001.1</v>
      </c>
      <c r="N19" s="161"/>
      <c r="O19" s="162">
        <f t="shared" si="0"/>
        <v>1009.5</v>
      </c>
      <c r="P19" s="38">
        <f t="shared" si="1"/>
        <v>1021.6083333333335</v>
      </c>
      <c r="Q19" s="34"/>
    </row>
    <row r="20" spans="1:17" s="35" customFormat="1" ht="18.149999999999999" customHeight="1" x14ac:dyDescent="0.35">
      <c r="A20" s="168">
        <v>2002</v>
      </c>
      <c r="B20" s="39">
        <v>1005.6</v>
      </c>
      <c r="C20" s="39">
        <v>1006.2</v>
      </c>
      <c r="D20" s="160">
        <v>1004.1</v>
      </c>
      <c r="E20" s="160">
        <v>1005.9</v>
      </c>
      <c r="F20" s="160">
        <v>1005.5</v>
      </c>
      <c r="G20" s="160">
        <v>994.6</v>
      </c>
      <c r="H20" s="160">
        <v>1004</v>
      </c>
      <c r="I20" s="160">
        <v>1004.9</v>
      </c>
      <c r="J20" s="160">
        <v>1006.7</v>
      </c>
      <c r="K20" s="160">
        <v>1005.1</v>
      </c>
      <c r="L20" s="160">
        <v>1001.9</v>
      </c>
      <c r="M20" s="161">
        <v>1008.9</v>
      </c>
      <c r="N20" s="161"/>
      <c r="O20" s="162">
        <f>AVERAGE(B20:M20)</f>
        <v>1004.4499999999999</v>
      </c>
      <c r="P20" s="38">
        <f t="shared" si="1"/>
        <v>1003.2333333333333</v>
      </c>
      <c r="Q20" s="34"/>
    </row>
    <row r="21" spans="1:17" s="35" customFormat="1" ht="18.149999999999999" customHeight="1" x14ac:dyDescent="0.35">
      <c r="A21" s="168">
        <v>2003</v>
      </c>
      <c r="B21" s="39">
        <v>1011.5</v>
      </c>
      <c r="C21" s="39">
        <v>1017.5</v>
      </c>
      <c r="D21" s="160">
        <v>1022.4</v>
      </c>
      <c r="E21" s="160">
        <v>1021.2</v>
      </c>
      <c r="F21" s="160">
        <v>1021.5</v>
      </c>
      <c r="G21" s="160">
        <v>1010.6</v>
      </c>
      <c r="H21" s="160">
        <v>1022.7</v>
      </c>
      <c r="I21" s="160">
        <v>1026.3</v>
      </c>
      <c r="J21" s="160">
        <v>1028.3</v>
      </c>
      <c r="K21" s="160">
        <v>1034.0999999999999</v>
      </c>
      <c r="L21" s="160">
        <v>1033.9000000000001</v>
      </c>
      <c r="M21" s="160">
        <v>1038</v>
      </c>
      <c r="N21" s="161"/>
      <c r="O21" s="162">
        <f t="shared" ref="O21:O33" si="2">AVERAGE(B21:M21)</f>
        <v>1024</v>
      </c>
      <c r="P21" s="38">
        <f t="shared" si="1"/>
        <v>1011.3500000000001</v>
      </c>
      <c r="Q21" s="34"/>
    </row>
    <row r="22" spans="1:17" s="35" customFormat="1" ht="18.149999999999999" customHeight="1" x14ac:dyDescent="0.35">
      <c r="A22" s="168">
        <v>2004</v>
      </c>
      <c r="B22" s="39">
        <v>1038.5</v>
      </c>
      <c r="C22" s="39">
        <v>1039.2</v>
      </c>
      <c r="D22" s="160">
        <v>1040.0999999999999</v>
      </c>
      <c r="E22" s="160">
        <v>1040</v>
      </c>
      <c r="F22" s="160">
        <v>1042.7</v>
      </c>
      <c r="G22" s="160">
        <v>1047.7</v>
      </c>
      <c r="H22" s="160">
        <v>1055.3</v>
      </c>
      <c r="I22" s="160">
        <v>1052.2</v>
      </c>
      <c r="J22" s="160">
        <v>1052.9000000000001</v>
      </c>
      <c r="K22" s="160">
        <v>1058.0999999999999</v>
      </c>
      <c r="L22" s="160">
        <v>1056.8</v>
      </c>
      <c r="M22" s="161">
        <v>1057.9000000000001</v>
      </c>
      <c r="N22" s="161"/>
      <c r="O22" s="162">
        <f t="shared" si="2"/>
        <v>1048.4499999999998</v>
      </c>
      <c r="P22" s="38">
        <f t="shared" si="1"/>
        <v>1035.9583333333333</v>
      </c>
      <c r="Q22" s="34"/>
    </row>
    <row r="23" spans="1:17" s="35" customFormat="1" ht="18.149999999999999" customHeight="1" x14ac:dyDescent="0.35">
      <c r="A23" s="168">
        <v>2005</v>
      </c>
      <c r="B23" s="39">
        <v>1051.9000000000001</v>
      </c>
      <c r="C23" s="39">
        <v>1052.9000000000001</v>
      </c>
      <c r="D23" s="160">
        <v>1051.3</v>
      </c>
      <c r="E23" s="160">
        <v>1053.5</v>
      </c>
      <c r="F23" s="160">
        <v>1052.3</v>
      </c>
      <c r="G23" s="160">
        <v>1050</v>
      </c>
      <c r="H23" s="160">
        <v>1049.5</v>
      </c>
      <c r="I23" s="160">
        <v>1048</v>
      </c>
      <c r="J23" s="160">
        <v>1050.7</v>
      </c>
      <c r="K23" s="160">
        <v>1051.7</v>
      </c>
      <c r="L23" s="160">
        <v>1058.0999999999999</v>
      </c>
      <c r="M23" s="160">
        <v>1051.9000000000001</v>
      </c>
      <c r="N23" s="161"/>
      <c r="O23" s="162">
        <f t="shared" si="2"/>
        <v>1051.8166666666668</v>
      </c>
      <c r="P23" s="38">
        <f t="shared" si="1"/>
        <v>1053.7583333333334</v>
      </c>
      <c r="Q23" s="34"/>
    </row>
    <row r="24" spans="1:17" s="35" customFormat="1" ht="18.149999999999999" customHeight="1" x14ac:dyDescent="0.35">
      <c r="A24" s="168">
        <v>2006</v>
      </c>
      <c r="B24" s="39">
        <v>1055.9000000000001</v>
      </c>
      <c r="C24" s="39">
        <v>1056.7</v>
      </c>
      <c r="D24" s="39">
        <v>1057.4000000000001</v>
      </c>
      <c r="E24" s="39">
        <v>1051.4000000000001</v>
      </c>
      <c r="F24" s="39">
        <v>1048.8</v>
      </c>
      <c r="G24" s="39">
        <v>1044.4000000000001</v>
      </c>
      <c r="H24" s="39">
        <v>1045</v>
      </c>
      <c r="I24" s="39">
        <v>1040.8</v>
      </c>
      <c r="J24" s="39">
        <v>1037.9000000000001</v>
      </c>
      <c r="K24" s="39">
        <v>1037.7</v>
      </c>
      <c r="L24" s="39">
        <v>1039.9000000000001</v>
      </c>
      <c r="M24" s="37">
        <v>1026.9000000000001</v>
      </c>
      <c r="N24" s="37"/>
      <c r="O24" s="162">
        <f t="shared" si="2"/>
        <v>1045.2333333333333</v>
      </c>
      <c r="P24" s="38">
        <f>(AVERAGE(H23:M23)+AVERAGE(B24:G24))/2</f>
        <v>1052.0416666666665</v>
      </c>
      <c r="Q24" s="34"/>
    </row>
    <row r="25" spans="1:17" s="35" customFormat="1" ht="18.149999999999999" customHeight="1" x14ac:dyDescent="0.35">
      <c r="A25" s="168">
        <v>2007</v>
      </c>
      <c r="B25" s="39">
        <v>1037.7</v>
      </c>
      <c r="C25" s="39">
        <v>1033.7</v>
      </c>
      <c r="D25" s="39">
        <v>1034.2</v>
      </c>
      <c r="E25" s="39">
        <v>1035.4000000000001</v>
      </c>
      <c r="F25" s="39">
        <v>1036.5999999999999</v>
      </c>
      <c r="G25" s="39">
        <v>1034.5999999999999</v>
      </c>
      <c r="H25" s="39">
        <v>1044.2</v>
      </c>
      <c r="I25" s="39">
        <v>1032.5</v>
      </c>
      <c r="J25" s="39">
        <v>1031.0999999999999</v>
      </c>
      <c r="K25" s="39">
        <v>1026</v>
      </c>
      <c r="L25" s="39">
        <v>1023.5</v>
      </c>
      <c r="M25" s="37">
        <v>1021.2</v>
      </c>
      <c r="N25" s="37"/>
      <c r="O25" s="162">
        <f t="shared" si="2"/>
        <v>1032.5583333333336</v>
      </c>
      <c r="P25" s="38">
        <f t="shared" ref="P25:P27" si="3">(AVERAGE(H24:M24)+AVERAGE(B25:G25))/2</f>
        <v>1036.7000000000003</v>
      </c>
      <c r="Q25" s="34"/>
    </row>
    <row r="26" spans="1:17" s="35" customFormat="1" ht="18.149999999999999" customHeight="1" x14ac:dyDescent="0.35">
      <c r="A26" s="168">
        <v>2008</v>
      </c>
      <c r="B26" s="39">
        <v>1020.2</v>
      </c>
      <c r="C26" s="40">
        <v>1020.1</v>
      </c>
      <c r="D26" s="41">
        <v>1018.9</v>
      </c>
      <c r="E26" s="41">
        <v>1015.9</v>
      </c>
      <c r="F26" s="41">
        <v>1015.6</v>
      </c>
      <c r="G26" s="41">
        <v>1026.0999999999999</v>
      </c>
      <c r="H26" s="41">
        <v>1011.3</v>
      </c>
      <c r="I26" s="41">
        <v>1010.9</v>
      </c>
      <c r="J26" s="41">
        <v>1011.3</v>
      </c>
      <c r="K26" s="41">
        <v>1004.7</v>
      </c>
      <c r="L26" s="41">
        <v>1001.4</v>
      </c>
      <c r="M26" s="41">
        <v>1010.7</v>
      </c>
      <c r="N26" s="41"/>
      <c r="O26" s="162">
        <f t="shared" si="2"/>
        <v>1013.9250000000002</v>
      </c>
      <c r="P26" s="38">
        <f t="shared" si="3"/>
        <v>1024.6083333333333</v>
      </c>
      <c r="Q26" s="34"/>
    </row>
    <row r="27" spans="1:17" ht="18.149999999999999" customHeight="1" x14ac:dyDescent="0.35">
      <c r="A27" s="168">
        <v>2009</v>
      </c>
      <c r="B27" s="41">
        <v>990.5</v>
      </c>
      <c r="C27" s="41">
        <v>986.3</v>
      </c>
      <c r="D27" s="40">
        <v>981.7</v>
      </c>
      <c r="E27" s="41">
        <v>981</v>
      </c>
      <c r="F27" s="41">
        <v>980.3</v>
      </c>
      <c r="G27" s="40">
        <v>975.4</v>
      </c>
      <c r="H27" s="40">
        <v>957.6</v>
      </c>
      <c r="I27" s="41">
        <v>948.3</v>
      </c>
      <c r="J27" s="40">
        <v>943.4</v>
      </c>
      <c r="K27" s="40">
        <v>945.6</v>
      </c>
      <c r="L27" s="41">
        <v>942.8</v>
      </c>
      <c r="M27" s="41">
        <v>941.4</v>
      </c>
      <c r="N27" s="127"/>
      <c r="O27" s="162">
        <f t="shared" si="2"/>
        <v>964.52499999999998</v>
      </c>
      <c r="P27" s="38">
        <f t="shared" si="3"/>
        <v>995.45833333333326</v>
      </c>
      <c r="Q27" s="1"/>
    </row>
    <row r="28" spans="1:17" ht="18.149999999999999" customHeight="1" x14ac:dyDescent="0.35">
      <c r="A28" s="168">
        <v>2010</v>
      </c>
      <c r="B28" s="41">
        <v>941.2</v>
      </c>
      <c r="C28" s="41">
        <v>941</v>
      </c>
      <c r="D28" s="41">
        <v>947.6</v>
      </c>
      <c r="E28" s="41">
        <v>933.9</v>
      </c>
      <c r="F28" s="41">
        <v>938.1</v>
      </c>
      <c r="G28" s="41">
        <v>931.7</v>
      </c>
      <c r="H28" s="181">
        <v>930</v>
      </c>
      <c r="I28" s="41">
        <v>927.1</v>
      </c>
      <c r="J28" s="40">
        <v>925.3</v>
      </c>
      <c r="K28" s="41">
        <v>923.2</v>
      </c>
      <c r="L28" s="41">
        <v>922.9</v>
      </c>
      <c r="M28" s="40">
        <v>924.4</v>
      </c>
      <c r="N28" s="127" t="s">
        <v>0</v>
      </c>
      <c r="O28" s="162">
        <f t="shared" si="2"/>
        <v>932.19999999999993</v>
      </c>
      <c r="P28" s="38">
        <f t="shared" ref="P28:P33" si="4">(AVERAGE(H27:M27)+AVERAGE(B28:G28))/2</f>
        <v>942.71666666666658</v>
      </c>
      <c r="Q28" s="1"/>
    </row>
    <row r="29" spans="1:17" ht="18.149999999999999" customHeight="1" x14ac:dyDescent="0.35">
      <c r="A29" s="168">
        <v>2011</v>
      </c>
      <c r="B29" s="41">
        <v>921.8</v>
      </c>
      <c r="C29" s="41">
        <v>922.5</v>
      </c>
      <c r="D29" s="41">
        <v>922.1</v>
      </c>
      <c r="E29" s="41">
        <v>925.2</v>
      </c>
      <c r="F29" s="41">
        <v>923.6</v>
      </c>
      <c r="G29" s="40">
        <v>922.7</v>
      </c>
      <c r="H29" s="137">
        <v>926.7</v>
      </c>
      <c r="I29" s="40">
        <v>921.5</v>
      </c>
      <c r="J29" s="40">
        <v>924.1</v>
      </c>
      <c r="K29" s="41">
        <v>925</v>
      </c>
      <c r="L29" s="41">
        <v>933.4</v>
      </c>
      <c r="M29" s="41">
        <v>930.3</v>
      </c>
      <c r="N29" s="127"/>
      <c r="O29" s="162">
        <f t="shared" si="2"/>
        <v>924.9083333333333</v>
      </c>
      <c r="P29" s="38">
        <f t="shared" si="4"/>
        <v>924.23333333333335</v>
      </c>
      <c r="Q29" s="1"/>
    </row>
    <row r="30" spans="1:17" ht="18.149999999999999" customHeight="1" x14ac:dyDescent="0.35">
      <c r="A30" s="168">
        <v>2012</v>
      </c>
      <c r="B30" s="41">
        <v>934.5</v>
      </c>
      <c r="C30" s="41">
        <v>932.7</v>
      </c>
      <c r="D30" s="41">
        <v>933.5</v>
      </c>
      <c r="E30" s="41">
        <v>940.6</v>
      </c>
      <c r="F30" s="41">
        <v>940.1</v>
      </c>
      <c r="G30" s="40">
        <v>942.5</v>
      </c>
      <c r="H30" s="137">
        <v>940.6</v>
      </c>
      <c r="I30" s="40">
        <v>940.5</v>
      </c>
      <c r="J30" s="40">
        <v>944.3</v>
      </c>
      <c r="K30" s="41">
        <v>945.1</v>
      </c>
      <c r="L30" s="41">
        <v>943.5</v>
      </c>
      <c r="M30" s="41">
        <v>939.6</v>
      </c>
      <c r="N30" s="127"/>
      <c r="O30" s="162">
        <f t="shared" si="2"/>
        <v>939.79166666666663</v>
      </c>
      <c r="P30" s="38">
        <f t="shared" si="4"/>
        <v>932.07500000000005</v>
      </c>
      <c r="Q30" s="1"/>
    </row>
    <row r="31" spans="1:17" ht="18.149999999999999" customHeight="1" x14ac:dyDescent="0.35">
      <c r="A31" s="142">
        <v>2013</v>
      </c>
      <c r="B31" s="41">
        <v>936.7</v>
      </c>
      <c r="C31" s="41">
        <v>933.8</v>
      </c>
      <c r="D31" s="41">
        <v>933.2</v>
      </c>
      <c r="E31" s="41">
        <v>929.9</v>
      </c>
      <c r="F31" s="41">
        <v>929.8</v>
      </c>
      <c r="G31" s="40">
        <v>924.6</v>
      </c>
      <c r="H31" s="137">
        <v>917.2</v>
      </c>
      <c r="I31" s="41">
        <v>921</v>
      </c>
      <c r="J31" s="40">
        <v>919.3</v>
      </c>
      <c r="K31" s="41">
        <v>921.3</v>
      </c>
      <c r="L31" s="41">
        <v>920.3</v>
      </c>
      <c r="M31" s="40">
        <v>919.5</v>
      </c>
      <c r="N31" s="127"/>
      <c r="O31" s="162">
        <f t="shared" si="2"/>
        <v>925.54999999999984</v>
      </c>
      <c r="P31" s="38">
        <f t="shared" si="4"/>
        <v>936.80000000000007</v>
      </c>
      <c r="Q31" s="1"/>
    </row>
    <row r="32" spans="1:17" ht="18.149999999999999" customHeight="1" x14ac:dyDescent="0.3">
      <c r="A32" s="37">
        <v>2014</v>
      </c>
      <c r="B32" s="41">
        <v>916.7</v>
      </c>
      <c r="C32" s="41">
        <v>916.5</v>
      </c>
      <c r="D32" s="40">
        <v>916.6</v>
      </c>
      <c r="E32" s="41">
        <v>913.4</v>
      </c>
      <c r="F32" s="41">
        <v>912.9</v>
      </c>
      <c r="G32" s="40">
        <v>900.8</v>
      </c>
      <c r="H32" s="41">
        <v>902</v>
      </c>
      <c r="I32" s="41">
        <v>903.5</v>
      </c>
      <c r="J32" s="40">
        <v>905.8</v>
      </c>
      <c r="K32" s="40">
        <v>907.1</v>
      </c>
      <c r="L32" s="41">
        <v>907.9</v>
      </c>
      <c r="M32" s="40">
        <v>908.2</v>
      </c>
      <c r="N32" s="127"/>
      <c r="O32" s="162">
        <f t="shared" si="2"/>
        <v>909.28333333333342</v>
      </c>
      <c r="P32" s="38">
        <f t="shared" si="4"/>
        <v>916.29166666666674</v>
      </c>
      <c r="Q32" s="1"/>
    </row>
    <row r="33" spans="1:17" ht="15.75" customHeight="1" x14ac:dyDescent="0.3">
      <c r="A33" s="37">
        <v>2015</v>
      </c>
      <c r="B33" s="41">
        <v>905.8</v>
      </c>
      <c r="C33" s="41">
        <v>906.3</v>
      </c>
      <c r="D33" s="40">
        <v>910.5</v>
      </c>
      <c r="E33" s="41">
        <v>908.6</v>
      </c>
      <c r="F33" s="41">
        <v>904.1</v>
      </c>
      <c r="G33" s="40">
        <v>903.4</v>
      </c>
      <c r="H33" s="40">
        <v>905.1</v>
      </c>
      <c r="I33" s="40">
        <v>914.1</v>
      </c>
      <c r="J33" s="40">
        <v>914.1</v>
      </c>
      <c r="K33" s="40">
        <v>911.5</v>
      </c>
      <c r="L33" s="41">
        <v>912.2</v>
      </c>
      <c r="M33" s="40">
        <v>910.5</v>
      </c>
      <c r="N33" s="127" t="s">
        <v>40</v>
      </c>
      <c r="O33" s="162">
        <f t="shared" si="2"/>
        <v>908.85</v>
      </c>
      <c r="P33" s="38">
        <f t="shared" si="4"/>
        <v>906.09999999999991</v>
      </c>
      <c r="Q33" s="1"/>
    </row>
    <row r="34" spans="1:17" ht="15.75" customHeight="1" x14ac:dyDescent="0.3">
      <c r="A34" s="37"/>
      <c r="B34" s="30"/>
    </row>
    <row r="35" spans="1:17" ht="15.75" customHeight="1" x14ac:dyDescent="0.3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 x14ac:dyDescent="0.3">
      <c r="A36" s="203" t="s">
        <v>82</v>
      </c>
      <c r="B36" s="4"/>
      <c r="C36" s="4"/>
      <c r="D36" s="4"/>
      <c r="E36" s="4"/>
      <c r="F36" s="4"/>
      <c r="G36" s="4"/>
      <c r="H36" s="4"/>
      <c r="N36" s="29"/>
      <c r="O36" s="4"/>
      <c r="P36" s="4"/>
      <c r="Q36" s="1"/>
    </row>
    <row r="37" spans="1:17" ht="15.75" customHeight="1" x14ac:dyDescent="0.3">
      <c r="A37" s="5"/>
      <c r="O37" s="29"/>
      <c r="P37" s="29"/>
    </row>
    <row r="38" spans="1:17" ht="15.75" customHeight="1" x14ac:dyDescent="0.3">
      <c r="H38" s="10"/>
      <c r="I38" s="4" t="s">
        <v>26</v>
      </c>
      <c r="J38" s="4"/>
      <c r="K38" s="4"/>
      <c r="L38" s="4"/>
      <c r="M38" s="4"/>
    </row>
    <row r="39" spans="1:17" ht="15.75" customHeight="1" x14ac:dyDescent="0.3">
      <c r="H39" s="10"/>
      <c r="I39" s="4"/>
      <c r="J39" s="4" t="s">
        <v>27</v>
      </c>
      <c r="K39" s="29"/>
      <c r="L39" s="29"/>
      <c r="M39" s="29"/>
    </row>
    <row r="40" spans="1:17" ht="15.6" x14ac:dyDescent="0.3">
      <c r="I40" s="30"/>
      <c r="J40" s="30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M24" sqref="M24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27" t="s">
        <v>20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1"/>
    </row>
    <row r="2" spans="1:17" ht="18.149999999999999" customHeigh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"/>
    </row>
    <row r="3" spans="1:17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1"/>
    </row>
    <row r="4" spans="1:17" ht="18.149999999999999" customHeight="1" x14ac:dyDescent="0.3">
      <c r="A4" s="228" t="s">
        <v>77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1"/>
    </row>
    <row r="5" spans="1:17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1"/>
    </row>
    <row r="6" spans="1:17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"/>
    </row>
    <row r="7" spans="1:17" s="35" customFormat="1" ht="18.149999999999999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149999999999999" customHeight="1" x14ac:dyDescent="0.3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149999999999999" customHeight="1" x14ac:dyDescent="0.3">
      <c r="A9" s="161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70" t="s">
        <v>21</v>
      </c>
      <c r="Q9" s="34"/>
    </row>
    <row r="10" spans="1:17" s="35" customFormat="1" ht="18.149999999999999" customHeight="1" x14ac:dyDescent="0.3">
      <c r="A10" s="161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3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149999999999999" customHeight="1" x14ac:dyDescent="0.3">
      <c r="A11" s="161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149999999999999" customHeight="1" x14ac:dyDescent="0.3">
      <c r="A12" s="161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149999999999999" customHeight="1" x14ac:dyDescent="0.3">
      <c r="A13" s="161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149999999999999" customHeight="1" x14ac:dyDescent="0.3">
      <c r="A14" s="161">
        <v>2006</v>
      </c>
      <c r="B14" s="39">
        <v>67.900000000000006</v>
      </c>
      <c r="C14" s="39">
        <v>67.599999999999994</v>
      </c>
      <c r="D14" s="39">
        <v>67.5</v>
      </c>
      <c r="E14" s="39">
        <v>67.099999999999994</v>
      </c>
      <c r="F14" s="39">
        <v>67.2</v>
      </c>
      <c r="G14" s="39">
        <v>66.8</v>
      </c>
      <c r="H14" s="39">
        <v>66.3</v>
      </c>
      <c r="I14" s="39">
        <v>65.599999999999994</v>
      </c>
      <c r="J14" s="39">
        <v>64.900000000000006</v>
      </c>
      <c r="K14" s="39">
        <v>64.400000000000006</v>
      </c>
      <c r="L14" s="39">
        <v>64</v>
      </c>
      <c r="M14" s="37">
        <v>63.3</v>
      </c>
      <c r="N14" s="37"/>
      <c r="O14" s="38">
        <f t="shared" si="0"/>
        <v>66.05</v>
      </c>
      <c r="P14" s="38">
        <f t="shared" si="1"/>
        <v>65.931666666666672</v>
      </c>
      <c r="Q14" s="34"/>
    </row>
    <row r="15" spans="1:17" s="35" customFormat="1" ht="18.149999999999999" customHeight="1" x14ac:dyDescent="0.3">
      <c r="A15" s="161">
        <v>2007</v>
      </c>
      <c r="B15" s="39">
        <v>65</v>
      </c>
      <c r="C15" s="39">
        <v>64.7</v>
      </c>
      <c r="D15" s="39">
        <v>64.099999999999994</v>
      </c>
      <c r="E15" s="39">
        <v>64.099999999999994</v>
      </c>
      <c r="F15" s="39">
        <v>64.099999999999994</v>
      </c>
      <c r="G15" s="39">
        <v>63.1</v>
      </c>
      <c r="H15" s="39">
        <v>63.1</v>
      </c>
      <c r="I15" s="39">
        <v>62.7</v>
      </c>
      <c r="J15" s="39">
        <v>62.6</v>
      </c>
      <c r="K15" s="39">
        <v>62.2</v>
      </c>
      <c r="L15" s="39">
        <v>61.9</v>
      </c>
      <c r="M15" s="39">
        <v>61</v>
      </c>
      <c r="N15" s="37"/>
      <c r="O15" s="38">
        <f t="shared" si="0"/>
        <v>63.216666666666669</v>
      </c>
      <c r="P15" s="38">
        <f t="shared" si="1"/>
        <v>64.466666666666669</v>
      </c>
      <c r="Q15" s="34"/>
    </row>
    <row r="16" spans="1:17" s="35" customFormat="1" ht="18.149999999999999" customHeight="1" x14ac:dyDescent="0.3">
      <c r="A16" s="161">
        <v>2008</v>
      </c>
      <c r="B16" s="39">
        <v>57.7</v>
      </c>
      <c r="C16" s="40">
        <v>57.4</v>
      </c>
      <c r="D16" s="41">
        <v>57.1</v>
      </c>
      <c r="E16" s="41">
        <v>57.2</v>
      </c>
      <c r="F16" s="41">
        <v>56.7</v>
      </c>
      <c r="G16" s="41">
        <v>56.2</v>
      </c>
      <c r="H16" s="41">
        <v>55.5</v>
      </c>
      <c r="I16" s="41">
        <v>54.6</v>
      </c>
      <c r="J16" s="41">
        <v>53.5</v>
      </c>
      <c r="K16" s="41">
        <v>52.3</v>
      </c>
      <c r="L16" s="41">
        <v>51.2</v>
      </c>
      <c r="M16" s="41">
        <v>54.5</v>
      </c>
      <c r="N16" s="41"/>
      <c r="O16" s="38">
        <f t="shared" si="0"/>
        <v>55.324999999999996</v>
      </c>
      <c r="P16" s="38">
        <f t="shared" si="1"/>
        <v>59.649999999999991</v>
      </c>
      <c r="Q16" s="34"/>
    </row>
    <row r="17" spans="1:17" ht="18.149999999999999" customHeight="1" x14ac:dyDescent="0.3">
      <c r="A17" s="161">
        <v>2009</v>
      </c>
      <c r="B17" s="41">
        <v>48.4</v>
      </c>
      <c r="C17" s="41">
        <v>47</v>
      </c>
      <c r="D17" s="40">
        <v>45.8</v>
      </c>
      <c r="E17" s="41">
        <v>43.8</v>
      </c>
      <c r="F17" s="41">
        <v>42.4</v>
      </c>
      <c r="G17" s="40">
        <v>41.4</v>
      </c>
      <c r="H17" s="40">
        <v>40.6</v>
      </c>
      <c r="I17" s="40">
        <v>39.6</v>
      </c>
      <c r="J17" s="40">
        <v>38.299999999999997</v>
      </c>
      <c r="K17" s="40">
        <v>37.4</v>
      </c>
      <c r="L17" s="41">
        <v>36.6</v>
      </c>
      <c r="M17" s="40">
        <v>36.5</v>
      </c>
      <c r="N17" s="127"/>
      <c r="O17" s="38">
        <f t="shared" si="0"/>
        <v>41.483333333333341</v>
      </c>
      <c r="P17" s="38">
        <f t="shared" si="1"/>
        <v>49.2</v>
      </c>
      <c r="Q17" s="1"/>
    </row>
    <row r="18" spans="1:17" ht="18.149999999999999" customHeight="1" x14ac:dyDescent="0.3">
      <c r="A18" s="161">
        <v>2010</v>
      </c>
      <c r="B18" s="41">
        <v>35.200000000000003</v>
      </c>
      <c r="C18" s="41">
        <v>35</v>
      </c>
      <c r="D18" s="41">
        <v>34.299999999999997</v>
      </c>
      <c r="E18" s="41">
        <v>33.9</v>
      </c>
      <c r="F18" s="41">
        <v>33.700000000000003</v>
      </c>
      <c r="G18" s="41">
        <v>33.200000000000003</v>
      </c>
      <c r="H18" s="137">
        <v>32.5</v>
      </c>
      <c r="I18" s="41">
        <v>32.299999999999997</v>
      </c>
      <c r="J18" s="41">
        <v>32.1</v>
      </c>
      <c r="K18" s="41">
        <v>32.1</v>
      </c>
      <c r="L18" s="41">
        <v>32.6</v>
      </c>
      <c r="M18" s="40">
        <v>32.700000000000003</v>
      </c>
      <c r="N18" s="127" t="s">
        <v>0</v>
      </c>
      <c r="O18" s="38">
        <f t="shared" si="0"/>
        <v>33.300000000000004</v>
      </c>
      <c r="P18" s="38">
        <f t="shared" si="1"/>
        <v>36.191666666666663</v>
      </c>
      <c r="Q18" s="1"/>
    </row>
    <row r="19" spans="1:17" ht="18.149999999999999" customHeight="1" x14ac:dyDescent="0.3">
      <c r="A19" s="161">
        <v>2011</v>
      </c>
      <c r="B19" s="41">
        <v>32</v>
      </c>
      <c r="C19" s="41">
        <v>32</v>
      </c>
      <c r="D19" s="41">
        <v>31.7</v>
      </c>
      <c r="E19" s="41">
        <v>32.1</v>
      </c>
      <c r="F19" s="41">
        <v>31.9</v>
      </c>
      <c r="G19" s="41">
        <v>31.7</v>
      </c>
      <c r="H19" s="137">
        <v>32.799999999999997</v>
      </c>
      <c r="I19" s="40">
        <v>32.9</v>
      </c>
      <c r="J19" s="40">
        <v>33.4</v>
      </c>
      <c r="K19" s="41">
        <v>34.200000000000003</v>
      </c>
      <c r="L19" s="41">
        <v>35</v>
      </c>
      <c r="M19" s="40">
        <v>34.6</v>
      </c>
      <c r="N19" s="127"/>
      <c r="O19" s="38">
        <f t="shared" si="0"/>
        <v>32.858333333333327</v>
      </c>
      <c r="P19" s="38">
        <f t="shared" si="1"/>
        <v>32.141666666666666</v>
      </c>
      <c r="Q19" s="1"/>
    </row>
    <row r="20" spans="1:17" ht="18.149999999999999" customHeight="1" x14ac:dyDescent="0.3">
      <c r="A20" s="161">
        <v>2012</v>
      </c>
      <c r="B20" s="41">
        <v>35.5</v>
      </c>
      <c r="C20" s="41">
        <v>35.6</v>
      </c>
      <c r="D20" s="41">
        <v>35.799999999999997</v>
      </c>
      <c r="E20" s="41">
        <v>37.299999999999997</v>
      </c>
      <c r="F20" s="41">
        <v>37.700000000000003</v>
      </c>
      <c r="G20" s="41">
        <v>38</v>
      </c>
      <c r="H20" s="181">
        <v>37.299999999999997</v>
      </c>
      <c r="I20" s="40">
        <v>36.9</v>
      </c>
      <c r="J20" s="40">
        <v>36.6</v>
      </c>
      <c r="K20" s="41">
        <v>35.5</v>
      </c>
      <c r="L20" s="41">
        <v>34.799999999999997</v>
      </c>
      <c r="M20" s="41">
        <v>34.4</v>
      </c>
      <c r="N20" s="127"/>
      <c r="O20" s="38">
        <f t="shared" si="0"/>
        <v>36.283333333333331</v>
      </c>
      <c r="P20" s="38">
        <f t="shared" si="1"/>
        <v>35.233333333333334</v>
      </c>
      <c r="Q20" s="1"/>
    </row>
    <row r="21" spans="1:17" ht="18.149999999999999" customHeight="1" x14ac:dyDescent="0.3">
      <c r="A21" s="37">
        <v>2013</v>
      </c>
      <c r="B21" s="41">
        <v>33.799999999999997</v>
      </c>
      <c r="C21" s="41">
        <v>32.799999999999997</v>
      </c>
      <c r="D21" s="41">
        <v>32</v>
      </c>
      <c r="E21" s="41">
        <v>30.5</v>
      </c>
      <c r="F21" s="41">
        <v>29.9</v>
      </c>
      <c r="G21" s="40">
        <v>29.6</v>
      </c>
      <c r="H21" s="137">
        <v>29.4</v>
      </c>
      <c r="I21" s="41">
        <v>29.3</v>
      </c>
      <c r="J21" s="40">
        <v>28.9</v>
      </c>
      <c r="K21" s="41">
        <v>28.6</v>
      </c>
      <c r="L21" s="41">
        <v>27.9</v>
      </c>
      <c r="M21" s="40">
        <v>27.7</v>
      </c>
      <c r="N21" s="127"/>
      <c r="O21" s="38">
        <f t="shared" si="0"/>
        <v>30.033333333333331</v>
      </c>
      <c r="P21" s="38">
        <f t="shared" si="1"/>
        <v>33.674999999999997</v>
      </c>
      <c r="Q21" s="1"/>
    </row>
    <row r="22" spans="1:17" ht="18.149999999999999" customHeight="1" x14ac:dyDescent="0.3">
      <c r="A22" s="37">
        <v>2014</v>
      </c>
      <c r="B22" s="41">
        <v>27.8</v>
      </c>
      <c r="C22" s="41">
        <v>27.8</v>
      </c>
      <c r="D22" s="40">
        <v>27.7</v>
      </c>
      <c r="E22" s="41">
        <v>27.6</v>
      </c>
      <c r="F22" s="41">
        <v>27.6</v>
      </c>
      <c r="G22" s="40">
        <v>27.4</v>
      </c>
      <c r="H22" s="40">
        <v>27.4</v>
      </c>
      <c r="I22" s="40">
        <v>27.1</v>
      </c>
      <c r="J22" s="40">
        <v>27.1</v>
      </c>
      <c r="K22" s="40">
        <v>27.2</v>
      </c>
      <c r="L22" s="41">
        <v>27.1</v>
      </c>
      <c r="M22" s="40">
        <v>28.5</v>
      </c>
      <c r="N22" s="127"/>
      <c r="O22" s="38">
        <f t="shared" si="0"/>
        <v>27.525000000000002</v>
      </c>
      <c r="P22" s="38">
        <f t="shared" si="1"/>
        <v>28.141666666666666</v>
      </c>
      <c r="Q22" s="1"/>
    </row>
    <row r="23" spans="1:17" ht="18.149999999999999" customHeight="1" x14ac:dyDescent="0.3">
      <c r="A23" s="37">
        <v>2015</v>
      </c>
      <c r="B23" s="41">
        <v>26.3</v>
      </c>
      <c r="C23" s="41">
        <v>25.2</v>
      </c>
      <c r="D23" s="41">
        <v>24.9</v>
      </c>
      <c r="E23" s="41">
        <v>24.6</v>
      </c>
      <c r="F23" s="41">
        <v>24.2</v>
      </c>
      <c r="G23" s="40">
        <v>23.8</v>
      </c>
      <c r="H23" s="40">
        <v>23.5</v>
      </c>
      <c r="I23" s="40">
        <v>23.9</v>
      </c>
      <c r="J23" s="41">
        <v>23.9</v>
      </c>
      <c r="K23" s="40">
        <v>23.5</v>
      </c>
      <c r="L23" s="41">
        <v>23.5</v>
      </c>
      <c r="M23" s="40">
        <v>23.9</v>
      </c>
      <c r="N23" s="127" t="s">
        <v>40</v>
      </c>
      <c r="O23" s="38">
        <f t="shared" si="0"/>
        <v>24.266666666666666</v>
      </c>
      <c r="P23" s="38">
        <f t="shared" si="1"/>
        <v>26.116666666666667</v>
      </c>
      <c r="Q23" s="1"/>
    </row>
    <row r="24" spans="1:17" ht="15.75" customHeight="1" x14ac:dyDescent="0.3">
      <c r="A24" s="37"/>
      <c r="B24" s="41"/>
      <c r="C24" s="41"/>
      <c r="D24" s="40"/>
      <c r="E24" s="41"/>
      <c r="F24" s="41"/>
      <c r="G24" s="40"/>
      <c r="H24" s="40"/>
      <c r="I24" s="40"/>
      <c r="J24" s="40"/>
      <c r="K24" s="40"/>
      <c r="L24" s="41"/>
      <c r="M24" s="130"/>
      <c r="N24" s="127"/>
      <c r="O24" s="38"/>
      <c r="P24" s="38"/>
      <c r="Q24" s="1"/>
    </row>
    <row r="25" spans="1:17" ht="15.75" customHeight="1" x14ac:dyDescent="0.3">
      <c r="A25" s="5" t="s">
        <v>10</v>
      </c>
      <c r="N25" s="4"/>
    </row>
    <row r="26" spans="1:17" ht="15.75" customHeight="1" x14ac:dyDescent="0.3">
      <c r="A26" s="203" t="s">
        <v>82</v>
      </c>
      <c r="B26" s="3"/>
      <c r="C26" s="3"/>
      <c r="D26" s="4"/>
      <c r="E26" s="4"/>
      <c r="F26" s="4"/>
      <c r="G26" s="4"/>
      <c r="H26" s="4"/>
      <c r="N26" s="29"/>
      <c r="O26" s="4"/>
      <c r="P26" s="4"/>
      <c r="Q26" s="1"/>
    </row>
    <row r="27" spans="1:17" ht="15.75" customHeight="1" x14ac:dyDescent="0.3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 x14ac:dyDescent="0.3">
      <c r="A28" s="4"/>
      <c r="I28" s="4" t="s">
        <v>26</v>
      </c>
      <c r="J28" s="4"/>
      <c r="K28" s="4"/>
      <c r="L28" s="4"/>
      <c r="M28" s="4"/>
      <c r="O28" s="29"/>
      <c r="P28" s="29"/>
    </row>
    <row r="29" spans="1:17" ht="15.75" customHeight="1" x14ac:dyDescent="0.3">
      <c r="H29" s="10"/>
      <c r="I29" s="4"/>
      <c r="J29" s="4" t="s">
        <v>27</v>
      </c>
      <c r="K29" s="29"/>
      <c r="L29" s="29"/>
      <c r="M29" s="29"/>
    </row>
    <row r="30" spans="1:17" ht="15.75" customHeight="1" x14ac:dyDescent="0.3">
      <c r="H30" s="10"/>
      <c r="I30" s="30"/>
      <c r="J30" s="30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M34" sqref="M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33" t="s">
        <v>33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18.149999999999999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2" t="s">
        <v>29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8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149999999999999" customHeight="1" x14ac:dyDescent="0.3">
      <c r="A10" s="208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4" si="0">AVERAGE(B10:M10)</f>
        <v>153.82500000000002</v>
      </c>
      <c r="P10" s="38">
        <f>(AVERAGE(H9:M9)+AVERAGE(B10:G10))/2</f>
        <v>155.39166666666665</v>
      </c>
    </row>
    <row r="11" spans="1:16" s="35" customFormat="1" ht="18.149999999999999" customHeight="1" x14ac:dyDescent="0.3">
      <c r="A11" s="208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149999999999999" customHeight="1" x14ac:dyDescent="0.3">
      <c r="A12" s="208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149999999999999" customHeight="1" x14ac:dyDescent="0.3">
      <c r="A13" s="208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149999999999999" customHeight="1" x14ac:dyDescent="0.3">
      <c r="A14" s="208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149999999999999" customHeight="1" x14ac:dyDescent="0.3">
      <c r="A15" s="208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149999999999999" customHeight="1" x14ac:dyDescent="0.3">
      <c r="A16" s="208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149999999999999" customHeight="1" x14ac:dyDescent="0.3">
      <c r="A17" s="208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149999999999999" customHeight="1" x14ac:dyDescent="0.3">
      <c r="A18" s="208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149999999999999" customHeight="1" x14ac:dyDescent="0.3">
      <c r="A19" s="208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149999999999999" customHeight="1" x14ac:dyDescent="0.3">
      <c r="A20" s="208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149999999999999" customHeight="1" x14ac:dyDescent="0.3">
      <c r="A21" s="208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149999999999999" customHeight="1" x14ac:dyDescent="0.3">
      <c r="A22" s="208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149999999999999" customHeight="1" x14ac:dyDescent="0.3">
      <c r="A23" s="208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149999999999999" customHeight="1" x14ac:dyDescent="0.3">
      <c r="A24" s="208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149999999999999" customHeight="1" x14ac:dyDescent="0.3">
      <c r="A25" s="208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149999999999999" customHeight="1" x14ac:dyDescent="0.3">
      <c r="A26" s="208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149999999999999" customHeight="1" x14ac:dyDescent="0.3">
      <c r="A27" s="208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149999999999999" customHeight="1" x14ac:dyDescent="0.3">
      <c r="A28" s="208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149999999999999" customHeight="1" x14ac:dyDescent="0.3">
      <c r="A29" s="208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149999999999999" customHeight="1" x14ac:dyDescent="0.3">
      <c r="A30" s="208">
        <v>2011</v>
      </c>
      <c r="B30" s="47">
        <v>85.6</v>
      </c>
      <c r="C30" s="50">
        <v>85.5</v>
      </c>
      <c r="D30" s="49">
        <v>85.2</v>
      </c>
      <c r="E30" s="129">
        <v>85.3</v>
      </c>
      <c r="F30" s="50">
        <v>85.1</v>
      </c>
      <c r="G30" s="50">
        <v>84</v>
      </c>
      <c r="H30" s="49">
        <v>84.4</v>
      </c>
      <c r="I30" s="50">
        <v>84</v>
      </c>
      <c r="J30" s="49">
        <v>83.4</v>
      </c>
      <c r="K30" s="50">
        <v>82.8</v>
      </c>
      <c r="L30" s="49">
        <v>82.8</v>
      </c>
      <c r="M30" s="49">
        <v>82.8</v>
      </c>
      <c r="N30" s="49"/>
      <c r="O30" s="38">
        <f t="shared" si="0"/>
        <v>84.24166666666666</v>
      </c>
      <c r="P30" s="38">
        <f t="shared" si="1"/>
        <v>85.691666666666663</v>
      </c>
    </row>
    <row r="31" spans="1:16" s="35" customFormat="1" ht="18.149999999999999" customHeight="1" x14ac:dyDescent="0.3">
      <c r="A31" s="208">
        <v>2012</v>
      </c>
      <c r="B31" s="47">
        <v>84.6</v>
      </c>
      <c r="C31" s="50">
        <v>84.2</v>
      </c>
      <c r="D31" s="50">
        <v>83.8</v>
      </c>
      <c r="E31" s="128">
        <v>83.3</v>
      </c>
      <c r="F31" s="50">
        <v>83.2</v>
      </c>
      <c r="G31" s="50">
        <v>82.9</v>
      </c>
      <c r="H31" s="50">
        <v>82</v>
      </c>
      <c r="I31" s="49">
        <v>81.5</v>
      </c>
      <c r="J31" s="49">
        <v>80.7</v>
      </c>
      <c r="K31" s="50">
        <v>79.900000000000006</v>
      </c>
      <c r="L31" s="49">
        <v>79.3</v>
      </c>
      <c r="M31" s="49">
        <v>78.5</v>
      </c>
      <c r="N31" s="49"/>
      <c r="O31" s="38">
        <f t="shared" si="0"/>
        <v>81.99166666666666</v>
      </c>
      <c r="P31" s="38">
        <f t="shared" si="1"/>
        <v>83.51666666666668</v>
      </c>
    </row>
    <row r="32" spans="1:16" s="35" customFormat="1" ht="18.149999999999999" customHeight="1" x14ac:dyDescent="0.3">
      <c r="A32" s="46">
        <v>2013</v>
      </c>
      <c r="B32" s="47">
        <v>77.8</v>
      </c>
      <c r="C32" s="50">
        <v>77.5</v>
      </c>
      <c r="D32" s="49">
        <v>77.599999999999994</v>
      </c>
      <c r="E32" s="129">
        <v>77</v>
      </c>
      <c r="F32" s="50">
        <v>76.599999999999994</v>
      </c>
      <c r="G32" s="50">
        <v>76.3</v>
      </c>
      <c r="H32" s="50">
        <v>76</v>
      </c>
      <c r="I32" s="49">
        <v>75.2</v>
      </c>
      <c r="J32" s="50">
        <v>75</v>
      </c>
      <c r="K32" s="50">
        <v>75.900000000000006</v>
      </c>
      <c r="L32" s="50">
        <v>76.099999999999994</v>
      </c>
      <c r="M32" s="49">
        <v>76.099999999999994</v>
      </c>
      <c r="N32" s="49"/>
      <c r="O32" s="38">
        <f t="shared" si="0"/>
        <v>76.424999999999997</v>
      </c>
      <c r="P32" s="38">
        <f t="shared" si="1"/>
        <v>78.725000000000009</v>
      </c>
    </row>
    <row r="33" spans="1:16" s="35" customFormat="1" ht="18.149999999999999" customHeight="1" x14ac:dyDescent="0.3">
      <c r="A33" s="46">
        <v>2014</v>
      </c>
      <c r="B33" s="47">
        <v>75.5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75.099999999999994</v>
      </c>
      <c r="H33" s="50">
        <v>75</v>
      </c>
      <c r="I33" s="50">
        <v>75</v>
      </c>
      <c r="J33" s="49">
        <v>75.099999999999994</v>
      </c>
      <c r="K33" s="50">
        <v>75.099999999999994</v>
      </c>
      <c r="L33" s="49">
        <v>74.900000000000006</v>
      </c>
      <c r="M33" s="49">
        <v>74.900000000000006</v>
      </c>
      <c r="N33" s="49"/>
      <c r="O33" s="38">
        <f t="shared" si="0"/>
        <v>75.13333333333334</v>
      </c>
      <c r="P33" s="38">
        <f t="shared" si="1"/>
        <v>75.491666666666674</v>
      </c>
    </row>
    <row r="34" spans="1:16" s="35" customFormat="1" ht="18.149999999999999" customHeight="1" x14ac:dyDescent="0.3">
      <c r="A34" s="46">
        <v>2015</v>
      </c>
      <c r="B34" s="47">
        <v>73.8</v>
      </c>
      <c r="C34" s="50">
        <v>73.7</v>
      </c>
      <c r="D34" s="50">
        <v>74.099999999999994</v>
      </c>
      <c r="E34" s="128">
        <v>73.5</v>
      </c>
      <c r="F34" s="50">
        <v>74</v>
      </c>
      <c r="G34" s="50">
        <v>74.400000000000006</v>
      </c>
      <c r="H34" s="49">
        <v>74.8</v>
      </c>
      <c r="I34" s="49">
        <v>74.2</v>
      </c>
      <c r="J34" s="50">
        <v>73.5</v>
      </c>
      <c r="K34" s="50">
        <v>73.400000000000006</v>
      </c>
      <c r="L34" s="49">
        <v>73.2</v>
      </c>
      <c r="M34" s="50">
        <v>73</v>
      </c>
      <c r="N34" s="49" t="s">
        <v>40</v>
      </c>
      <c r="O34" s="38">
        <f t="shared" si="0"/>
        <v>73.8</v>
      </c>
      <c r="P34" s="38">
        <f t="shared" si="1"/>
        <v>74.458333333333343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3" zoomScale="110" zoomScaleNormal="110" workbookViewId="0">
      <selection activeCell="M35" sqref="M35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33" t="s">
        <v>60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2" t="s">
        <v>61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8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149999999999999" customHeight="1" x14ac:dyDescent="0.3">
      <c r="A10" s="208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4" si="0">AVERAGE(B10:M10)</f>
        <v>54.433333333333337</v>
      </c>
      <c r="P10" s="38">
        <f>(AVERAGE(H9:M9)+AVERAGE(B10:G10))/2</f>
        <v>55.658333333333331</v>
      </c>
    </row>
    <row r="11" spans="1:16" s="35" customFormat="1" ht="18.149999999999999" customHeight="1" x14ac:dyDescent="0.3">
      <c r="A11" s="208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149999999999999" customHeight="1" x14ac:dyDescent="0.3">
      <c r="A12" s="208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149999999999999" customHeight="1" x14ac:dyDescent="0.3">
      <c r="A13" s="208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149999999999999" customHeight="1" x14ac:dyDescent="0.3">
      <c r="A14" s="208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149999999999999" customHeight="1" x14ac:dyDescent="0.3">
      <c r="A15" s="208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149999999999999" customHeight="1" x14ac:dyDescent="0.3">
      <c r="A16" s="208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149999999999999" customHeight="1" x14ac:dyDescent="0.3">
      <c r="A17" s="208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149999999999999" customHeight="1" x14ac:dyDescent="0.3">
      <c r="A18" s="208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149999999999999" customHeight="1" x14ac:dyDescent="0.3">
      <c r="A19" s="208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149999999999999" customHeight="1" x14ac:dyDescent="0.3">
      <c r="A20" s="208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149999999999999" customHeight="1" x14ac:dyDescent="0.3">
      <c r="A21" s="208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149999999999999" customHeight="1" x14ac:dyDescent="0.3">
      <c r="A22" s="208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149999999999999" customHeight="1" x14ac:dyDescent="0.3">
      <c r="A23" s="208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149999999999999" customHeight="1" x14ac:dyDescent="0.3">
      <c r="A24" s="208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149999999999999" customHeight="1" x14ac:dyDescent="0.3">
      <c r="A25" s="208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149999999999999" customHeight="1" x14ac:dyDescent="0.3">
      <c r="A26" s="208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149999999999999" customHeight="1" x14ac:dyDescent="0.3">
      <c r="A27" s="208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149999999999999" customHeight="1" x14ac:dyDescent="0.3">
      <c r="A28" s="208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149999999999999" customHeight="1" x14ac:dyDescent="0.3">
      <c r="A29" s="208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149999999999999" customHeight="1" x14ac:dyDescent="0.3">
      <c r="A30" s="208">
        <v>2011</v>
      </c>
      <c r="B30" s="47">
        <v>33.6</v>
      </c>
      <c r="C30" s="50">
        <v>33.700000000000003</v>
      </c>
      <c r="D30" s="49">
        <v>33.799999999999997</v>
      </c>
      <c r="E30" s="129">
        <v>33.700000000000003</v>
      </c>
      <c r="F30" s="50">
        <v>33.700000000000003</v>
      </c>
      <c r="G30" s="50">
        <v>33.6</v>
      </c>
      <c r="H30" s="49">
        <v>33.700000000000003</v>
      </c>
      <c r="I30" s="50">
        <v>33.4</v>
      </c>
      <c r="J30" s="49">
        <v>33.4</v>
      </c>
      <c r="K30" s="50">
        <v>33.299999999999997</v>
      </c>
      <c r="L30" s="49">
        <v>33.4</v>
      </c>
      <c r="M30" s="49">
        <v>33.4</v>
      </c>
      <c r="N30" s="49"/>
      <c r="O30" s="38">
        <f t="shared" si="0"/>
        <v>33.55833333333333</v>
      </c>
      <c r="P30" s="38">
        <f t="shared" si="1"/>
        <v>33.916666666666664</v>
      </c>
    </row>
    <row r="31" spans="1:16" s="35" customFormat="1" ht="18.149999999999999" customHeight="1" x14ac:dyDescent="0.3">
      <c r="A31" s="208">
        <v>2012</v>
      </c>
      <c r="B31" s="47">
        <v>33.4</v>
      </c>
      <c r="C31" s="50">
        <v>33.299999999999997</v>
      </c>
      <c r="D31" s="50">
        <v>33</v>
      </c>
      <c r="E31" s="128">
        <v>33.1</v>
      </c>
      <c r="F31" s="50">
        <v>33.1</v>
      </c>
      <c r="G31" s="50">
        <v>33.200000000000003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33.04999999999999</v>
      </c>
      <c r="P31" s="38">
        <f t="shared" si="1"/>
        <v>33.308333333333337</v>
      </c>
    </row>
    <row r="32" spans="1:16" s="35" customFormat="1" ht="18.149999999999999" customHeight="1" x14ac:dyDescent="0.3">
      <c r="A32" s="46">
        <v>2013</v>
      </c>
      <c r="B32" s="47">
        <v>32.5</v>
      </c>
      <c r="C32" s="50">
        <v>32.6</v>
      </c>
      <c r="D32" s="49">
        <v>32.799999999999997</v>
      </c>
      <c r="E32" s="129">
        <v>32.6</v>
      </c>
      <c r="F32" s="50">
        <v>32.700000000000003</v>
      </c>
      <c r="G32" s="50">
        <v>32.700000000000003</v>
      </c>
      <c r="H32" s="50">
        <v>32.6</v>
      </c>
      <c r="I32" s="49">
        <v>32.6</v>
      </c>
      <c r="J32" s="50">
        <v>32.4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32.583333333333329</v>
      </c>
      <c r="P32" s="38">
        <f t="shared" si="1"/>
        <v>32.783333333333331</v>
      </c>
    </row>
    <row r="33" spans="1:16" s="35" customFormat="1" ht="18.149999999999999" customHeight="1" x14ac:dyDescent="0.3">
      <c r="A33" s="46">
        <v>2014</v>
      </c>
      <c r="B33" s="47">
        <v>32.4</v>
      </c>
      <c r="C33" s="50">
        <v>32.299999999999997</v>
      </c>
      <c r="D33" s="50">
        <v>32.299999999999997</v>
      </c>
      <c r="E33" s="129">
        <v>32.200000000000003</v>
      </c>
      <c r="F33" s="50">
        <v>32.200000000000003</v>
      </c>
      <c r="G33" s="50">
        <v>32.1</v>
      </c>
      <c r="H33" s="50">
        <v>32.1</v>
      </c>
      <c r="I33" s="50">
        <v>32.1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32.200000000000003</v>
      </c>
      <c r="P33" s="38">
        <f t="shared" si="1"/>
        <v>32.383333333333326</v>
      </c>
    </row>
    <row r="34" spans="1:16" s="35" customFormat="1" ht="18.149999999999999" customHeight="1" x14ac:dyDescent="0.3">
      <c r="A34" s="46">
        <v>2015</v>
      </c>
      <c r="B34" s="47">
        <v>31.7</v>
      </c>
      <c r="C34" s="50">
        <v>31.7</v>
      </c>
      <c r="D34" s="50">
        <v>31.7</v>
      </c>
      <c r="E34" s="128">
        <v>31.5</v>
      </c>
      <c r="F34" s="50">
        <v>31.6</v>
      </c>
      <c r="G34" s="50">
        <v>31.7</v>
      </c>
      <c r="H34" s="49">
        <v>31.6</v>
      </c>
      <c r="I34" s="49">
        <v>31.3</v>
      </c>
      <c r="J34" s="49">
        <v>31.1</v>
      </c>
      <c r="K34" s="50">
        <v>31.1</v>
      </c>
      <c r="L34" s="50">
        <v>31</v>
      </c>
      <c r="M34" s="49">
        <v>31.3</v>
      </c>
      <c r="N34" s="49" t="s">
        <v>40</v>
      </c>
      <c r="O34" s="38">
        <f t="shared" si="0"/>
        <v>31.441666666666666</v>
      </c>
      <c r="P34" s="38">
        <f t="shared" si="1"/>
        <v>31.9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M35" sqref="M35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33" t="s">
        <v>30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2" t="s">
        <v>62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8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149999999999999" customHeight="1" x14ac:dyDescent="0.3">
      <c r="A10" s="208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4" si="0">AVERAGE(B10:M10)</f>
        <v>99.391666666666666</v>
      </c>
      <c r="P10" s="38">
        <f>(AVERAGE(H9:M9)+AVERAGE(B10:G10))/2</f>
        <v>99.733333333333334</v>
      </c>
    </row>
    <row r="11" spans="1:16" s="35" customFormat="1" ht="18.149999999999999" customHeight="1" x14ac:dyDescent="0.3">
      <c r="A11" s="208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149999999999999" customHeight="1" x14ac:dyDescent="0.3">
      <c r="A12" s="208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149999999999999" customHeight="1" x14ac:dyDescent="0.3">
      <c r="A13" s="208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149999999999999" customHeight="1" x14ac:dyDescent="0.3">
      <c r="A14" s="208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149999999999999" customHeight="1" x14ac:dyDescent="0.3">
      <c r="A15" s="208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149999999999999" customHeight="1" x14ac:dyDescent="0.3">
      <c r="A16" s="208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149999999999999" customHeight="1" x14ac:dyDescent="0.3">
      <c r="A17" s="208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149999999999999" customHeight="1" x14ac:dyDescent="0.3">
      <c r="A18" s="208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149999999999999" customHeight="1" x14ac:dyDescent="0.3">
      <c r="A19" s="208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149999999999999" customHeight="1" x14ac:dyDescent="0.3">
      <c r="A20" s="208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149999999999999" customHeight="1" x14ac:dyDescent="0.3">
      <c r="A21" s="208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149999999999999" customHeight="1" x14ac:dyDescent="0.3">
      <c r="A22" s="208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149999999999999" customHeight="1" x14ac:dyDescent="0.3">
      <c r="A23" s="208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149999999999999" customHeight="1" x14ac:dyDescent="0.3">
      <c r="A24" s="208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149999999999999" customHeight="1" x14ac:dyDescent="0.3">
      <c r="A25" s="208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149999999999999" customHeight="1" x14ac:dyDescent="0.3">
      <c r="A26" s="208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149999999999999" customHeight="1" x14ac:dyDescent="0.3">
      <c r="A27" s="208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149999999999999" customHeight="1" x14ac:dyDescent="0.3">
      <c r="A28" s="208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149999999999999" customHeight="1" x14ac:dyDescent="0.3">
      <c r="A29" s="208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149999999999999" customHeight="1" x14ac:dyDescent="0.3">
      <c r="A30" s="208">
        <v>2011</v>
      </c>
      <c r="B30" s="47">
        <v>52</v>
      </c>
      <c r="C30" s="50">
        <v>51.8</v>
      </c>
      <c r="D30" s="49">
        <v>51.4</v>
      </c>
      <c r="E30" s="129">
        <v>51.6</v>
      </c>
      <c r="F30" s="50">
        <v>51.4</v>
      </c>
      <c r="G30" s="50">
        <v>50.4</v>
      </c>
      <c r="H30" s="49">
        <v>50.7</v>
      </c>
      <c r="I30" s="50">
        <v>50.6</v>
      </c>
      <c r="J30" s="50">
        <v>50</v>
      </c>
      <c r="K30" s="50">
        <v>49.5</v>
      </c>
      <c r="L30" s="49">
        <v>49.4</v>
      </c>
      <c r="M30" s="49">
        <v>49.4</v>
      </c>
      <c r="N30" s="49"/>
      <c r="O30" s="38">
        <f t="shared" si="0"/>
        <v>50.68333333333333</v>
      </c>
      <c r="P30" s="38">
        <f t="shared" si="1"/>
        <v>51.775000000000006</v>
      </c>
    </row>
    <row r="31" spans="1:16" s="35" customFormat="1" ht="18.149999999999999" customHeight="1" x14ac:dyDescent="0.3">
      <c r="A31" s="208">
        <v>2012</v>
      </c>
      <c r="B31" s="47">
        <v>51.2</v>
      </c>
      <c r="C31" s="50">
        <v>50.9</v>
      </c>
      <c r="D31" s="50">
        <v>50.8</v>
      </c>
      <c r="E31" s="128">
        <v>50.2</v>
      </c>
      <c r="F31" s="50">
        <v>50.1</v>
      </c>
      <c r="G31" s="50">
        <v>49.7</v>
      </c>
      <c r="H31" s="50">
        <v>48.9</v>
      </c>
      <c r="I31" s="50">
        <v>48.5</v>
      </c>
      <c r="J31" s="50">
        <v>47.7</v>
      </c>
      <c r="K31" s="50">
        <v>47</v>
      </c>
      <c r="L31" s="49">
        <v>46.5</v>
      </c>
      <c r="M31" s="49">
        <v>45.8</v>
      </c>
      <c r="N31" s="49"/>
      <c r="O31" s="38">
        <f t="shared" si="0"/>
        <v>48.941666666666663</v>
      </c>
      <c r="P31" s="38">
        <f t="shared" si="1"/>
        <v>50.208333333333329</v>
      </c>
    </row>
    <row r="32" spans="1:16" s="35" customFormat="1" ht="18.149999999999999" customHeight="1" x14ac:dyDescent="0.3">
      <c r="A32" s="46">
        <v>2013</v>
      </c>
      <c r="B32" s="47">
        <v>45.3</v>
      </c>
      <c r="C32" s="50">
        <v>44.9</v>
      </c>
      <c r="D32" s="49">
        <v>44.8</v>
      </c>
      <c r="E32" s="129">
        <v>44.4</v>
      </c>
      <c r="F32" s="50">
        <v>43.9</v>
      </c>
      <c r="G32" s="50">
        <v>43.6</v>
      </c>
      <c r="H32" s="50">
        <v>43.4</v>
      </c>
      <c r="I32" s="49">
        <v>42.6</v>
      </c>
      <c r="J32" s="50">
        <v>42.6</v>
      </c>
      <c r="K32" s="50">
        <v>43.3</v>
      </c>
      <c r="L32" s="50">
        <v>43.6</v>
      </c>
      <c r="M32" s="49">
        <v>43.7</v>
      </c>
      <c r="N32" s="49"/>
      <c r="O32" s="38">
        <f t="shared" si="0"/>
        <v>43.841666666666676</v>
      </c>
      <c r="P32" s="38">
        <f t="shared" si="1"/>
        <v>45.941666666666677</v>
      </c>
    </row>
    <row r="33" spans="1:16" s="35" customFormat="1" ht="18.149999999999999" customHeight="1" x14ac:dyDescent="0.3">
      <c r="A33" s="46">
        <v>2014</v>
      </c>
      <c r="B33" s="47">
        <v>43.1</v>
      </c>
      <c r="C33" s="50">
        <v>43.2</v>
      </c>
      <c r="D33" s="50">
        <v>43.1</v>
      </c>
      <c r="E33" s="129">
        <v>42.8</v>
      </c>
      <c r="F33" s="50">
        <v>42.9</v>
      </c>
      <c r="G33" s="50">
        <v>43</v>
      </c>
      <c r="H33" s="50">
        <v>42.9</v>
      </c>
      <c r="I33" s="50">
        <v>42.9</v>
      </c>
      <c r="J33" s="50">
        <v>43</v>
      </c>
      <c r="K33" s="50">
        <v>42.9</v>
      </c>
      <c r="L33" s="49">
        <v>42.8</v>
      </c>
      <c r="M33" s="49">
        <v>42.6</v>
      </c>
      <c r="N33" s="49"/>
      <c r="O33" s="38">
        <f t="shared" si="0"/>
        <v>42.93333333333333</v>
      </c>
      <c r="P33" s="38">
        <f t="shared" si="1"/>
        <v>43.108333333333334</v>
      </c>
    </row>
    <row r="34" spans="1:16" s="35" customFormat="1" ht="18.149999999999999" customHeight="1" x14ac:dyDescent="0.3">
      <c r="A34" s="46">
        <v>2015</v>
      </c>
      <c r="B34" s="47">
        <v>42.1</v>
      </c>
      <c r="C34" s="50">
        <v>42</v>
      </c>
      <c r="D34" s="50">
        <v>42.4</v>
      </c>
      <c r="E34" s="129">
        <v>42</v>
      </c>
      <c r="F34" s="50">
        <v>42.4</v>
      </c>
      <c r="G34" s="50">
        <v>42.7</v>
      </c>
      <c r="H34" s="49">
        <v>43.2</v>
      </c>
      <c r="I34" s="50">
        <v>42.9</v>
      </c>
      <c r="J34" s="49">
        <v>42.4</v>
      </c>
      <c r="K34" s="50">
        <v>42.3</v>
      </c>
      <c r="L34" s="49">
        <v>42.2</v>
      </c>
      <c r="M34" s="49">
        <v>41.7</v>
      </c>
      <c r="N34" s="49" t="s">
        <v>40</v>
      </c>
      <c r="O34" s="38">
        <f t="shared" si="0"/>
        <v>42.358333333333327</v>
      </c>
      <c r="P34" s="38">
        <f t="shared" si="1"/>
        <v>42.558333333333337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7" workbookViewId="0">
      <selection activeCell="M35" sqref="M35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35" t="s">
        <v>63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8.149999999999999" customHeigh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4" t="s">
        <v>56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.149999999999999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53"/>
      <c r="O8" s="55" t="s">
        <v>7</v>
      </c>
      <c r="P8" s="55" t="s">
        <v>6</v>
      </c>
    </row>
    <row r="9" spans="1:16" ht="18" customHeight="1" x14ac:dyDescent="0.3">
      <c r="A9" s="209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3">
      <c r="A10" s="209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4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3">
      <c r="A11" s="209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3">
      <c r="A12" s="209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3">
      <c r="A13" s="209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3">
      <c r="A14" s="209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3">
      <c r="A15" s="209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3">
      <c r="A16" s="209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3">
      <c r="A17" s="209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3">
      <c r="A18" s="209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3">
      <c r="A19" s="209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3">
      <c r="A20" s="209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3">
      <c r="A21" s="209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3">
      <c r="A22" s="209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3">
      <c r="A23" s="209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3">
      <c r="A24" s="209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3">
      <c r="A25" s="209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3">
      <c r="A26" s="209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3">
      <c r="A27" s="210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3">
      <c r="A28" s="210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3">
      <c r="A29" s="210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3">
      <c r="A30" s="210">
        <v>2011</v>
      </c>
      <c r="B30" s="61">
        <v>174.4</v>
      </c>
      <c r="C30" s="61">
        <v>174.4</v>
      </c>
      <c r="D30" s="60">
        <v>174.5</v>
      </c>
      <c r="E30" s="129">
        <v>174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174.9</v>
      </c>
      <c r="M30" s="61">
        <v>173.9</v>
      </c>
      <c r="N30" s="64"/>
      <c r="O30" s="57">
        <f t="shared" si="0"/>
        <v>174.33333333333334</v>
      </c>
      <c r="P30" s="38">
        <f t="shared" si="1"/>
        <v>174.39166666666665</v>
      </c>
    </row>
    <row r="31" spans="1:16" ht="18" customHeight="1" x14ac:dyDescent="0.3">
      <c r="A31" s="210">
        <v>2012</v>
      </c>
      <c r="B31" s="61">
        <v>174.3</v>
      </c>
      <c r="C31" s="61">
        <v>173.9</v>
      </c>
      <c r="D31" s="60">
        <v>173.3</v>
      </c>
      <c r="E31" s="128">
        <v>174.5</v>
      </c>
      <c r="F31" s="60">
        <v>174.9</v>
      </c>
      <c r="G31" s="60">
        <v>174.8</v>
      </c>
      <c r="H31" s="60">
        <v>175.5</v>
      </c>
      <c r="I31" s="60">
        <v>176.5</v>
      </c>
      <c r="J31" s="61">
        <v>176.2</v>
      </c>
      <c r="K31" s="61">
        <v>177.4</v>
      </c>
      <c r="L31" s="60">
        <v>177</v>
      </c>
      <c r="M31" s="60">
        <v>176.4</v>
      </c>
      <c r="N31" s="64"/>
      <c r="O31" s="57">
        <f t="shared" si="0"/>
        <v>175.39166666666668</v>
      </c>
      <c r="P31" s="38">
        <f t="shared" si="1"/>
        <v>174.35</v>
      </c>
    </row>
    <row r="32" spans="1:16" ht="18" customHeight="1" x14ac:dyDescent="0.3">
      <c r="A32" s="61">
        <v>2013</v>
      </c>
      <c r="B32" s="60">
        <v>176.1</v>
      </c>
      <c r="C32" s="61">
        <v>177.1</v>
      </c>
      <c r="D32" s="60">
        <v>177.2</v>
      </c>
      <c r="E32" s="128">
        <v>177.4</v>
      </c>
      <c r="F32" s="60">
        <v>177.7</v>
      </c>
      <c r="G32" s="61">
        <v>177.6</v>
      </c>
      <c r="H32" s="60">
        <v>176.3</v>
      </c>
      <c r="I32" s="60">
        <v>176.6</v>
      </c>
      <c r="J32" s="61">
        <v>176.6</v>
      </c>
      <c r="K32" s="60">
        <v>177.7</v>
      </c>
      <c r="L32" s="60">
        <v>177.2</v>
      </c>
      <c r="M32" s="60">
        <v>177.3</v>
      </c>
      <c r="N32" s="64"/>
      <c r="O32" s="57">
        <f t="shared" si="0"/>
        <v>177.06666666666663</v>
      </c>
      <c r="P32" s="38">
        <f t="shared" si="1"/>
        <v>176.84166666666664</v>
      </c>
    </row>
    <row r="33" spans="1:16" ht="18" customHeight="1" x14ac:dyDescent="0.3">
      <c r="A33" s="61">
        <v>2014</v>
      </c>
      <c r="B33" s="61">
        <v>176.6</v>
      </c>
      <c r="C33" s="61">
        <v>176.9</v>
      </c>
      <c r="D33" s="60">
        <v>176.7</v>
      </c>
      <c r="E33" s="128">
        <v>176.7</v>
      </c>
      <c r="F33" s="61">
        <v>176.2</v>
      </c>
      <c r="G33" s="61">
        <v>176.2</v>
      </c>
      <c r="H33" s="60">
        <v>175.7</v>
      </c>
      <c r="I33" s="60">
        <v>175.6</v>
      </c>
      <c r="J33" s="61">
        <v>175.4</v>
      </c>
      <c r="K33" s="61">
        <v>176.5</v>
      </c>
      <c r="L33" s="60">
        <v>176.6</v>
      </c>
      <c r="M33" s="61">
        <v>175.2</v>
      </c>
      <c r="N33" s="64"/>
      <c r="O33" s="57">
        <f t="shared" si="0"/>
        <v>176.19166666666669</v>
      </c>
      <c r="P33" s="38">
        <f t="shared" si="1"/>
        <v>176.75000000000003</v>
      </c>
    </row>
    <row r="34" spans="1:16" ht="18" customHeight="1" x14ac:dyDescent="0.3">
      <c r="A34" s="61">
        <v>2015</v>
      </c>
      <c r="B34" s="61">
        <v>176.5</v>
      </c>
      <c r="C34" s="61">
        <v>176.1</v>
      </c>
      <c r="D34" s="60">
        <v>176.6</v>
      </c>
      <c r="E34" s="129">
        <v>176.3</v>
      </c>
      <c r="F34" s="61">
        <v>174.7</v>
      </c>
      <c r="G34" s="61">
        <v>174.2</v>
      </c>
      <c r="H34" s="60">
        <v>174.1</v>
      </c>
      <c r="I34" s="60">
        <v>177.4</v>
      </c>
      <c r="J34" s="60">
        <v>177.8</v>
      </c>
      <c r="K34" s="60">
        <v>178</v>
      </c>
      <c r="L34" s="61">
        <v>179.6</v>
      </c>
      <c r="M34" s="61">
        <v>177.9</v>
      </c>
      <c r="N34" s="64" t="s">
        <v>40</v>
      </c>
      <c r="O34" s="57">
        <f t="shared" si="0"/>
        <v>176.6</v>
      </c>
      <c r="P34" s="38">
        <f t="shared" si="1"/>
        <v>175.78333333333336</v>
      </c>
    </row>
    <row r="35" spans="1:16" ht="15.75" customHeight="1" x14ac:dyDescent="0.3">
      <c r="A35" s="61"/>
      <c r="B35" s="11"/>
      <c r="C35" s="11"/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M35" sqref="M35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35" t="s">
        <v>22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8.149999999999999" customHeight="1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4" t="s">
        <v>78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09">
        <v>1990</v>
      </c>
      <c r="B9" s="179">
        <v>25.1</v>
      </c>
      <c r="C9" s="179">
        <v>25.4</v>
      </c>
      <c r="D9" s="179">
        <v>25.5</v>
      </c>
      <c r="E9" s="179">
        <v>25.9</v>
      </c>
      <c r="F9" s="179">
        <v>25.6</v>
      </c>
      <c r="G9" s="179">
        <v>25.8</v>
      </c>
      <c r="H9" s="179">
        <v>25.7</v>
      </c>
      <c r="I9" s="179">
        <v>25.7</v>
      </c>
      <c r="J9" s="179">
        <v>25.7</v>
      </c>
      <c r="K9" s="179">
        <v>25.7</v>
      </c>
      <c r="L9" s="179">
        <v>25.7</v>
      </c>
      <c r="M9" s="179">
        <v>25.6</v>
      </c>
      <c r="N9" s="56"/>
      <c r="O9" s="57">
        <f>AVERAGE(B9:M9)</f>
        <v>25.616666666666664</v>
      </c>
      <c r="P9" s="58" t="s">
        <v>21</v>
      </c>
    </row>
    <row r="10" spans="1:16" ht="18.149999999999999" customHeight="1" x14ac:dyDescent="0.3">
      <c r="A10" s="209">
        <v>1991</v>
      </c>
      <c r="B10" s="179">
        <v>25.9</v>
      </c>
      <c r="C10" s="179">
        <v>25.6</v>
      </c>
      <c r="D10" s="179">
        <v>25.4</v>
      </c>
      <c r="E10" s="179">
        <v>25.2</v>
      </c>
      <c r="F10" s="179">
        <v>25.1</v>
      </c>
      <c r="G10" s="179">
        <v>25</v>
      </c>
      <c r="H10" s="179">
        <v>24.9</v>
      </c>
      <c r="I10" s="179">
        <v>25</v>
      </c>
      <c r="J10" s="179">
        <v>25</v>
      </c>
      <c r="K10" s="179">
        <v>25</v>
      </c>
      <c r="L10" s="179">
        <v>25</v>
      </c>
      <c r="M10" s="179">
        <v>24.9</v>
      </c>
      <c r="N10" s="56"/>
      <c r="O10" s="57">
        <f t="shared" ref="O10:O34" si="0">AVERAGE(B10:M10)</f>
        <v>25.166666666666668</v>
      </c>
      <c r="P10" s="38">
        <f>(AVERAGE(H9:M9)+AVERAGE(B10:G10))/2</f>
        <v>25.525000000000002</v>
      </c>
    </row>
    <row r="11" spans="1:16" ht="18.149999999999999" customHeight="1" x14ac:dyDescent="0.3">
      <c r="A11" s="209">
        <v>1992</v>
      </c>
      <c r="B11" s="179">
        <v>26.1</v>
      </c>
      <c r="C11" s="179">
        <v>26</v>
      </c>
      <c r="D11" s="179">
        <v>26</v>
      </c>
      <c r="E11" s="179">
        <v>26.3</v>
      </c>
      <c r="F11" s="179">
        <v>26.3</v>
      </c>
      <c r="G11" s="179">
        <v>26.4</v>
      </c>
      <c r="H11" s="179">
        <v>25.3</v>
      </c>
      <c r="I11" s="179">
        <v>25.4</v>
      </c>
      <c r="J11" s="179">
        <v>25.4</v>
      </c>
      <c r="K11" s="179">
        <v>25.4</v>
      </c>
      <c r="L11" s="179">
        <v>25.4</v>
      </c>
      <c r="M11" s="179">
        <v>25.2</v>
      </c>
      <c r="N11" s="59"/>
      <c r="O11" s="57">
        <f t="shared" si="0"/>
        <v>25.766666666666666</v>
      </c>
      <c r="P11" s="38">
        <f t="shared" ref="P11:P34" si="1">(AVERAGE(H10:M10)+AVERAGE(B11:G11))/2</f>
        <v>25.575000000000003</v>
      </c>
    </row>
    <row r="12" spans="1:16" ht="18.149999999999999" customHeight="1" x14ac:dyDescent="0.3">
      <c r="A12" s="209">
        <v>1993</v>
      </c>
      <c r="B12" s="179">
        <v>26.2</v>
      </c>
      <c r="C12" s="179">
        <v>26.1</v>
      </c>
      <c r="D12" s="179">
        <v>26.2</v>
      </c>
      <c r="E12" s="179">
        <v>26</v>
      </c>
      <c r="F12" s="179">
        <v>26.1</v>
      </c>
      <c r="G12" s="179">
        <v>26</v>
      </c>
      <c r="H12" s="179">
        <v>25</v>
      </c>
      <c r="I12" s="179">
        <v>24.9</v>
      </c>
      <c r="J12" s="179">
        <v>25</v>
      </c>
      <c r="K12" s="179">
        <v>25.2</v>
      </c>
      <c r="L12" s="179">
        <v>25.3</v>
      </c>
      <c r="M12" s="179">
        <v>25.5</v>
      </c>
      <c r="N12" s="59"/>
      <c r="O12" s="57">
        <f t="shared" si="0"/>
        <v>25.625</v>
      </c>
      <c r="P12" s="38">
        <f t="shared" si="1"/>
        <v>25.724999999999998</v>
      </c>
    </row>
    <row r="13" spans="1:16" ht="18.149999999999999" customHeight="1" x14ac:dyDescent="0.3">
      <c r="A13" s="209">
        <v>1994</v>
      </c>
      <c r="B13" s="179">
        <v>25.5</v>
      </c>
      <c r="C13" s="179">
        <v>25.5</v>
      </c>
      <c r="D13" s="179">
        <v>25.5</v>
      </c>
      <c r="E13" s="179">
        <v>25.9</v>
      </c>
      <c r="F13" s="179">
        <v>25.9</v>
      </c>
      <c r="G13" s="179">
        <v>26</v>
      </c>
      <c r="H13" s="179">
        <v>26</v>
      </c>
      <c r="I13" s="179">
        <v>26</v>
      </c>
      <c r="J13" s="179">
        <v>26.1</v>
      </c>
      <c r="K13" s="179">
        <v>26.1</v>
      </c>
      <c r="L13" s="179">
        <v>26.3</v>
      </c>
      <c r="M13" s="179">
        <v>26.1</v>
      </c>
      <c r="N13" s="56"/>
      <c r="O13" s="57">
        <f t="shared" si="0"/>
        <v>25.908333333333335</v>
      </c>
      <c r="P13" s="38">
        <f t="shared" si="1"/>
        <v>25.433333333333337</v>
      </c>
    </row>
    <row r="14" spans="1:16" ht="18.149999999999999" customHeight="1" x14ac:dyDescent="0.3">
      <c r="A14" s="209">
        <v>1995</v>
      </c>
      <c r="B14" s="179">
        <v>26.6</v>
      </c>
      <c r="C14" s="179">
        <v>26.6</v>
      </c>
      <c r="D14" s="179">
        <v>26.8</v>
      </c>
      <c r="E14" s="179">
        <v>26.7</v>
      </c>
      <c r="F14" s="179">
        <v>26.8</v>
      </c>
      <c r="G14" s="179">
        <v>26.8</v>
      </c>
      <c r="H14" s="179">
        <v>27</v>
      </c>
      <c r="I14" s="179">
        <v>27.4</v>
      </c>
      <c r="J14" s="179">
        <v>27.3</v>
      </c>
      <c r="K14" s="179">
        <v>27.1</v>
      </c>
      <c r="L14" s="179">
        <v>27.2</v>
      </c>
      <c r="M14" s="179">
        <v>27.3</v>
      </c>
      <c r="N14" s="56"/>
      <c r="O14" s="57">
        <f t="shared" si="0"/>
        <v>26.966666666666669</v>
      </c>
      <c r="P14" s="38">
        <f t="shared" si="1"/>
        <v>26.408333333333331</v>
      </c>
    </row>
    <row r="15" spans="1:16" ht="18.149999999999999" customHeight="1" x14ac:dyDescent="0.3">
      <c r="A15" s="209">
        <v>1996</v>
      </c>
      <c r="B15" s="179">
        <v>28.1</v>
      </c>
      <c r="C15" s="179">
        <v>28.2</v>
      </c>
      <c r="D15" s="179">
        <v>28.1</v>
      </c>
      <c r="E15" s="179">
        <v>28.2</v>
      </c>
      <c r="F15" s="179">
        <v>28.3</v>
      </c>
      <c r="G15" s="179">
        <v>28.3</v>
      </c>
      <c r="H15" s="179">
        <v>28.5</v>
      </c>
      <c r="I15" s="179">
        <v>28.6</v>
      </c>
      <c r="J15" s="179">
        <v>28.4</v>
      </c>
      <c r="K15" s="179">
        <v>29</v>
      </c>
      <c r="L15" s="179">
        <v>28.8</v>
      </c>
      <c r="M15" s="179">
        <v>29</v>
      </c>
      <c r="N15" s="56"/>
      <c r="O15" s="57">
        <f t="shared" si="0"/>
        <v>28.458333333333339</v>
      </c>
      <c r="P15" s="38">
        <f t="shared" si="1"/>
        <v>27.708333333333336</v>
      </c>
    </row>
    <row r="16" spans="1:16" ht="18.149999999999999" customHeight="1" x14ac:dyDescent="0.3">
      <c r="A16" s="209">
        <v>1997</v>
      </c>
      <c r="B16" s="179">
        <v>28.9</v>
      </c>
      <c r="C16" s="179">
        <v>28.8</v>
      </c>
      <c r="D16" s="179">
        <v>28.9</v>
      </c>
      <c r="E16" s="179">
        <v>29</v>
      </c>
      <c r="F16" s="179">
        <v>28.9</v>
      </c>
      <c r="G16" s="179">
        <v>29.1</v>
      </c>
      <c r="H16" s="179">
        <v>29.1</v>
      </c>
      <c r="I16" s="179">
        <v>29.2</v>
      </c>
      <c r="J16" s="179">
        <v>29.4</v>
      </c>
      <c r="K16" s="179">
        <v>29.7</v>
      </c>
      <c r="L16" s="179">
        <v>29.6</v>
      </c>
      <c r="M16" s="179">
        <v>29.6</v>
      </c>
      <c r="N16" s="56"/>
      <c r="O16" s="57">
        <f t="shared" si="0"/>
        <v>29.183333333333334</v>
      </c>
      <c r="P16" s="38">
        <f t="shared" si="1"/>
        <v>28.825000000000003</v>
      </c>
    </row>
    <row r="17" spans="1:16" ht="18.149999999999999" customHeight="1" x14ac:dyDescent="0.3">
      <c r="A17" s="209">
        <v>1998</v>
      </c>
      <c r="B17" s="179">
        <v>29.5</v>
      </c>
      <c r="C17" s="179">
        <v>29.6</v>
      </c>
      <c r="D17" s="179">
        <v>29.7</v>
      </c>
      <c r="E17" s="179">
        <v>29.7</v>
      </c>
      <c r="F17" s="179">
        <v>29.8</v>
      </c>
      <c r="G17" s="179">
        <v>29.8</v>
      </c>
      <c r="H17" s="179">
        <v>29.8</v>
      </c>
      <c r="I17" s="179">
        <v>29.9</v>
      </c>
      <c r="J17" s="179">
        <v>29.6</v>
      </c>
      <c r="K17" s="179">
        <v>29.6</v>
      </c>
      <c r="L17" s="179">
        <v>29.6</v>
      </c>
      <c r="M17" s="179">
        <v>30</v>
      </c>
      <c r="N17" s="56"/>
      <c r="O17" s="57">
        <f t="shared" si="0"/>
        <v>29.716666666666672</v>
      </c>
      <c r="P17" s="38">
        <f t="shared" si="1"/>
        <v>29.558333333333337</v>
      </c>
    </row>
    <row r="18" spans="1:16" ht="18.149999999999999" customHeight="1" x14ac:dyDescent="0.3">
      <c r="A18" s="209">
        <v>1999</v>
      </c>
      <c r="B18" s="179">
        <v>30.5</v>
      </c>
      <c r="C18" s="179">
        <v>30.6</v>
      </c>
      <c r="D18" s="179">
        <v>30.5</v>
      </c>
      <c r="E18" s="179">
        <v>31.2</v>
      </c>
      <c r="F18" s="179">
        <v>31.4</v>
      </c>
      <c r="G18" s="179">
        <v>31.4</v>
      </c>
      <c r="H18" s="179">
        <v>31.4</v>
      </c>
      <c r="I18" s="179">
        <v>31.5</v>
      </c>
      <c r="J18" s="179">
        <v>31.7</v>
      </c>
      <c r="K18" s="179">
        <v>31.3</v>
      </c>
      <c r="L18" s="179">
        <v>31.6</v>
      </c>
      <c r="M18" s="179">
        <v>31.5</v>
      </c>
      <c r="N18" s="56"/>
      <c r="O18" s="57">
        <f t="shared" si="0"/>
        <v>31.216666666666669</v>
      </c>
      <c r="P18" s="38">
        <f t="shared" si="1"/>
        <v>30.341666666666669</v>
      </c>
    </row>
    <row r="19" spans="1:16" ht="18.149999999999999" customHeight="1" x14ac:dyDescent="0.3">
      <c r="A19" s="209">
        <v>2000</v>
      </c>
      <c r="B19" s="179">
        <v>32.4</v>
      </c>
      <c r="C19" s="179">
        <v>32.4</v>
      </c>
      <c r="D19" s="179">
        <v>32.6</v>
      </c>
      <c r="E19" s="179">
        <v>32.5</v>
      </c>
      <c r="F19" s="179">
        <v>32.5</v>
      </c>
      <c r="G19" s="179">
        <v>32.5</v>
      </c>
      <c r="H19" s="179">
        <v>32.5</v>
      </c>
      <c r="I19" s="179">
        <v>32.6</v>
      </c>
      <c r="J19" s="179">
        <v>32.700000000000003</v>
      </c>
      <c r="K19" s="179">
        <v>32.700000000000003</v>
      </c>
      <c r="L19" s="179">
        <v>32.5</v>
      </c>
      <c r="M19" s="179">
        <v>32.5</v>
      </c>
      <c r="N19" s="56"/>
      <c r="O19" s="57">
        <f t="shared" si="0"/>
        <v>32.533333333333331</v>
      </c>
      <c r="P19" s="38">
        <f t="shared" si="1"/>
        <v>31.991666666666667</v>
      </c>
    </row>
    <row r="20" spans="1:16" ht="18.149999999999999" customHeight="1" x14ac:dyDescent="0.3">
      <c r="A20" s="209">
        <v>2001</v>
      </c>
      <c r="B20" s="179">
        <v>32.4</v>
      </c>
      <c r="C20" s="179">
        <v>32.299999999999997</v>
      </c>
      <c r="D20" s="179">
        <v>32.4</v>
      </c>
      <c r="E20" s="179">
        <v>32.700000000000003</v>
      </c>
      <c r="F20" s="179">
        <v>32.700000000000003</v>
      </c>
      <c r="G20" s="179">
        <v>33</v>
      </c>
      <c r="H20" s="179">
        <v>33.1</v>
      </c>
      <c r="I20" s="179">
        <v>32.299999999999997</v>
      </c>
      <c r="J20" s="179">
        <v>32.299999999999997</v>
      </c>
      <c r="K20" s="179">
        <v>31.9</v>
      </c>
      <c r="L20" s="179">
        <v>32.6</v>
      </c>
      <c r="M20" s="179">
        <v>32.9</v>
      </c>
      <c r="N20" s="59"/>
      <c r="O20" s="57">
        <f t="shared" si="0"/>
        <v>32.549999999999997</v>
      </c>
      <c r="P20" s="38">
        <f t="shared" si="1"/>
        <v>32.583333333333336</v>
      </c>
    </row>
    <row r="21" spans="1:16" ht="18" customHeight="1" x14ac:dyDescent="0.3">
      <c r="A21" s="209">
        <v>2002</v>
      </c>
      <c r="B21" s="179">
        <v>31.9</v>
      </c>
      <c r="C21" s="179">
        <v>32</v>
      </c>
      <c r="D21" s="179">
        <v>31.8</v>
      </c>
      <c r="E21" s="179">
        <v>32.1</v>
      </c>
      <c r="F21" s="179">
        <v>31.9</v>
      </c>
      <c r="G21" s="179">
        <v>31.4</v>
      </c>
      <c r="H21" s="179">
        <v>31.8</v>
      </c>
      <c r="I21" s="179">
        <v>31.8</v>
      </c>
      <c r="J21" s="179">
        <v>31.8</v>
      </c>
      <c r="K21" s="179">
        <v>31.7</v>
      </c>
      <c r="L21" s="179">
        <v>31.6</v>
      </c>
      <c r="M21" s="179">
        <v>31.3</v>
      </c>
      <c r="N21" s="59"/>
      <c r="O21" s="57">
        <f t="shared" si="0"/>
        <v>31.75833333333334</v>
      </c>
      <c r="P21" s="38">
        <f t="shared" si="1"/>
        <v>32.183333333333337</v>
      </c>
    </row>
    <row r="22" spans="1:16" ht="18.149999999999999" customHeight="1" x14ac:dyDescent="0.3">
      <c r="A22" s="209">
        <v>2003</v>
      </c>
      <c r="B22" s="179">
        <v>32.6</v>
      </c>
      <c r="C22" s="179">
        <v>32.6</v>
      </c>
      <c r="D22" s="179">
        <v>32.700000000000003</v>
      </c>
      <c r="E22" s="179">
        <v>32.6</v>
      </c>
      <c r="F22" s="179">
        <v>32.799999999999997</v>
      </c>
      <c r="G22" s="179">
        <v>33.1</v>
      </c>
      <c r="H22" s="179">
        <v>32.6</v>
      </c>
      <c r="I22" s="179">
        <v>32.799999999999997</v>
      </c>
      <c r="J22" s="179">
        <v>33</v>
      </c>
      <c r="K22" s="179">
        <v>33.200000000000003</v>
      </c>
      <c r="L22" s="179">
        <v>33.299999999999997</v>
      </c>
      <c r="M22" s="179">
        <v>33.799999999999997</v>
      </c>
      <c r="N22" s="63"/>
      <c r="O22" s="57">
        <f t="shared" si="0"/>
        <v>32.925000000000004</v>
      </c>
      <c r="P22" s="38">
        <f t="shared" si="1"/>
        <v>32.200000000000003</v>
      </c>
    </row>
    <row r="23" spans="1:16" ht="18.149999999999999" customHeight="1" x14ac:dyDescent="0.3">
      <c r="A23" s="209">
        <v>2004</v>
      </c>
      <c r="B23" s="179">
        <v>33.6</v>
      </c>
      <c r="C23" s="179">
        <v>33.700000000000003</v>
      </c>
      <c r="D23" s="179">
        <v>33.5</v>
      </c>
      <c r="E23" s="179">
        <v>33.4</v>
      </c>
      <c r="F23" s="179">
        <v>33.299999999999997</v>
      </c>
      <c r="G23" s="179">
        <v>33.4</v>
      </c>
      <c r="H23" s="179">
        <v>33.4</v>
      </c>
      <c r="I23" s="179">
        <v>33.5</v>
      </c>
      <c r="J23" s="179">
        <v>33.5</v>
      </c>
      <c r="K23" s="179">
        <v>33.5</v>
      </c>
      <c r="L23" s="179">
        <v>33.6</v>
      </c>
      <c r="M23" s="179">
        <v>33.6</v>
      </c>
      <c r="N23" s="64"/>
      <c r="O23" s="57">
        <f t="shared" si="0"/>
        <v>33.500000000000007</v>
      </c>
      <c r="P23" s="38">
        <f t="shared" si="1"/>
        <v>33.300000000000004</v>
      </c>
    </row>
    <row r="24" spans="1:16" ht="18.149999999999999" customHeight="1" x14ac:dyDescent="0.3">
      <c r="A24" s="209">
        <v>2005</v>
      </c>
      <c r="B24" s="179">
        <v>33.6</v>
      </c>
      <c r="C24" s="179">
        <v>33.6</v>
      </c>
      <c r="D24" s="179">
        <v>33.6</v>
      </c>
      <c r="E24" s="179">
        <v>34.200000000000003</v>
      </c>
      <c r="F24" s="179">
        <v>34.1</v>
      </c>
      <c r="G24" s="179">
        <v>34.299999999999997</v>
      </c>
      <c r="H24" s="179">
        <v>34.299999999999997</v>
      </c>
      <c r="I24" s="179">
        <v>34.200000000000003</v>
      </c>
      <c r="J24" s="179">
        <v>34.299999999999997</v>
      </c>
      <c r="K24" s="179">
        <v>34.1</v>
      </c>
      <c r="L24" s="179">
        <v>34.200000000000003</v>
      </c>
      <c r="M24" s="179">
        <v>34.200000000000003</v>
      </c>
      <c r="N24" s="64"/>
      <c r="O24" s="57">
        <f t="shared" si="0"/>
        <v>34.05833333333333</v>
      </c>
      <c r="P24" s="38">
        <f t="shared" si="1"/>
        <v>33.708333333333329</v>
      </c>
    </row>
    <row r="25" spans="1:16" ht="18.149999999999999" customHeight="1" x14ac:dyDescent="0.3">
      <c r="A25" s="209">
        <v>2006</v>
      </c>
      <c r="B25" s="179">
        <v>33.9</v>
      </c>
      <c r="C25" s="179">
        <v>33.9</v>
      </c>
      <c r="D25" s="179">
        <v>34</v>
      </c>
      <c r="E25" s="179">
        <v>33.9</v>
      </c>
      <c r="F25" s="179">
        <v>33.6</v>
      </c>
      <c r="G25" s="179">
        <v>33.200000000000003</v>
      </c>
      <c r="H25" s="179">
        <v>33.5</v>
      </c>
      <c r="I25" s="179">
        <v>33.299999999999997</v>
      </c>
      <c r="J25" s="179">
        <v>33.200000000000003</v>
      </c>
      <c r="K25" s="179">
        <v>33.4</v>
      </c>
      <c r="L25" s="179">
        <v>33.200000000000003</v>
      </c>
      <c r="M25" s="179">
        <v>31.8</v>
      </c>
      <c r="N25" s="63"/>
      <c r="O25" s="57">
        <f t="shared" si="0"/>
        <v>33.408333333333331</v>
      </c>
      <c r="P25" s="38">
        <f t="shared" si="1"/>
        <v>33.983333333333334</v>
      </c>
    </row>
    <row r="26" spans="1:16" ht="18.149999999999999" customHeight="1" x14ac:dyDescent="0.3">
      <c r="A26" s="209">
        <v>2007</v>
      </c>
      <c r="B26" s="179">
        <v>33.4</v>
      </c>
      <c r="C26" s="179">
        <v>33.4</v>
      </c>
      <c r="D26" s="179">
        <v>33.5</v>
      </c>
      <c r="E26" s="179">
        <v>33.4</v>
      </c>
      <c r="F26" s="179">
        <v>33.4</v>
      </c>
      <c r="G26" s="179">
        <v>33.6</v>
      </c>
      <c r="H26" s="179">
        <v>33.6</v>
      </c>
      <c r="I26" s="179">
        <v>33.700000000000003</v>
      </c>
      <c r="J26" s="179">
        <v>33.799999999999997</v>
      </c>
      <c r="K26" s="179">
        <v>33.799999999999997</v>
      </c>
      <c r="L26" s="179">
        <v>33.9</v>
      </c>
      <c r="M26" s="179">
        <v>33</v>
      </c>
      <c r="N26" s="63"/>
      <c r="O26" s="57">
        <f t="shared" si="0"/>
        <v>33.541666666666664</v>
      </c>
      <c r="P26" s="38">
        <f t="shared" si="1"/>
        <v>33.258333333333333</v>
      </c>
    </row>
    <row r="27" spans="1:16" ht="18.149999999999999" customHeight="1" x14ac:dyDescent="0.3">
      <c r="A27" s="210">
        <v>2008</v>
      </c>
      <c r="B27" s="179">
        <v>34</v>
      </c>
      <c r="C27" s="179">
        <v>33.9</v>
      </c>
      <c r="D27" s="179">
        <v>33.9</v>
      </c>
      <c r="E27" s="179">
        <v>33.6</v>
      </c>
      <c r="F27" s="179">
        <v>33.700000000000003</v>
      </c>
      <c r="G27" s="179">
        <v>33.6</v>
      </c>
      <c r="H27" s="179">
        <v>33.4</v>
      </c>
      <c r="I27" s="179">
        <v>33.5</v>
      </c>
      <c r="J27" s="179">
        <v>33.6</v>
      </c>
      <c r="K27" s="179">
        <v>33.4</v>
      </c>
      <c r="L27" s="179">
        <v>33.299999999999997</v>
      </c>
      <c r="M27" s="179">
        <v>33.4</v>
      </c>
      <c r="N27" s="61"/>
      <c r="O27" s="57">
        <f t="shared" si="0"/>
        <v>33.608333333333334</v>
      </c>
      <c r="P27" s="38">
        <f t="shared" si="1"/>
        <v>33.708333333333336</v>
      </c>
    </row>
    <row r="28" spans="1:16" ht="18.149999999999999" customHeight="1" x14ac:dyDescent="0.3">
      <c r="A28" s="210">
        <v>2009</v>
      </c>
      <c r="B28" s="179">
        <v>33.4</v>
      </c>
      <c r="C28" s="179">
        <v>33.200000000000003</v>
      </c>
      <c r="D28" s="179">
        <v>33</v>
      </c>
      <c r="E28" s="179">
        <v>33.1</v>
      </c>
      <c r="F28" s="179">
        <v>33.1</v>
      </c>
      <c r="G28" s="179">
        <v>32.9</v>
      </c>
      <c r="H28" s="179">
        <v>32.6</v>
      </c>
      <c r="I28" s="179">
        <v>32.799999999999997</v>
      </c>
      <c r="J28" s="179">
        <v>32.799999999999997</v>
      </c>
      <c r="K28" s="179">
        <v>32.799999999999997</v>
      </c>
      <c r="L28" s="179">
        <v>32.700000000000003</v>
      </c>
      <c r="M28" s="179">
        <v>32.9</v>
      </c>
      <c r="N28" s="64"/>
      <c r="O28" s="57">
        <f t="shared" si="0"/>
        <v>32.941666666666663</v>
      </c>
      <c r="P28" s="38">
        <f t="shared" si="1"/>
        <v>33.274999999999999</v>
      </c>
    </row>
    <row r="29" spans="1:16" ht="18.149999999999999" customHeight="1" x14ac:dyDescent="0.3">
      <c r="A29" s="210">
        <v>2010</v>
      </c>
      <c r="B29" s="179">
        <v>32.700000000000003</v>
      </c>
      <c r="C29" s="179">
        <v>32.5</v>
      </c>
      <c r="D29" s="179">
        <v>32.5</v>
      </c>
      <c r="E29" s="179">
        <v>32.700000000000003</v>
      </c>
      <c r="F29" s="179">
        <v>32.5</v>
      </c>
      <c r="G29" s="179">
        <v>32.299999999999997</v>
      </c>
      <c r="H29" s="179">
        <v>32.4</v>
      </c>
      <c r="I29" s="179">
        <v>32.200000000000003</v>
      </c>
      <c r="J29" s="179">
        <v>31.9</v>
      </c>
      <c r="K29" s="179">
        <v>32.200000000000003</v>
      </c>
      <c r="L29" s="179">
        <v>32.200000000000003</v>
      </c>
      <c r="M29" s="179">
        <v>32.1</v>
      </c>
      <c r="N29" s="64" t="s">
        <v>0</v>
      </c>
      <c r="O29" s="57">
        <f t="shared" si="0"/>
        <v>32.35</v>
      </c>
      <c r="P29" s="38">
        <f t="shared" si="1"/>
        <v>32.65</v>
      </c>
    </row>
    <row r="30" spans="1:16" ht="18.149999999999999" customHeight="1" x14ac:dyDescent="0.3">
      <c r="A30" s="210">
        <v>2011</v>
      </c>
      <c r="B30" s="179">
        <v>32</v>
      </c>
      <c r="C30" s="179">
        <v>32</v>
      </c>
      <c r="D30" s="179">
        <v>31.9</v>
      </c>
      <c r="E30" s="179">
        <v>31.7</v>
      </c>
      <c r="F30" s="179">
        <v>31.6</v>
      </c>
      <c r="G30" s="179">
        <v>31.7</v>
      </c>
      <c r="H30" s="179">
        <v>31.7</v>
      </c>
      <c r="I30" s="179">
        <v>31.6</v>
      </c>
      <c r="J30" s="179">
        <v>31.5</v>
      </c>
      <c r="K30" s="179">
        <v>31.6</v>
      </c>
      <c r="L30" s="179">
        <v>31.7</v>
      </c>
      <c r="M30" s="179">
        <v>31.4</v>
      </c>
      <c r="N30" s="64"/>
      <c r="O30" s="57">
        <f t="shared" si="0"/>
        <v>31.7</v>
      </c>
      <c r="P30" s="38">
        <f t="shared" si="1"/>
        <v>31.991666666666667</v>
      </c>
    </row>
    <row r="31" spans="1:16" ht="18.149999999999999" customHeight="1" x14ac:dyDescent="0.3">
      <c r="A31" s="210">
        <v>2012</v>
      </c>
      <c r="B31" s="179">
        <v>31.4</v>
      </c>
      <c r="C31" s="129">
        <v>31.3</v>
      </c>
      <c r="D31" s="128">
        <v>31.2</v>
      </c>
      <c r="E31" s="128">
        <v>31.5</v>
      </c>
      <c r="F31" s="128">
        <v>31.6</v>
      </c>
      <c r="G31" s="128">
        <v>31.7</v>
      </c>
      <c r="H31" s="128">
        <v>31.6</v>
      </c>
      <c r="I31" s="129">
        <v>32</v>
      </c>
      <c r="J31" s="128">
        <v>31.6</v>
      </c>
      <c r="K31" s="128">
        <v>31.6</v>
      </c>
      <c r="L31" s="128">
        <v>31.5</v>
      </c>
      <c r="M31" s="128">
        <v>31.2</v>
      </c>
      <c r="N31" s="64"/>
      <c r="O31" s="57">
        <f t="shared" si="0"/>
        <v>31.516666666666666</v>
      </c>
      <c r="P31" s="38">
        <f t="shared" si="1"/>
        <v>31.516666666666666</v>
      </c>
    </row>
    <row r="32" spans="1:16" ht="18.149999999999999" customHeight="1" x14ac:dyDescent="0.3">
      <c r="A32" s="61">
        <v>2013</v>
      </c>
      <c r="B32" s="60">
        <v>31.7</v>
      </c>
      <c r="C32" s="60">
        <v>31.5</v>
      </c>
      <c r="D32" s="60">
        <v>31.6</v>
      </c>
      <c r="E32" s="128">
        <v>31.6</v>
      </c>
      <c r="F32" s="60">
        <v>31.4</v>
      </c>
      <c r="G32" s="61">
        <v>31.5</v>
      </c>
      <c r="H32" s="60">
        <v>31.4</v>
      </c>
      <c r="I32" s="60">
        <v>31.3</v>
      </c>
      <c r="J32" s="61">
        <v>31.3</v>
      </c>
      <c r="K32" s="61">
        <v>31.1</v>
      </c>
      <c r="L32" s="61">
        <v>31.1</v>
      </c>
      <c r="M32" s="61">
        <v>30.9</v>
      </c>
      <c r="N32" s="64"/>
      <c r="O32" s="57">
        <f t="shared" si="0"/>
        <v>31.366666666666671</v>
      </c>
      <c r="P32" s="38">
        <f t="shared" si="1"/>
        <v>31.566666666666666</v>
      </c>
    </row>
    <row r="33" spans="1:16" ht="18.149999999999999" customHeight="1" x14ac:dyDescent="0.3">
      <c r="A33" s="61">
        <v>2014</v>
      </c>
      <c r="B33" s="60">
        <v>30.8</v>
      </c>
      <c r="C33" s="61">
        <v>30.9</v>
      </c>
      <c r="D33" s="60">
        <v>30.8</v>
      </c>
      <c r="E33" s="129">
        <v>30.8</v>
      </c>
      <c r="F33" s="61">
        <v>30.7</v>
      </c>
      <c r="G33" s="61">
        <v>30.6</v>
      </c>
      <c r="H33" s="60">
        <v>30.6</v>
      </c>
      <c r="I33" s="60">
        <v>30.5</v>
      </c>
      <c r="J33" s="61">
        <v>30.6</v>
      </c>
      <c r="K33" s="61">
        <v>30.3</v>
      </c>
      <c r="L33" s="60">
        <v>30.4</v>
      </c>
      <c r="M33" s="61">
        <v>30.5</v>
      </c>
      <c r="N33" s="64"/>
      <c r="O33" s="57">
        <f t="shared" si="0"/>
        <v>30.625</v>
      </c>
      <c r="P33" s="38">
        <f t="shared" si="1"/>
        <v>30.975000000000001</v>
      </c>
    </row>
    <row r="34" spans="1:16" ht="18.149999999999999" customHeight="1" x14ac:dyDescent="0.3">
      <c r="A34" s="61">
        <v>2015</v>
      </c>
      <c r="B34" s="61">
        <v>30.1</v>
      </c>
      <c r="C34" s="61">
        <v>29.6</v>
      </c>
      <c r="D34" s="60">
        <v>29.8</v>
      </c>
      <c r="E34" s="128">
        <v>29.4</v>
      </c>
      <c r="F34" s="60">
        <v>29.1</v>
      </c>
      <c r="G34" s="61">
        <v>29.3</v>
      </c>
      <c r="H34" s="60">
        <v>29.1</v>
      </c>
      <c r="I34" s="60">
        <v>28.8</v>
      </c>
      <c r="J34" s="61">
        <v>29.2</v>
      </c>
      <c r="K34" s="61">
        <v>29.3</v>
      </c>
      <c r="L34" s="61">
        <v>29.6</v>
      </c>
      <c r="M34" s="61">
        <v>29.4</v>
      </c>
      <c r="N34" s="64" t="s">
        <v>40</v>
      </c>
      <c r="O34" s="57">
        <f t="shared" si="0"/>
        <v>29.391666666666669</v>
      </c>
      <c r="P34" s="38">
        <f t="shared" si="1"/>
        <v>30.016666666666666</v>
      </c>
    </row>
    <row r="35" spans="1:16" ht="15.75" customHeight="1" x14ac:dyDescent="0.3">
      <c r="A35" s="35"/>
      <c r="B35" s="35"/>
      <c r="C35" s="35"/>
      <c r="D35" s="64"/>
      <c r="E35" s="64"/>
      <c r="F35" s="64"/>
      <c r="G35" s="64"/>
      <c r="H35" s="64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12" t="s">
        <v>10</v>
      </c>
      <c r="B36" s="11"/>
      <c r="C36" s="11"/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selection activeCell="M34" sqref="M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35" t="s">
        <v>34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8.149999999999999" customHeigh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4" t="s">
        <v>41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71" t="s">
        <v>1</v>
      </c>
      <c r="B8" s="171" t="s">
        <v>11</v>
      </c>
      <c r="C8" s="171" t="s">
        <v>2</v>
      </c>
      <c r="D8" s="171" t="s">
        <v>12</v>
      </c>
      <c r="E8" s="171" t="s">
        <v>13</v>
      </c>
      <c r="F8" s="171" t="s">
        <v>18</v>
      </c>
      <c r="G8" s="171" t="s">
        <v>14</v>
      </c>
      <c r="H8" s="171" t="s">
        <v>15</v>
      </c>
      <c r="I8" s="171" t="s">
        <v>16</v>
      </c>
      <c r="J8" s="171" t="s">
        <v>17</v>
      </c>
      <c r="K8" s="171" t="s">
        <v>3</v>
      </c>
      <c r="L8" s="171" t="s">
        <v>4</v>
      </c>
      <c r="M8" s="171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09">
        <v>1990</v>
      </c>
      <c r="B9" s="179">
        <v>96.2</v>
      </c>
      <c r="C9" s="179">
        <v>98</v>
      </c>
      <c r="D9" s="179">
        <v>98.9</v>
      </c>
      <c r="E9" s="179">
        <v>98.9</v>
      </c>
      <c r="F9" s="179">
        <v>99.9</v>
      </c>
      <c r="G9" s="179">
        <v>99.1</v>
      </c>
      <c r="H9" s="179">
        <v>98</v>
      </c>
      <c r="I9" s="179">
        <v>97.6</v>
      </c>
      <c r="J9" s="179">
        <v>97.2</v>
      </c>
      <c r="K9" s="179">
        <v>97.2</v>
      </c>
      <c r="L9" s="179">
        <v>97</v>
      </c>
      <c r="M9" s="179">
        <v>96.6</v>
      </c>
      <c r="N9" s="56"/>
      <c r="O9" s="57">
        <f>AVERAGE(B9:M9)</f>
        <v>97.883333333333326</v>
      </c>
      <c r="P9" s="58" t="s">
        <v>21</v>
      </c>
    </row>
    <row r="10" spans="1:16" ht="18.149999999999999" customHeight="1" x14ac:dyDescent="0.3">
      <c r="A10" s="209">
        <v>1991</v>
      </c>
      <c r="B10" s="179">
        <v>96.3</v>
      </c>
      <c r="C10" s="179">
        <v>96.1</v>
      </c>
      <c r="D10" s="179">
        <v>95.7</v>
      </c>
      <c r="E10" s="179">
        <v>96.7</v>
      </c>
      <c r="F10" s="179">
        <v>97</v>
      </c>
      <c r="G10" s="179">
        <v>96.2</v>
      </c>
      <c r="H10" s="179">
        <v>96.2</v>
      </c>
      <c r="I10" s="179">
        <v>96</v>
      </c>
      <c r="J10" s="179">
        <v>95.7</v>
      </c>
      <c r="K10" s="179">
        <v>95.7</v>
      </c>
      <c r="L10" s="179">
        <v>95.7</v>
      </c>
      <c r="M10" s="179">
        <v>95.9</v>
      </c>
      <c r="N10" s="56"/>
      <c r="O10" s="57">
        <f t="shared" ref="O10:O34" si="0">AVERAGE(B10:M10)</f>
        <v>96.100000000000023</v>
      </c>
      <c r="P10" s="38">
        <f>(AVERAGE(H9:M9)+AVERAGE(B10:G10))/2</f>
        <v>96.8</v>
      </c>
    </row>
    <row r="11" spans="1:16" ht="18.149999999999999" customHeight="1" x14ac:dyDescent="0.3">
      <c r="A11" s="209">
        <v>1992</v>
      </c>
      <c r="B11" s="179">
        <v>96</v>
      </c>
      <c r="C11" s="179">
        <v>96.2</v>
      </c>
      <c r="D11" s="179">
        <v>96.4</v>
      </c>
      <c r="E11" s="179">
        <v>96.1</v>
      </c>
      <c r="F11" s="179">
        <v>96.6</v>
      </c>
      <c r="G11" s="179">
        <v>96.8</v>
      </c>
      <c r="H11" s="179">
        <v>98.7</v>
      </c>
      <c r="I11" s="179">
        <v>99.8</v>
      </c>
      <c r="J11" s="179">
        <v>99.6</v>
      </c>
      <c r="K11" s="179">
        <v>100.5</v>
      </c>
      <c r="L11" s="179">
        <v>100.9</v>
      </c>
      <c r="M11" s="179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149999999999999" customHeight="1" x14ac:dyDescent="0.3">
      <c r="A12" s="209">
        <v>1993</v>
      </c>
      <c r="B12" s="179">
        <v>103.1</v>
      </c>
      <c r="C12" s="179">
        <v>103.2</v>
      </c>
      <c r="D12" s="179">
        <v>103.1</v>
      </c>
      <c r="E12" s="179">
        <v>104</v>
      </c>
      <c r="F12" s="179">
        <v>103.8</v>
      </c>
      <c r="G12" s="179">
        <v>104.5</v>
      </c>
      <c r="H12" s="179">
        <v>104.5</v>
      </c>
      <c r="I12" s="179">
        <v>104.7</v>
      </c>
      <c r="J12" s="179">
        <v>105.1</v>
      </c>
      <c r="K12" s="179">
        <v>104.7</v>
      </c>
      <c r="L12" s="179">
        <v>105.1</v>
      </c>
      <c r="M12" s="179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149999999999999" customHeight="1" x14ac:dyDescent="0.3">
      <c r="A13" s="209">
        <v>1994</v>
      </c>
      <c r="B13" s="179">
        <v>105.8</v>
      </c>
      <c r="C13" s="179">
        <v>105.8</v>
      </c>
      <c r="D13" s="179">
        <v>106.4</v>
      </c>
      <c r="E13" s="179">
        <v>106.9</v>
      </c>
      <c r="F13" s="179">
        <v>107</v>
      </c>
      <c r="G13" s="179">
        <v>107.5</v>
      </c>
      <c r="H13" s="179">
        <v>107.8</v>
      </c>
      <c r="I13" s="179">
        <v>107.6</v>
      </c>
      <c r="J13" s="179">
        <v>109.7</v>
      </c>
      <c r="K13" s="179">
        <v>110.9</v>
      </c>
      <c r="L13" s="179">
        <v>111.1</v>
      </c>
      <c r="M13" s="179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149999999999999" customHeight="1" x14ac:dyDescent="0.3">
      <c r="A14" s="209">
        <v>1995</v>
      </c>
      <c r="B14" s="179">
        <v>112.4</v>
      </c>
      <c r="C14" s="179">
        <v>112.9</v>
      </c>
      <c r="D14" s="179">
        <v>113.5</v>
      </c>
      <c r="E14" s="179">
        <v>113.3</v>
      </c>
      <c r="F14" s="179">
        <v>113.6</v>
      </c>
      <c r="G14" s="179">
        <v>113.4</v>
      </c>
      <c r="H14" s="179">
        <v>112.5</v>
      </c>
      <c r="I14" s="179">
        <v>113</v>
      </c>
      <c r="J14" s="179">
        <v>113.7</v>
      </c>
      <c r="K14" s="179">
        <v>113.7</v>
      </c>
      <c r="L14" s="179">
        <v>114.1</v>
      </c>
      <c r="M14" s="179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149999999999999" customHeight="1" x14ac:dyDescent="0.3">
      <c r="A15" s="209">
        <v>1996</v>
      </c>
      <c r="B15" s="179">
        <v>114.3</v>
      </c>
      <c r="C15" s="179">
        <v>114.7</v>
      </c>
      <c r="D15" s="179">
        <v>114.8</v>
      </c>
      <c r="E15" s="179">
        <v>115.5</v>
      </c>
      <c r="F15" s="179">
        <v>116.5</v>
      </c>
      <c r="G15" s="179">
        <v>116.8</v>
      </c>
      <c r="H15" s="179">
        <v>117</v>
      </c>
      <c r="I15" s="179">
        <v>117.5</v>
      </c>
      <c r="J15" s="179">
        <v>115.3</v>
      </c>
      <c r="K15" s="179">
        <v>118.5</v>
      </c>
      <c r="L15" s="179">
        <v>119.8</v>
      </c>
      <c r="M15" s="179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149999999999999" customHeight="1" x14ac:dyDescent="0.3">
      <c r="A16" s="209">
        <v>1997</v>
      </c>
      <c r="B16" s="179">
        <v>120.3</v>
      </c>
      <c r="C16" s="179">
        <v>119.9</v>
      </c>
      <c r="D16" s="179">
        <v>120.4</v>
      </c>
      <c r="E16" s="179">
        <v>120.7</v>
      </c>
      <c r="F16" s="179">
        <v>120.9</v>
      </c>
      <c r="G16" s="179">
        <v>122</v>
      </c>
      <c r="H16" s="179">
        <v>122</v>
      </c>
      <c r="I16" s="179">
        <v>122.5</v>
      </c>
      <c r="J16" s="179">
        <v>122.5</v>
      </c>
      <c r="K16" s="179">
        <v>121.8</v>
      </c>
      <c r="L16" s="179">
        <v>121.5</v>
      </c>
      <c r="M16" s="179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149999999999999" customHeight="1" x14ac:dyDescent="0.3">
      <c r="A17" s="209">
        <v>1998</v>
      </c>
      <c r="B17" s="179">
        <v>121.2</v>
      </c>
      <c r="C17" s="179">
        <v>122.1</v>
      </c>
      <c r="D17" s="179">
        <v>122.7</v>
      </c>
      <c r="E17" s="179">
        <v>122</v>
      </c>
      <c r="F17" s="179">
        <v>122.4</v>
      </c>
      <c r="G17" s="179">
        <v>122.2</v>
      </c>
      <c r="H17" s="179">
        <v>122.9</v>
      </c>
      <c r="I17" s="179">
        <v>123.5</v>
      </c>
      <c r="J17" s="179">
        <v>125</v>
      </c>
      <c r="K17" s="179">
        <v>123.1</v>
      </c>
      <c r="L17" s="179">
        <v>124.2</v>
      </c>
      <c r="M17" s="179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149999999999999" customHeight="1" x14ac:dyDescent="0.3">
      <c r="A18" s="209">
        <v>1999</v>
      </c>
      <c r="B18" s="179">
        <v>126.6</v>
      </c>
      <c r="C18" s="179">
        <v>127.4</v>
      </c>
      <c r="D18" s="179">
        <v>127.9</v>
      </c>
      <c r="E18" s="179">
        <v>129.1</v>
      </c>
      <c r="F18" s="179">
        <v>129</v>
      </c>
      <c r="G18" s="179">
        <v>129.80000000000001</v>
      </c>
      <c r="H18" s="179">
        <v>129.9</v>
      </c>
      <c r="I18" s="179">
        <v>130.4</v>
      </c>
      <c r="J18" s="179">
        <v>131.1</v>
      </c>
      <c r="K18" s="179">
        <v>131.9</v>
      </c>
      <c r="L18" s="179">
        <v>131.69999999999999</v>
      </c>
      <c r="M18" s="179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149999999999999" customHeight="1" x14ac:dyDescent="0.3">
      <c r="A19" s="209">
        <v>2000</v>
      </c>
      <c r="B19" s="179">
        <v>131.69999999999999</v>
      </c>
      <c r="C19" s="179">
        <v>131.4</v>
      </c>
      <c r="D19" s="179">
        <v>131.80000000000001</v>
      </c>
      <c r="E19" s="179">
        <v>134</v>
      </c>
      <c r="F19" s="179">
        <v>133.6</v>
      </c>
      <c r="G19" s="179">
        <v>133.1</v>
      </c>
      <c r="H19" s="179">
        <v>133.9</v>
      </c>
      <c r="I19" s="179">
        <v>134.1</v>
      </c>
      <c r="J19" s="179">
        <v>134.4</v>
      </c>
      <c r="K19" s="179">
        <v>136.5</v>
      </c>
      <c r="L19" s="179">
        <v>136.5</v>
      </c>
      <c r="M19" s="179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149999999999999" customHeight="1" x14ac:dyDescent="0.3">
      <c r="A20" s="209">
        <v>2001</v>
      </c>
      <c r="B20" s="179">
        <v>135.30000000000001</v>
      </c>
      <c r="C20" s="179">
        <v>135.19999999999999</v>
      </c>
      <c r="D20" s="179">
        <v>134.9</v>
      </c>
      <c r="E20" s="179">
        <v>134.6</v>
      </c>
      <c r="F20" s="179">
        <v>134</v>
      </c>
      <c r="G20" s="179">
        <v>134.5</v>
      </c>
      <c r="H20" s="179">
        <v>135.5</v>
      </c>
      <c r="I20" s="179">
        <v>133.1</v>
      </c>
      <c r="J20" s="179">
        <v>132.80000000000001</v>
      </c>
      <c r="K20" s="179">
        <v>130.30000000000001</v>
      </c>
      <c r="L20" s="179">
        <v>129</v>
      </c>
      <c r="M20" s="179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3">
      <c r="A21" s="209">
        <v>2002</v>
      </c>
      <c r="B21" s="179">
        <v>131</v>
      </c>
      <c r="C21" s="179">
        <v>130.1</v>
      </c>
      <c r="D21" s="179">
        <v>130.19999999999999</v>
      </c>
      <c r="E21" s="179">
        <v>129.80000000000001</v>
      </c>
      <c r="F21" s="179">
        <v>130.1</v>
      </c>
      <c r="G21" s="179">
        <v>129.1</v>
      </c>
      <c r="H21" s="179">
        <v>130</v>
      </c>
      <c r="I21" s="179">
        <v>129.4</v>
      </c>
      <c r="J21" s="179">
        <v>129.19999999999999</v>
      </c>
      <c r="K21" s="179">
        <v>129.69999999999999</v>
      </c>
      <c r="L21" s="179">
        <v>129.19999999999999</v>
      </c>
      <c r="M21" s="179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149999999999999" customHeight="1" x14ac:dyDescent="0.3">
      <c r="A22" s="209">
        <v>2003</v>
      </c>
      <c r="B22" s="179">
        <v>130.9</v>
      </c>
      <c r="C22" s="179">
        <v>131.1</v>
      </c>
      <c r="D22" s="179">
        <v>132.19999999999999</v>
      </c>
      <c r="E22" s="179">
        <v>130</v>
      </c>
      <c r="F22" s="179">
        <v>129.80000000000001</v>
      </c>
      <c r="G22" s="179">
        <v>131.30000000000001</v>
      </c>
      <c r="H22" s="179">
        <v>129.9</v>
      </c>
      <c r="I22" s="179">
        <v>130.6</v>
      </c>
      <c r="J22" s="179">
        <v>130.6</v>
      </c>
      <c r="K22" s="179">
        <v>131.4</v>
      </c>
      <c r="L22" s="179">
        <v>131.30000000000001</v>
      </c>
      <c r="M22" s="179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149999999999999" customHeight="1" x14ac:dyDescent="0.3">
      <c r="A23" s="209">
        <v>2004</v>
      </c>
      <c r="B23" s="179">
        <v>131.5</v>
      </c>
      <c r="C23" s="179">
        <v>132</v>
      </c>
      <c r="D23" s="179">
        <v>132.4</v>
      </c>
      <c r="E23" s="179">
        <v>133</v>
      </c>
      <c r="F23" s="179">
        <v>133.9</v>
      </c>
      <c r="G23" s="179">
        <v>134.6</v>
      </c>
      <c r="H23" s="179">
        <v>134.69999999999999</v>
      </c>
      <c r="I23" s="179">
        <v>135</v>
      </c>
      <c r="J23" s="179">
        <v>134.9</v>
      </c>
      <c r="K23" s="179">
        <v>136.6</v>
      </c>
      <c r="L23" s="179">
        <v>136.5</v>
      </c>
      <c r="M23" s="179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149999999999999" customHeight="1" x14ac:dyDescent="0.3">
      <c r="A24" s="209">
        <v>2005</v>
      </c>
      <c r="B24" s="179">
        <v>136.30000000000001</v>
      </c>
      <c r="C24" s="179">
        <v>136</v>
      </c>
      <c r="D24" s="179">
        <v>135.9</v>
      </c>
      <c r="E24" s="179">
        <v>136.4</v>
      </c>
      <c r="F24" s="179">
        <v>136.9</v>
      </c>
      <c r="G24" s="179">
        <v>137.30000000000001</v>
      </c>
      <c r="H24" s="179">
        <v>137.6</v>
      </c>
      <c r="I24" s="179">
        <v>137.80000000000001</v>
      </c>
      <c r="J24" s="179">
        <v>138.1</v>
      </c>
      <c r="K24" s="179">
        <v>136.9</v>
      </c>
      <c r="L24" s="179">
        <v>137.5</v>
      </c>
      <c r="M24" s="179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149999999999999" customHeight="1" x14ac:dyDescent="0.3">
      <c r="A25" s="209">
        <v>2006</v>
      </c>
      <c r="B25" s="179">
        <v>138.30000000000001</v>
      </c>
      <c r="C25" s="179">
        <v>137.9</v>
      </c>
      <c r="D25" s="179">
        <v>138.1</v>
      </c>
      <c r="E25" s="179">
        <v>137.69999999999999</v>
      </c>
      <c r="F25" s="179">
        <v>136.4</v>
      </c>
      <c r="G25" s="179">
        <v>135.30000000000001</v>
      </c>
      <c r="H25" s="179">
        <v>135.19999999999999</v>
      </c>
      <c r="I25" s="179">
        <v>135</v>
      </c>
      <c r="J25" s="179">
        <v>134.9</v>
      </c>
      <c r="K25" s="179">
        <v>134.5</v>
      </c>
      <c r="L25" s="179">
        <v>134.9</v>
      </c>
      <c r="M25" s="179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149999999999999" customHeight="1" x14ac:dyDescent="0.3">
      <c r="A26" s="209">
        <v>2007</v>
      </c>
      <c r="B26" s="179">
        <v>133.1</v>
      </c>
      <c r="C26" s="179">
        <v>132.5</v>
      </c>
      <c r="D26" s="179">
        <v>133</v>
      </c>
      <c r="E26" s="179">
        <v>133</v>
      </c>
      <c r="F26" s="179">
        <v>132.9</v>
      </c>
      <c r="G26" s="179">
        <v>132.69999999999999</v>
      </c>
      <c r="H26" s="179">
        <v>132</v>
      </c>
      <c r="I26" s="179">
        <v>131.30000000000001</v>
      </c>
      <c r="J26" s="179">
        <v>131.30000000000001</v>
      </c>
      <c r="K26" s="179">
        <v>130.19999999999999</v>
      </c>
      <c r="L26" s="179">
        <v>130.9</v>
      </c>
      <c r="M26" s="179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149999999999999" customHeight="1" x14ac:dyDescent="0.3">
      <c r="A27" s="210">
        <v>2008</v>
      </c>
      <c r="B27" s="179">
        <v>131.6</v>
      </c>
      <c r="C27" s="179">
        <v>131.5</v>
      </c>
      <c r="D27" s="179">
        <v>130.9</v>
      </c>
      <c r="E27" s="179">
        <v>130.5</v>
      </c>
      <c r="F27" s="179">
        <v>130.4</v>
      </c>
      <c r="G27" s="179">
        <v>130.19999999999999</v>
      </c>
      <c r="H27" s="179">
        <v>130.69999999999999</v>
      </c>
      <c r="I27" s="179">
        <v>129.69999999999999</v>
      </c>
      <c r="J27" s="179">
        <v>129.1</v>
      </c>
      <c r="K27" s="179">
        <v>128.1</v>
      </c>
      <c r="L27" s="179">
        <v>127.2</v>
      </c>
      <c r="M27" s="179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149999999999999" customHeight="1" x14ac:dyDescent="0.3">
      <c r="A28" s="210">
        <v>2009</v>
      </c>
      <c r="B28" s="179">
        <v>127.1</v>
      </c>
      <c r="C28" s="179">
        <v>126.6</v>
      </c>
      <c r="D28" s="179">
        <v>126.2</v>
      </c>
      <c r="E28" s="179">
        <v>125.9</v>
      </c>
      <c r="F28" s="179">
        <v>125.8</v>
      </c>
      <c r="G28" s="179">
        <v>125.5</v>
      </c>
      <c r="H28" s="179">
        <v>125.2</v>
      </c>
      <c r="I28" s="179">
        <v>125.7</v>
      </c>
      <c r="J28" s="179">
        <v>125.4</v>
      </c>
      <c r="K28" s="179">
        <v>125.9</v>
      </c>
      <c r="L28" s="179">
        <v>125.9</v>
      </c>
      <c r="M28" s="179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149999999999999" customHeight="1" x14ac:dyDescent="0.3">
      <c r="A29" s="210">
        <v>2010</v>
      </c>
      <c r="B29" s="179">
        <v>126.5</v>
      </c>
      <c r="C29" s="179">
        <v>126.8</v>
      </c>
      <c r="D29" s="179">
        <v>126.9</v>
      </c>
      <c r="E29" s="179">
        <v>127.1</v>
      </c>
      <c r="F29" s="179">
        <v>126.9</v>
      </c>
      <c r="G29" s="179">
        <v>127.5</v>
      </c>
      <c r="H29" s="179">
        <v>127.9</v>
      </c>
      <c r="I29" s="179">
        <v>127.8</v>
      </c>
      <c r="J29" s="179">
        <v>127.9</v>
      </c>
      <c r="K29" s="179">
        <v>128.1</v>
      </c>
      <c r="L29" s="179">
        <v>128.19999999999999</v>
      </c>
      <c r="M29" s="179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149999999999999" customHeight="1" x14ac:dyDescent="0.3">
      <c r="A30" s="210">
        <v>2011</v>
      </c>
      <c r="B30" s="179">
        <v>128.19999999999999</v>
      </c>
      <c r="C30" s="179">
        <v>128.1</v>
      </c>
      <c r="D30" s="179">
        <v>128.1</v>
      </c>
      <c r="E30" s="179">
        <v>128</v>
      </c>
      <c r="F30" s="179">
        <v>128</v>
      </c>
      <c r="G30" s="179">
        <v>128.19999999999999</v>
      </c>
      <c r="H30" s="179">
        <v>128.5</v>
      </c>
      <c r="I30" s="179">
        <v>128.19999999999999</v>
      </c>
      <c r="J30" s="179">
        <v>128.19999999999999</v>
      </c>
      <c r="K30" s="179">
        <v>128.19999999999999</v>
      </c>
      <c r="L30" s="179">
        <v>128.4</v>
      </c>
      <c r="M30" s="179">
        <v>128.19999999999999</v>
      </c>
      <c r="N30" s="64"/>
      <c r="O30" s="57">
        <f t="shared" si="0"/>
        <v>128.19166666666669</v>
      </c>
      <c r="P30" s="38">
        <f t="shared" si="1"/>
        <v>128.07499999999999</v>
      </c>
    </row>
    <row r="31" spans="1:16" ht="18.149999999999999" customHeight="1" x14ac:dyDescent="0.3">
      <c r="A31" s="210">
        <v>2012</v>
      </c>
      <c r="B31" s="179">
        <v>128.4</v>
      </c>
      <c r="C31" s="129">
        <v>127.8</v>
      </c>
      <c r="D31" s="128">
        <v>127.6</v>
      </c>
      <c r="E31" s="128">
        <v>128.5</v>
      </c>
      <c r="F31" s="128">
        <v>128.9</v>
      </c>
      <c r="G31" s="128">
        <v>128.6</v>
      </c>
      <c r="H31" s="128">
        <v>129.6</v>
      </c>
      <c r="I31" s="128">
        <v>130.19999999999999</v>
      </c>
      <c r="J31" s="128">
        <v>130.19999999999999</v>
      </c>
      <c r="K31" s="128">
        <v>130.9</v>
      </c>
      <c r="L31" s="128">
        <v>130.6</v>
      </c>
      <c r="M31" s="128">
        <v>129.9</v>
      </c>
      <c r="N31" s="64"/>
      <c r="O31" s="57">
        <f t="shared" si="0"/>
        <v>129.26666666666668</v>
      </c>
      <c r="P31" s="38">
        <f t="shared" si="1"/>
        <v>128.29166666666663</v>
      </c>
    </row>
    <row r="32" spans="1:16" ht="18.149999999999999" customHeight="1" x14ac:dyDescent="0.3">
      <c r="A32" s="61">
        <v>2013</v>
      </c>
      <c r="B32" s="60">
        <v>130</v>
      </c>
      <c r="C32" s="60">
        <v>131</v>
      </c>
      <c r="D32" s="60">
        <v>131.1</v>
      </c>
      <c r="E32" s="128">
        <v>131.1</v>
      </c>
      <c r="F32" s="60">
        <v>131.4</v>
      </c>
      <c r="G32" s="61">
        <v>131.30000000000001</v>
      </c>
      <c r="H32" s="60">
        <v>130.80000000000001</v>
      </c>
      <c r="I32" s="60">
        <v>130.80000000000001</v>
      </c>
      <c r="J32" s="61">
        <v>130.80000000000001</v>
      </c>
      <c r="K32" s="61">
        <v>131.69999999999999</v>
      </c>
      <c r="L32" s="61">
        <v>131.19999999999999</v>
      </c>
      <c r="M32" s="61">
        <v>131.19999999999999</v>
      </c>
      <c r="N32" s="64"/>
      <c r="O32" s="57">
        <f t="shared" si="0"/>
        <v>131.03333333333333</v>
      </c>
      <c r="P32" s="38">
        <f t="shared" si="1"/>
        <v>130.60833333333335</v>
      </c>
    </row>
    <row r="33" spans="1:16" ht="18.149999999999999" customHeight="1" x14ac:dyDescent="0.3">
      <c r="A33" s="61">
        <v>2014</v>
      </c>
      <c r="B33" s="60">
        <v>131</v>
      </c>
      <c r="C33" s="61">
        <v>131.1</v>
      </c>
      <c r="D33" s="60">
        <v>130.9</v>
      </c>
      <c r="E33" s="129">
        <v>130.9</v>
      </c>
      <c r="F33" s="61">
        <v>130.6</v>
      </c>
      <c r="G33" s="61">
        <v>130.5</v>
      </c>
      <c r="H33" s="60">
        <v>130.4</v>
      </c>
      <c r="I33" s="60">
        <v>130.30000000000001</v>
      </c>
      <c r="J33" s="61">
        <v>130.19999999999999</v>
      </c>
      <c r="K33" s="61">
        <v>131.1</v>
      </c>
      <c r="L33" s="60">
        <v>131</v>
      </c>
      <c r="M33" s="61">
        <v>129.30000000000001</v>
      </c>
      <c r="N33" s="64"/>
      <c r="O33" s="57">
        <f t="shared" si="0"/>
        <v>130.60833333333332</v>
      </c>
      <c r="P33" s="38">
        <f t="shared" si="1"/>
        <v>130.95833333333334</v>
      </c>
    </row>
    <row r="34" spans="1:16" ht="18.149999999999999" customHeight="1" x14ac:dyDescent="0.3">
      <c r="A34" s="61">
        <v>2015</v>
      </c>
      <c r="B34" s="61">
        <v>130.9</v>
      </c>
      <c r="C34" s="61">
        <v>131.1</v>
      </c>
      <c r="D34" s="60">
        <v>130.80000000000001</v>
      </c>
      <c r="E34" s="129">
        <v>130.4</v>
      </c>
      <c r="F34" s="61">
        <v>129.19999999999999</v>
      </c>
      <c r="G34" s="61">
        <v>129.30000000000001</v>
      </c>
      <c r="H34" s="60">
        <v>129.80000000000001</v>
      </c>
      <c r="I34" s="60">
        <v>132.5</v>
      </c>
      <c r="J34" s="61">
        <v>132.4</v>
      </c>
      <c r="K34" s="61">
        <v>132.4</v>
      </c>
      <c r="L34" s="60">
        <v>133.80000000000001</v>
      </c>
      <c r="M34" s="60">
        <v>132</v>
      </c>
      <c r="N34" s="64" t="s">
        <v>40</v>
      </c>
      <c r="O34" s="57">
        <f t="shared" si="0"/>
        <v>131.21666666666667</v>
      </c>
      <c r="P34" s="38">
        <f t="shared" si="1"/>
        <v>130.33333333333331</v>
      </c>
    </row>
    <row r="35" spans="1:16" ht="15.75" customHeight="1" x14ac:dyDescent="0.3"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B36" s="11"/>
      <c r="C36" s="11"/>
      <c r="H36" s="30"/>
      <c r="O36" s="4"/>
      <c r="P36" s="4"/>
    </row>
    <row r="37" spans="1:16" ht="15.75" customHeight="1" x14ac:dyDescent="0.3">
      <c r="A37" s="203" t="s">
        <v>82</v>
      </c>
      <c r="H37" s="30"/>
      <c r="O37" s="29"/>
      <c r="P37" s="29"/>
    </row>
    <row r="38" spans="1:16" ht="15.75" customHeight="1" x14ac:dyDescent="0.3">
      <c r="H38" s="30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  <c r="N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M35" sqref="M35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36" t="s">
        <v>49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ht="18.149999999999999" customHeight="1" x14ac:dyDescent="0.3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7" t="s">
        <v>25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1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149999999999999" customHeight="1" x14ac:dyDescent="0.3">
      <c r="A10" s="211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4" si="0">AVERAGE(B10:M10)</f>
        <v>31.816666666666666</v>
      </c>
      <c r="P10" s="38">
        <f>(AVERAGE(H9:M9)+AVERAGE(B10:G10))/2</f>
        <v>31.774999999999999</v>
      </c>
    </row>
    <row r="11" spans="1:16" s="35" customFormat="1" ht="18.149999999999999" customHeight="1" x14ac:dyDescent="0.3">
      <c r="A11" s="211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149999999999999" customHeight="1" x14ac:dyDescent="0.3">
      <c r="A12" s="211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149999999999999" customHeight="1" x14ac:dyDescent="0.3">
      <c r="A13" s="211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149999999999999" customHeight="1" x14ac:dyDescent="0.3">
      <c r="A14" s="211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149999999999999" customHeight="1" x14ac:dyDescent="0.3">
      <c r="A15" s="211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149999999999999" customHeight="1" x14ac:dyDescent="0.3">
      <c r="A16" s="211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149999999999999" customHeight="1" x14ac:dyDescent="0.3">
      <c r="A17" s="211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149999999999999" customHeight="1" x14ac:dyDescent="0.3">
      <c r="A18" s="211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149999999999999" customHeight="1" x14ac:dyDescent="0.3">
      <c r="A19" s="211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149999999999999" customHeight="1" x14ac:dyDescent="0.3">
      <c r="A20" s="211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149999999999999" customHeight="1" x14ac:dyDescent="0.3">
      <c r="A21" s="211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149999999999999" customHeight="1" x14ac:dyDescent="0.3">
      <c r="A22" s="212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149999999999999" customHeight="1" x14ac:dyDescent="0.3">
      <c r="A23" s="212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149999999999999" customHeight="1" x14ac:dyDescent="0.3">
      <c r="A24" s="212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149999999999999" customHeight="1" x14ac:dyDescent="0.3">
      <c r="A25" s="212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149999999999999" customHeight="1" x14ac:dyDescent="0.3">
      <c r="A26" s="212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149999999999999" customHeight="1" x14ac:dyDescent="0.3">
      <c r="A27" s="213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149999999999999" customHeight="1" x14ac:dyDescent="0.3">
      <c r="A28" s="213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149999999999999" customHeight="1" x14ac:dyDescent="0.3">
      <c r="A29" s="213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149999999999999" customHeight="1" x14ac:dyDescent="0.3">
      <c r="A30" s="213">
        <v>2011</v>
      </c>
      <c r="B30" s="73">
        <v>43.6</v>
      </c>
      <c r="C30" s="72">
        <v>43.9</v>
      </c>
      <c r="D30" s="72">
        <v>43.8</v>
      </c>
      <c r="E30" s="129">
        <v>43.8</v>
      </c>
      <c r="F30" s="72">
        <v>43.8</v>
      </c>
      <c r="G30" s="72">
        <v>43.7</v>
      </c>
      <c r="H30" s="138">
        <v>43.9</v>
      </c>
      <c r="I30" s="72">
        <v>44</v>
      </c>
      <c r="J30" s="72">
        <v>44.4</v>
      </c>
      <c r="K30" s="72">
        <v>44.2</v>
      </c>
      <c r="L30" s="72">
        <v>44.2</v>
      </c>
      <c r="M30" s="72">
        <v>44.3</v>
      </c>
      <c r="N30" s="72"/>
      <c r="O30" s="57">
        <f t="shared" si="0"/>
        <v>43.966666666666661</v>
      </c>
      <c r="P30" s="38">
        <f t="shared" si="1"/>
        <v>43.725000000000001</v>
      </c>
    </row>
    <row r="31" spans="1:16" s="35" customFormat="1" ht="18.149999999999999" customHeight="1" x14ac:dyDescent="0.3">
      <c r="A31" s="213">
        <v>2012</v>
      </c>
      <c r="B31" s="73">
        <v>44.7</v>
      </c>
      <c r="C31" s="72">
        <v>44.7</v>
      </c>
      <c r="D31" s="72">
        <v>44.8</v>
      </c>
      <c r="E31" s="129">
        <v>44.5</v>
      </c>
      <c r="F31" s="72">
        <v>44.7</v>
      </c>
      <c r="G31" s="72">
        <v>44.8</v>
      </c>
      <c r="H31" s="138">
        <v>44.5</v>
      </c>
      <c r="I31" s="72">
        <v>44.5</v>
      </c>
      <c r="J31" s="72">
        <v>44.7</v>
      </c>
      <c r="K31" s="72">
        <v>44.7</v>
      </c>
      <c r="L31" s="72">
        <v>44.9</v>
      </c>
      <c r="M31" s="72">
        <v>44.4</v>
      </c>
      <c r="N31" s="72"/>
      <c r="O31" s="57">
        <f t="shared" si="0"/>
        <v>44.658333333333331</v>
      </c>
      <c r="P31" s="38">
        <f t="shared" si="1"/>
        <v>44.43333333333333</v>
      </c>
    </row>
    <row r="32" spans="1:16" s="35" customFormat="1" ht="18.149999999999999" customHeight="1" x14ac:dyDescent="0.3">
      <c r="A32" s="73">
        <v>2013</v>
      </c>
      <c r="B32" s="73">
        <v>44.4</v>
      </c>
      <c r="C32" s="72">
        <v>44.1</v>
      </c>
      <c r="D32" s="72">
        <v>44.1</v>
      </c>
      <c r="E32" s="129">
        <v>44</v>
      </c>
      <c r="F32" s="72">
        <v>44</v>
      </c>
      <c r="G32" s="72">
        <v>44</v>
      </c>
      <c r="H32" s="138">
        <v>43.7</v>
      </c>
      <c r="I32" s="72">
        <v>43.9</v>
      </c>
      <c r="J32" s="72">
        <v>43.5</v>
      </c>
      <c r="K32" s="72">
        <v>43.4</v>
      </c>
      <c r="L32" s="72">
        <v>43.3</v>
      </c>
      <c r="M32" s="72">
        <v>43.3</v>
      </c>
      <c r="N32" s="72"/>
      <c r="O32" s="57">
        <f t="shared" si="0"/>
        <v>43.80833333333333</v>
      </c>
      <c r="P32" s="38">
        <f t="shared" si="1"/>
        <v>44.358333333333334</v>
      </c>
    </row>
    <row r="33" spans="1:16" s="35" customFormat="1" ht="18.149999999999999" customHeight="1" x14ac:dyDescent="0.3">
      <c r="A33" s="73">
        <v>2014</v>
      </c>
      <c r="B33" s="73">
        <v>43.5</v>
      </c>
      <c r="C33" s="72">
        <v>43.6</v>
      </c>
      <c r="D33" s="72">
        <v>43.5</v>
      </c>
      <c r="E33" s="128">
        <v>43.5</v>
      </c>
      <c r="F33" s="72">
        <v>43.4</v>
      </c>
      <c r="G33" s="72">
        <v>43.5</v>
      </c>
      <c r="H33" s="72">
        <v>42.8</v>
      </c>
      <c r="I33" s="72">
        <v>42.9</v>
      </c>
      <c r="J33" s="72">
        <v>42.9</v>
      </c>
      <c r="K33" s="72">
        <v>42.5</v>
      </c>
      <c r="L33" s="72">
        <v>42.5</v>
      </c>
      <c r="M33" s="72">
        <v>42.3</v>
      </c>
      <c r="N33" s="72"/>
      <c r="O33" s="57">
        <f t="shared" si="0"/>
        <v>43.074999999999996</v>
      </c>
      <c r="P33" s="38">
        <f t="shared" si="1"/>
        <v>43.50833333333334</v>
      </c>
    </row>
    <row r="34" spans="1:16" s="35" customFormat="1" ht="18.149999999999999" customHeight="1" x14ac:dyDescent="0.3">
      <c r="A34" s="73">
        <v>2015</v>
      </c>
      <c r="B34" s="73">
        <v>42.6</v>
      </c>
      <c r="C34" s="72">
        <v>42.7</v>
      </c>
      <c r="D34" s="72">
        <v>42.5</v>
      </c>
      <c r="E34" s="129">
        <v>42.1</v>
      </c>
      <c r="F34" s="72">
        <v>41.9</v>
      </c>
      <c r="G34" s="72">
        <v>42.1</v>
      </c>
      <c r="H34" s="72">
        <v>41.9</v>
      </c>
      <c r="I34" s="72">
        <v>42.2</v>
      </c>
      <c r="J34" s="72">
        <v>42.3</v>
      </c>
      <c r="K34" s="72">
        <v>42.1</v>
      </c>
      <c r="L34" s="72">
        <v>41.9</v>
      </c>
      <c r="M34" s="72">
        <v>41.9</v>
      </c>
      <c r="N34" s="72" t="s">
        <v>40</v>
      </c>
      <c r="O34" s="57">
        <f t="shared" si="0"/>
        <v>42.18333333333333</v>
      </c>
      <c r="P34" s="38">
        <f t="shared" si="1"/>
        <v>42.483333333333334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workbookViewId="0">
      <selection activeCell="N34" sqref="N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36" t="s">
        <v>31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ht="18.149999999999999" customHeight="1" x14ac:dyDescent="0.3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37" t="s">
        <v>64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1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149999999999999" customHeight="1" x14ac:dyDescent="0.3">
      <c r="A10" s="211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4" si="0">AVERAGE(B10:M10)</f>
        <v>24.066666666666666</v>
      </c>
      <c r="P10" s="38">
        <f>(AVERAGE(H9:M9)+AVERAGE(B10:G10))/2</f>
        <v>24.058333333333334</v>
      </c>
    </row>
    <row r="11" spans="1:16" s="35" customFormat="1" ht="18.149999999999999" customHeight="1" x14ac:dyDescent="0.3">
      <c r="A11" s="211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69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149999999999999" customHeight="1" x14ac:dyDescent="0.3">
      <c r="A12" s="211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149999999999999" customHeight="1" x14ac:dyDescent="0.3">
      <c r="A13" s="211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149999999999999" customHeight="1" x14ac:dyDescent="0.3">
      <c r="A14" s="211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149999999999999" customHeight="1" x14ac:dyDescent="0.3">
      <c r="A15" s="211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149999999999999" customHeight="1" x14ac:dyDescent="0.3">
      <c r="A16" s="211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149999999999999" customHeight="1" x14ac:dyDescent="0.3">
      <c r="A17" s="211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149999999999999" customHeight="1" x14ac:dyDescent="0.3">
      <c r="A18" s="211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149999999999999" customHeight="1" x14ac:dyDescent="0.3">
      <c r="A19" s="211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149999999999999" customHeight="1" x14ac:dyDescent="0.3">
      <c r="A20" s="211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149999999999999" customHeight="1" x14ac:dyDescent="0.3">
      <c r="A21" s="211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149999999999999" customHeight="1" x14ac:dyDescent="0.3">
      <c r="A22" s="212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149999999999999" customHeight="1" x14ac:dyDescent="0.3">
      <c r="A23" s="212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149999999999999" customHeight="1" x14ac:dyDescent="0.3">
      <c r="A24" s="212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149999999999999" customHeight="1" x14ac:dyDescent="0.3">
      <c r="A25" s="212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149999999999999" customHeight="1" x14ac:dyDescent="0.3">
      <c r="A26" s="212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149999999999999" customHeight="1" x14ac:dyDescent="0.3">
      <c r="A27" s="213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149999999999999" customHeight="1" x14ac:dyDescent="0.3">
      <c r="A28" s="213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149999999999999" customHeight="1" x14ac:dyDescent="0.3">
      <c r="A29" s="213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149999999999999" customHeight="1" x14ac:dyDescent="0.3">
      <c r="A30" s="213">
        <v>2011</v>
      </c>
      <c r="B30" s="73">
        <v>30.8</v>
      </c>
      <c r="C30" s="72">
        <v>31</v>
      </c>
      <c r="D30" s="72">
        <v>31.1</v>
      </c>
      <c r="E30" s="129">
        <v>31.2</v>
      </c>
      <c r="F30" s="72">
        <v>31.1</v>
      </c>
      <c r="G30" s="72">
        <v>31</v>
      </c>
      <c r="H30" s="138">
        <v>31.1</v>
      </c>
      <c r="I30" s="72">
        <v>31.3</v>
      </c>
      <c r="J30" s="72">
        <v>31.5</v>
      </c>
      <c r="K30" s="72">
        <v>31.4</v>
      </c>
      <c r="L30" s="72">
        <v>31.5</v>
      </c>
      <c r="M30" s="72">
        <v>31.6</v>
      </c>
      <c r="N30" s="72"/>
      <c r="O30" s="57">
        <f t="shared" si="0"/>
        <v>31.216666666666669</v>
      </c>
      <c r="P30" s="38">
        <f t="shared" si="1"/>
        <v>30.983333333333334</v>
      </c>
    </row>
    <row r="31" spans="1:16" s="35" customFormat="1" ht="18.149999999999999" customHeight="1" x14ac:dyDescent="0.3">
      <c r="A31" s="213">
        <v>2012</v>
      </c>
      <c r="B31" s="73">
        <v>31.8</v>
      </c>
      <c r="C31" s="72">
        <v>31.9</v>
      </c>
      <c r="D31" s="72">
        <v>32</v>
      </c>
      <c r="E31" s="129">
        <v>31.8</v>
      </c>
      <c r="F31" s="72">
        <v>31.8</v>
      </c>
      <c r="G31" s="72">
        <v>31.7</v>
      </c>
      <c r="H31" s="138">
        <v>31.5</v>
      </c>
      <c r="I31" s="72">
        <v>31.5</v>
      </c>
      <c r="J31" s="72">
        <v>31.6</v>
      </c>
      <c r="K31" s="72">
        <v>31.6</v>
      </c>
      <c r="L31" s="72">
        <v>31.7</v>
      </c>
      <c r="M31" s="72">
        <v>31.5</v>
      </c>
      <c r="N31" s="72"/>
      <c r="O31" s="57">
        <f t="shared" si="0"/>
        <v>31.700000000000003</v>
      </c>
      <c r="P31" s="38">
        <f t="shared" si="1"/>
        <v>31.616666666666667</v>
      </c>
    </row>
    <row r="32" spans="1:16" s="35" customFormat="1" ht="18.149999999999999" customHeight="1" x14ac:dyDescent="0.3">
      <c r="A32" s="73">
        <v>2013</v>
      </c>
      <c r="B32" s="73">
        <v>31.4</v>
      </c>
      <c r="C32" s="72">
        <v>31.2</v>
      </c>
      <c r="D32" s="72">
        <v>31.2</v>
      </c>
      <c r="E32" s="129">
        <v>31.1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30.8</v>
      </c>
      <c r="K32" s="72">
        <v>30.7</v>
      </c>
      <c r="L32" s="72">
        <v>30.7</v>
      </c>
      <c r="M32" s="72">
        <v>30.7</v>
      </c>
      <c r="N32" s="72"/>
      <c r="O32" s="57">
        <f t="shared" si="0"/>
        <v>30.999999999999996</v>
      </c>
      <c r="P32" s="38">
        <f t="shared" si="1"/>
        <v>31.375</v>
      </c>
    </row>
    <row r="33" spans="1:16" s="35" customFormat="1" ht="18.149999999999999" customHeight="1" x14ac:dyDescent="0.3">
      <c r="A33" s="73">
        <v>2014</v>
      </c>
      <c r="B33" s="73">
        <v>30.8</v>
      </c>
      <c r="C33" s="72">
        <v>30.9</v>
      </c>
      <c r="D33" s="72">
        <v>30.8</v>
      </c>
      <c r="E33" s="128">
        <v>30.8</v>
      </c>
      <c r="F33" s="72">
        <v>30.8</v>
      </c>
      <c r="G33" s="72">
        <v>30.8</v>
      </c>
      <c r="H33" s="72">
        <v>30.1</v>
      </c>
      <c r="I33" s="72">
        <v>30.1</v>
      </c>
      <c r="J33" s="72">
        <v>30.1</v>
      </c>
      <c r="K33" s="72">
        <v>29.6</v>
      </c>
      <c r="L33" s="72">
        <v>29.6</v>
      </c>
      <c r="M33" s="72">
        <v>29.4</v>
      </c>
      <c r="N33" s="72"/>
      <c r="O33" s="57">
        <f t="shared" si="0"/>
        <v>30.316666666666666</v>
      </c>
      <c r="P33" s="38">
        <f t="shared" si="1"/>
        <v>30.816666666666663</v>
      </c>
    </row>
    <row r="34" spans="1:16" s="35" customFormat="1" ht="18.149999999999999" customHeight="1" x14ac:dyDescent="0.3">
      <c r="A34" s="73">
        <v>2015</v>
      </c>
      <c r="B34" s="73">
        <v>29.6</v>
      </c>
      <c r="C34" s="72">
        <v>29.6</v>
      </c>
      <c r="D34" s="72">
        <v>29.6</v>
      </c>
      <c r="E34" s="128">
        <v>29.2</v>
      </c>
      <c r="F34" s="72">
        <v>29.1</v>
      </c>
      <c r="G34" s="72">
        <v>29.1</v>
      </c>
      <c r="H34" s="72">
        <v>29.1</v>
      </c>
      <c r="I34" s="72">
        <v>29.2</v>
      </c>
      <c r="J34" s="72">
        <v>29.3</v>
      </c>
      <c r="K34" s="72">
        <v>29.2</v>
      </c>
      <c r="L34" s="72">
        <v>29.1</v>
      </c>
      <c r="M34" s="72">
        <v>29</v>
      </c>
      <c r="N34" s="72" t="s">
        <v>40</v>
      </c>
      <c r="O34" s="57">
        <f t="shared" si="0"/>
        <v>29.258333333333336</v>
      </c>
      <c r="P34" s="38">
        <f t="shared" si="1"/>
        <v>29.591666666666669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16" zoomScale="120" zoomScaleNormal="120" workbookViewId="0">
      <selection activeCell="M35" sqref="M35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39" t="s">
        <v>32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18.149999999999999" customHeigh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0" t="s">
        <v>79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4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149999999999999" customHeight="1" x14ac:dyDescent="0.3">
      <c r="A10" s="214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4" si="0">AVERAGE(B10:M10)</f>
        <v>7.7499999999999991</v>
      </c>
      <c r="P10" s="38">
        <f>(AVERAGE(H9:M9)+AVERAGE(B10:G10))/2</f>
        <v>7.7166666666666668</v>
      </c>
    </row>
    <row r="11" spans="1:16" ht="18.149999999999999" customHeight="1" x14ac:dyDescent="0.3">
      <c r="A11" s="214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149999999999999" customHeight="1" x14ac:dyDescent="0.3">
      <c r="A12" s="214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149999999999999" customHeight="1" x14ac:dyDescent="0.3">
      <c r="A13" s="214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149999999999999" customHeight="1" x14ac:dyDescent="0.3">
      <c r="A14" s="214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149999999999999" customHeight="1" x14ac:dyDescent="0.3">
      <c r="A15" s="214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149999999999999" customHeight="1" x14ac:dyDescent="0.3">
      <c r="A16" s="214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149999999999999" customHeight="1" x14ac:dyDescent="0.3">
      <c r="A17" s="214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149999999999999" customHeight="1" x14ac:dyDescent="0.3">
      <c r="A18" s="214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149999999999999" customHeight="1" x14ac:dyDescent="0.3">
      <c r="A19" s="214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149999999999999" customHeight="1" x14ac:dyDescent="0.3">
      <c r="A20" s="214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149999999999999" customHeight="1" x14ac:dyDescent="0.3">
      <c r="A21" s="214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149999999999999" customHeight="1" x14ac:dyDescent="0.3">
      <c r="A22" s="215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149999999999999" customHeight="1" x14ac:dyDescent="0.3">
      <c r="A23" s="215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149999999999999" customHeight="1" x14ac:dyDescent="0.3">
      <c r="A24" s="215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149999999999999" customHeight="1" x14ac:dyDescent="0.3">
      <c r="A25" s="215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149999999999999" customHeight="1" x14ac:dyDescent="0.3">
      <c r="A26" s="215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149999999999999" customHeight="1" x14ac:dyDescent="0.3">
      <c r="A27" s="216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149999999999999" customHeight="1" x14ac:dyDescent="0.3">
      <c r="A28" s="216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149999999999999" customHeight="1" x14ac:dyDescent="0.3">
      <c r="A29" s="216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149999999999999" customHeight="1" x14ac:dyDescent="0.3">
      <c r="A30" s="216">
        <v>2011</v>
      </c>
      <c r="B30" s="84">
        <v>12.8</v>
      </c>
      <c r="C30" s="84">
        <v>12.9</v>
      </c>
      <c r="D30" s="84">
        <v>12.7</v>
      </c>
      <c r="E30" s="129">
        <v>12.6</v>
      </c>
      <c r="F30" s="84">
        <v>12.7</v>
      </c>
      <c r="G30" s="84">
        <v>12.7</v>
      </c>
      <c r="H30" s="139">
        <v>12.8</v>
      </c>
      <c r="I30" s="84">
        <v>12.7</v>
      </c>
      <c r="J30" s="85">
        <v>12.9</v>
      </c>
      <c r="K30" s="84">
        <v>12.8</v>
      </c>
      <c r="L30" s="85">
        <v>12.7</v>
      </c>
      <c r="M30" s="85">
        <v>12.7</v>
      </c>
      <c r="N30" s="85"/>
      <c r="O30" s="57">
        <f t="shared" si="0"/>
        <v>12.75</v>
      </c>
      <c r="P30" s="38">
        <f t="shared" si="1"/>
        <v>12.741666666666667</v>
      </c>
    </row>
    <row r="31" spans="1:16" ht="18.149999999999999" customHeight="1" x14ac:dyDescent="0.3">
      <c r="A31" s="216">
        <v>2012</v>
      </c>
      <c r="B31" s="84">
        <v>12.9</v>
      </c>
      <c r="C31" s="84">
        <v>12.8</v>
      </c>
      <c r="D31" s="84">
        <v>12.8</v>
      </c>
      <c r="E31" s="129">
        <v>12.7</v>
      </c>
      <c r="F31" s="84">
        <v>12.9</v>
      </c>
      <c r="G31" s="84">
        <v>13.1</v>
      </c>
      <c r="H31" s="139">
        <v>13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12.958333333333334</v>
      </c>
      <c r="P31" s="38">
        <f t="shared" si="1"/>
        <v>12.816666666666666</v>
      </c>
    </row>
    <row r="32" spans="1:16" ht="18.149999999999999" customHeight="1" x14ac:dyDescent="0.3">
      <c r="A32" s="217">
        <v>2013</v>
      </c>
      <c r="B32" s="84">
        <v>13</v>
      </c>
      <c r="C32" s="84">
        <v>12.9</v>
      </c>
      <c r="D32" s="84">
        <v>12.9</v>
      </c>
      <c r="E32" s="129">
        <v>12.9</v>
      </c>
      <c r="F32" s="84">
        <v>12.9</v>
      </c>
      <c r="G32" s="84">
        <v>12.9</v>
      </c>
      <c r="H32" s="139">
        <v>12.8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12.808333333333332</v>
      </c>
      <c r="P32" s="38">
        <f t="shared" si="1"/>
        <v>12.983333333333334</v>
      </c>
    </row>
    <row r="33" spans="1:16" ht="18.149999999999999" customHeight="1" x14ac:dyDescent="0.3">
      <c r="A33" s="217">
        <v>2014</v>
      </c>
      <c r="B33" s="84">
        <v>12.7</v>
      </c>
      <c r="C33" s="84">
        <v>12.7</v>
      </c>
      <c r="D33" s="84">
        <v>12.7</v>
      </c>
      <c r="E33" s="128">
        <v>12.7</v>
      </c>
      <c r="F33" s="85">
        <v>12.6</v>
      </c>
      <c r="G33" s="85">
        <v>12.7</v>
      </c>
      <c r="H33" s="85">
        <v>12.7</v>
      </c>
      <c r="I33" s="84">
        <v>12.8</v>
      </c>
      <c r="J33" s="85">
        <v>12.8</v>
      </c>
      <c r="K33" s="85">
        <v>12.9</v>
      </c>
      <c r="L33" s="85">
        <v>12.9</v>
      </c>
      <c r="M33" s="85">
        <v>12.9</v>
      </c>
      <c r="N33" s="85"/>
      <c r="O33" s="57">
        <f t="shared" si="0"/>
        <v>12.758333333333333</v>
      </c>
      <c r="P33" s="38">
        <f t="shared" si="1"/>
        <v>12.691666666666666</v>
      </c>
    </row>
    <row r="34" spans="1:16" ht="18.149999999999999" customHeight="1" x14ac:dyDescent="0.3">
      <c r="A34" s="217">
        <v>2015</v>
      </c>
      <c r="B34" s="84">
        <v>13</v>
      </c>
      <c r="C34" s="84">
        <v>13.1</v>
      </c>
      <c r="D34" s="84">
        <v>12.9</v>
      </c>
      <c r="E34" s="128">
        <v>12.9</v>
      </c>
      <c r="F34" s="85">
        <v>12.8</v>
      </c>
      <c r="G34" s="84">
        <v>13</v>
      </c>
      <c r="H34" s="85">
        <v>12.8</v>
      </c>
      <c r="I34" s="84">
        <v>13</v>
      </c>
      <c r="J34" s="84">
        <v>13</v>
      </c>
      <c r="K34" s="84">
        <v>12.9</v>
      </c>
      <c r="L34" s="85">
        <v>12.8</v>
      </c>
      <c r="M34" s="85">
        <v>12.9</v>
      </c>
      <c r="N34" s="85" t="s">
        <v>40</v>
      </c>
      <c r="O34" s="57">
        <f t="shared" si="0"/>
        <v>12.925000000000002</v>
      </c>
      <c r="P34" s="38">
        <f t="shared" si="1"/>
        <v>12.891666666666667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20" zoomScaleNormal="120" workbookViewId="0">
      <selection activeCell="M35" sqref="M35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39" t="s">
        <v>35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18.149999999999999" customHeigh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0" t="s">
        <v>23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4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149999999999999" customHeight="1" x14ac:dyDescent="0.3">
      <c r="A10" s="214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4" si="0">AVERAGE(B10:M10)</f>
        <v>59.18333333333333</v>
      </c>
      <c r="P10" s="38">
        <f>(AVERAGE(H9:M9)+AVERAGE(B10:G10))/2</f>
        <v>59.108333333333334</v>
      </c>
    </row>
    <row r="11" spans="1:16" ht="18.149999999999999" customHeight="1" x14ac:dyDescent="0.3">
      <c r="A11" s="214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149999999999999" customHeight="1" x14ac:dyDescent="0.3">
      <c r="A12" s="214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149999999999999" customHeight="1" x14ac:dyDescent="0.3">
      <c r="A13" s="214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149999999999999" customHeight="1" x14ac:dyDescent="0.3">
      <c r="A14" s="214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149999999999999" customHeight="1" x14ac:dyDescent="0.3">
      <c r="A15" s="214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149999999999999" customHeight="1" x14ac:dyDescent="0.3">
      <c r="A16" s="214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149999999999999" customHeight="1" x14ac:dyDescent="0.3">
      <c r="A17" s="214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149999999999999" customHeight="1" x14ac:dyDescent="0.3">
      <c r="A18" s="214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149999999999999" customHeight="1" x14ac:dyDescent="0.3">
      <c r="A19" s="214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149999999999999" customHeight="1" x14ac:dyDescent="0.3">
      <c r="A20" s="214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149999999999999" customHeight="1" x14ac:dyDescent="0.3">
      <c r="A21" s="214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149999999999999" customHeight="1" x14ac:dyDescent="0.3">
      <c r="A22" s="215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149999999999999" customHeight="1" x14ac:dyDescent="0.3">
      <c r="A23" s="215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149999999999999" customHeight="1" x14ac:dyDescent="0.3">
      <c r="A24" s="215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149999999999999" customHeight="1" x14ac:dyDescent="0.3">
      <c r="A25" s="215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149999999999999" customHeight="1" x14ac:dyDescent="0.3">
      <c r="A26" s="215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149999999999999" customHeight="1" x14ac:dyDescent="0.3">
      <c r="A27" s="216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149999999999999" customHeight="1" x14ac:dyDescent="0.3">
      <c r="A28" s="216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149999999999999" customHeight="1" x14ac:dyDescent="0.3">
      <c r="A29" s="216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149999999999999" customHeight="1" x14ac:dyDescent="0.3">
      <c r="A30" s="216">
        <v>2011</v>
      </c>
      <c r="B30" s="84">
        <v>105.3</v>
      </c>
      <c r="C30" s="84">
        <v>105.9</v>
      </c>
      <c r="D30" s="84">
        <v>106.2</v>
      </c>
      <c r="E30" s="129">
        <v>106.5</v>
      </c>
      <c r="F30" s="84">
        <v>106.2</v>
      </c>
      <c r="G30" s="84">
        <v>105.6</v>
      </c>
      <c r="H30" s="139">
        <v>106.5</v>
      </c>
      <c r="I30" s="84">
        <v>105.6</v>
      </c>
      <c r="J30" s="85">
        <v>106.2</v>
      </c>
      <c r="K30" s="84">
        <v>106.7</v>
      </c>
      <c r="L30" s="85">
        <v>108.2</v>
      </c>
      <c r="M30" s="85">
        <v>108.6</v>
      </c>
      <c r="N30" s="85"/>
      <c r="O30" s="57">
        <f t="shared" si="0"/>
        <v>106.45833333333333</v>
      </c>
      <c r="P30" s="38">
        <f t="shared" si="1"/>
        <v>105.55</v>
      </c>
    </row>
    <row r="31" spans="1:16" ht="18.149999999999999" customHeight="1" x14ac:dyDescent="0.3">
      <c r="A31" s="216">
        <v>2012</v>
      </c>
      <c r="B31" s="84">
        <v>109.8</v>
      </c>
      <c r="C31" s="84">
        <v>109.8</v>
      </c>
      <c r="D31" s="84">
        <v>110.1</v>
      </c>
      <c r="E31" s="129">
        <v>110.6</v>
      </c>
      <c r="F31" s="84">
        <v>111.3</v>
      </c>
      <c r="G31" s="84">
        <v>112.9</v>
      </c>
      <c r="H31" s="139">
        <v>111.6</v>
      </c>
      <c r="I31" s="84">
        <v>112.4</v>
      </c>
      <c r="J31" s="84">
        <v>111.2</v>
      </c>
      <c r="K31" s="85">
        <v>111.8</v>
      </c>
      <c r="L31" s="84">
        <v>111.3</v>
      </c>
      <c r="M31" s="85">
        <v>111.9</v>
      </c>
      <c r="N31" s="85"/>
      <c r="O31" s="57">
        <f t="shared" si="0"/>
        <v>111.22500000000001</v>
      </c>
      <c r="P31" s="38">
        <f t="shared" si="1"/>
        <v>108.85833333333333</v>
      </c>
    </row>
    <row r="32" spans="1:16" ht="18.149999999999999" customHeight="1" x14ac:dyDescent="0.3">
      <c r="A32" s="217">
        <v>2013</v>
      </c>
      <c r="B32" s="84">
        <v>112.6</v>
      </c>
      <c r="C32" s="84">
        <v>112.7</v>
      </c>
      <c r="D32" s="84">
        <v>113.5</v>
      </c>
      <c r="E32" s="129">
        <v>113.8</v>
      </c>
      <c r="F32" s="84">
        <v>114.1</v>
      </c>
      <c r="G32" s="84">
        <v>114.5</v>
      </c>
      <c r="H32" s="139">
        <v>113.6</v>
      </c>
      <c r="I32" s="84">
        <v>115.1</v>
      </c>
      <c r="J32" s="84">
        <v>115.6</v>
      </c>
      <c r="K32" s="85">
        <v>116.5</v>
      </c>
      <c r="L32" s="84">
        <v>117.1</v>
      </c>
      <c r="M32" s="85">
        <v>116.9</v>
      </c>
      <c r="N32" s="85"/>
      <c r="O32" s="57">
        <f t="shared" si="0"/>
        <v>114.66666666666667</v>
      </c>
      <c r="P32" s="38">
        <f t="shared" si="1"/>
        <v>112.61666666666667</v>
      </c>
    </row>
    <row r="33" spans="1:16" ht="18.149999999999999" customHeight="1" x14ac:dyDescent="0.3">
      <c r="A33" s="217">
        <v>2014</v>
      </c>
      <c r="B33" s="84">
        <v>114.9</v>
      </c>
      <c r="C33" s="84">
        <v>113</v>
      </c>
      <c r="D33" s="84">
        <v>113.4</v>
      </c>
      <c r="E33" s="128">
        <v>113.2</v>
      </c>
      <c r="F33" s="85">
        <v>113.4</v>
      </c>
      <c r="G33" s="85">
        <v>112.8</v>
      </c>
      <c r="H33" s="85">
        <v>112.2</v>
      </c>
      <c r="I33" s="84">
        <v>111.4</v>
      </c>
      <c r="J33" s="85">
        <v>111.6</v>
      </c>
      <c r="K33" s="85">
        <v>112.5</v>
      </c>
      <c r="L33" s="85">
        <v>111.8</v>
      </c>
      <c r="M33" s="85">
        <v>112.1</v>
      </c>
      <c r="N33" s="85"/>
      <c r="O33" s="57">
        <f t="shared" si="0"/>
        <v>112.69166666666666</v>
      </c>
      <c r="P33" s="38">
        <f t="shared" si="1"/>
        <v>114.625</v>
      </c>
    </row>
    <row r="34" spans="1:16" ht="18.149999999999999" customHeight="1" x14ac:dyDescent="0.3">
      <c r="A34" s="217">
        <v>2015</v>
      </c>
      <c r="B34" s="84">
        <v>111.9</v>
      </c>
      <c r="C34" s="84">
        <v>112.6</v>
      </c>
      <c r="D34" s="84">
        <v>114</v>
      </c>
      <c r="E34" s="129">
        <v>115</v>
      </c>
      <c r="F34" s="85">
        <v>113.5</v>
      </c>
      <c r="G34" s="85">
        <v>113.6</v>
      </c>
      <c r="H34" s="85">
        <v>114.4</v>
      </c>
      <c r="I34" s="84">
        <v>114.3</v>
      </c>
      <c r="J34" s="85">
        <v>114.1</v>
      </c>
      <c r="K34" s="84">
        <v>113.5</v>
      </c>
      <c r="L34" s="85">
        <v>112.7</v>
      </c>
      <c r="M34" s="85">
        <v>112.2</v>
      </c>
      <c r="N34" s="85" t="s">
        <v>40</v>
      </c>
      <c r="O34" s="57">
        <f t="shared" si="0"/>
        <v>113.48333333333335</v>
      </c>
      <c r="P34" s="38">
        <f t="shared" si="1"/>
        <v>112.68333333333334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4" zoomScale="130" zoomScaleNormal="130" workbookViewId="0">
      <selection activeCell="O33" sqref="O33:O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39" t="s">
        <v>65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18.149999999999999" customHeight="1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0" t="s">
        <v>42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4">
        <v>1990</v>
      </c>
      <c r="B9" s="179">
        <v>17.8</v>
      </c>
      <c r="C9" s="179">
        <v>18</v>
      </c>
      <c r="D9" s="179">
        <v>18.100000000000001</v>
      </c>
      <c r="E9" s="179">
        <v>18.3</v>
      </c>
      <c r="F9" s="179">
        <v>18.399999999999999</v>
      </c>
      <c r="G9" s="179">
        <v>18.3</v>
      </c>
      <c r="H9" s="179">
        <v>18.399999999999999</v>
      </c>
      <c r="I9" s="179">
        <v>18.5</v>
      </c>
      <c r="J9" s="179">
        <v>18.600000000000001</v>
      </c>
      <c r="K9" s="179">
        <v>18.600000000000001</v>
      </c>
      <c r="L9" s="179">
        <v>18.3</v>
      </c>
      <c r="M9" s="179">
        <v>18.3</v>
      </c>
      <c r="N9" s="81"/>
      <c r="O9" s="57">
        <f>AVERAGE(B9:M9)</f>
        <v>18.3</v>
      </c>
      <c r="P9" s="83" t="s">
        <v>21</v>
      </c>
    </row>
    <row r="10" spans="1:16" ht="18.149999999999999" customHeight="1" x14ac:dyDescent="0.3">
      <c r="A10" s="214">
        <v>1991</v>
      </c>
      <c r="B10" s="179">
        <v>18.3</v>
      </c>
      <c r="C10" s="179">
        <v>18.2</v>
      </c>
      <c r="D10" s="179">
        <v>18</v>
      </c>
      <c r="E10" s="179">
        <v>17.899999999999999</v>
      </c>
      <c r="F10" s="179">
        <v>17.7</v>
      </c>
      <c r="G10" s="179">
        <v>17.600000000000001</v>
      </c>
      <c r="H10" s="179">
        <v>17.3</v>
      </c>
      <c r="I10" s="179">
        <v>17.2</v>
      </c>
      <c r="J10" s="179">
        <v>17</v>
      </c>
      <c r="K10" s="179">
        <v>16.600000000000001</v>
      </c>
      <c r="L10" s="179">
        <v>17.100000000000001</v>
      </c>
      <c r="M10" s="179">
        <v>17</v>
      </c>
      <c r="N10" s="82"/>
      <c r="O10" s="57">
        <f t="shared" ref="O10:O34" si="0">AVERAGE(B10:M10)</f>
        <v>17.491666666666667</v>
      </c>
      <c r="P10" s="38">
        <f>(AVERAGE(H9:M9)+AVERAGE(B10:G10))/2</f>
        <v>18.200000000000003</v>
      </c>
    </row>
    <row r="11" spans="1:16" ht="18.149999999999999" customHeight="1" x14ac:dyDescent="0.3">
      <c r="A11" s="214">
        <v>1992</v>
      </c>
      <c r="B11" s="179">
        <v>17.2</v>
      </c>
      <c r="C11" s="179">
        <v>17.2</v>
      </c>
      <c r="D11" s="179">
        <v>17.3</v>
      </c>
      <c r="E11" s="179">
        <v>17.5</v>
      </c>
      <c r="F11" s="179">
        <v>17.8</v>
      </c>
      <c r="G11" s="179">
        <v>17.899999999999999</v>
      </c>
      <c r="H11" s="179">
        <v>18.100000000000001</v>
      </c>
      <c r="I11" s="179">
        <v>18.100000000000001</v>
      </c>
      <c r="J11" s="179">
        <v>17.899999999999999</v>
      </c>
      <c r="K11" s="179">
        <v>17.899999999999999</v>
      </c>
      <c r="L11" s="179">
        <v>18</v>
      </c>
      <c r="M11" s="179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149999999999999" customHeight="1" x14ac:dyDescent="0.3">
      <c r="A12" s="214">
        <v>1993</v>
      </c>
      <c r="B12" s="179">
        <v>18</v>
      </c>
      <c r="C12" s="179">
        <v>18.100000000000001</v>
      </c>
      <c r="D12" s="179">
        <v>18.2</v>
      </c>
      <c r="E12" s="179">
        <v>17.7</v>
      </c>
      <c r="F12" s="179">
        <v>17.899999999999999</v>
      </c>
      <c r="G12" s="179">
        <v>18</v>
      </c>
      <c r="H12" s="179">
        <v>18.2</v>
      </c>
      <c r="I12" s="179">
        <v>18.2</v>
      </c>
      <c r="J12" s="179">
        <v>18.399999999999999</v>
      </c>
      <c r="K12" s="179">
        <v>18.3</v>
      </c>
      <c r="L12" s="179">
        <v>18.3</v>
      </c>
      <c r="M12" s="179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149999999999999" customHeight="1" x14ac:dyDescent="0.3">
      <c r="A13" s="214">
        <v>1994</v>
      </c>
      <c r="B13" s="179">
        <v>18.100000000000001</v>
      </c>
      <c r="C13" s="179">
        <v>17.8</v>
      </c>
      <c r="D13" s="179">
        <v>18</v>
      </c>
      <c r="E13" s="179">
        <v>18.100000000000001</v>
      </c>
      <c r="F13" s="179">
        <v>18</v>
      </c>
      <c r="G13" s="179">
        <v>18.2</v>
      </c>
      <c r="H13" s="179">
        <v>17.7</v>
      </c>
      <c r="I13" s="179">
        <v>17.600000000000001</v>
      </c>
      <c r="J13" s="179">
        <v>17.600000000000001</v>
      </c>
      <c r="K13" s="179">
        <v>18</v>
      </c>
      <c r="L13" s="179">
        <v>18.8</v>
      </c>
      <c r="M13" s="179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149999999999999" customHeight="1" x14ac:dyDescent="0.3">
      <c r="A14" s="214">
        <v>1995</v>
      </c>
      <c r="B14" s="179">
        <v>18.600000000000001</v>
      </c>
      <c r="C14" s="179">
        <v>18.600000000000001</v>
      </c>
      <c r="D14" s="179">
        <v>18.8</v>
      </c>
      <c r="E14" s="179">
        <v>18.8</v>
      </c>
      <c r="F14" s="179">
        <v>19</v>
      </c>
      <c r="G14" s="179">
        <v>19.100000000000001</v>
      </c>
      <c r="H14" s="179">
        <v>19.100000000000001</v>
      </c>
      <c r="I14" s="179">
        <v>19.2</v>
      </c>
      <c r="J14" s="179">
        <v>19.5</v>
      </c>
      <c r="K14" s="179">
        <v>19.5</v>
      </c>
      <c r="L14" s="179">
        <v>19.7</v>
      </c>
      <c r="M14" s="179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149999999999999" customHeight="1" x14ac:dyDescent="0.3">
      <c r="A15" s="214">
        <v>1996</v>
      </c>
      <c r="B15" s="179">
        <v>19.899999999999999</v>
      </c>
      <c r="C15" s="179">
        <v>20.2</v>
      </c>
      <c r="D15" s="179">
        <v>20.3</v>
      </c>
      <c r="E15" s="179">
        <v>20.7</v>
      </c>
      <c r="F15" s="179">
        <v>20.8</v>
      </c>
      <c r="G15" s="179">
        <v>21</v>
      </c>
      <c r="H15" s="179">
        <v>21.1</v>
      </c>
      <c r="I15" s="179">
        <v>21.4</v>
      </c>
      <c r="J15" s="179">
        <v>21.4</v>
      </c>
      <c r="K15" s="179">
        <v>21.6</v>
      </c>
      <c r="L15" s="179">
        <v>21.6</v>
      </c>
      <c r="M15" s="179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149999999999999" customHeight="1" x14ac:dyDescent="0.3">
      <c r="A16" s="214">
        <v>1997</v>
      </c>
      <c r="B16" s="179">
        <v>21.5</v>
      </c>
      <c r="C16" s="179">
        <v>21.5</v>
      </c>
      <c r="D16" s="179">
        <v>21.5</v>
      </c>
      <c r="E16" s="179">
        <v>21.1</v>
      </c>
      <c r="F16" s="179">
        <v>21.1</v>
      </c>
      <c r="G16" s="179">
        <v>21.2</v>
      </c>
      <c r="H16" s="179">
        <v>21.1</v>
      </c>
      <c r="I16" s="179">
        <v>21.3</v>
      </c>
      <c r="J16" s="179">
        <v>21.4</v>
      </c>
      <c r="K16" s="179">
        <v>21.7</v>
      </c>
      <c r="L16" s="179">
        <v>22</v>
      </c>
      <c r="M16" s="179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149999999999999" customHeight="1" x14ac:dyDescent="0.3">
      <c r="A17" s="214">
        <v>1998</v>
      </c>
      <c r="B17" s="179">
        <v>21.7</v>
      </c>
      <c r="C17" s="179">
        <v>21.8</v>
      </c>
      <c r="D17" s="179">
        <v>21.8</v>
      </c>
      <c r="E17" s="179">
        <v>22.1</v>
      </c>
      <c r="F17" s="179">
        <v>22.4</v>
      </c>
      <c r="G17" s="179">
        <v>22.5</v>
      </c>
      <c r="H17" s="179">
        <v>22.8</v>
      </c>
      <c r="I17" s="179">
        <v>23.2</v>
      </c>
      <c r="J17" s="179">
        <v>22.9</v>
      </c>
      <c r="K17" s="179">
        <v>23</v>
      </c>
      <c r="L17" s="179">
        <v>23.1</v>
      </c>
      <c r="M17" s="179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149999999999999" customHeight="1" x14ac:dyDescent="0.3">
      <c r="A18" s="214">
        <v>1999</v>
      </c>
      <c r="B18" s="179">
        <v>23.8</v>
      </c>
      <c r="C18" s="179">
        <v>24</v>
      </c>
      <c r="D18" s="179">
        <v>24.1</v>
      </c>
      <c r="E18" s="179">
        <v>25.2</v>
      </c>
      <c r="F18" s="179">
        <v>25.2</v>
      </c>
      <c r="G18" s="179">
        <v>25.2</v>
      </c>
      <c r="H18" s="179">
        <v>25.1</v>
      </c>
      <c r="I18" s="179">
        <v>25.3</v>
      </c>
      <c r="J18" s="179">
        <v>25.4</v>
      </c>
      <c r="K18" s="179">
        <v>25.2</v>
      </c>
      <c r="L18" s="179">
        <v>25.2</v>
      </c>
      <c r="M18" s="179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149999999999999" customHeight="1" x14ac:dyDescent="0.3">
      <c r="A19" s="214">
        <v>2000</v>
      </c>
      <c r="B19" s="179">
        <v>25.5</v>
      </c>
      <c r="C19" s="179">
        <v>25.5</v>
      </c>
      <c r="D19" s="179">
        <v>25.6</v>
      </c>
      <c r="E19" s="179">
        <v>25.6</v>
      </c>
      <c r="F19" s="179">
        <v>25.5</v>
      </c>
      <c r="G19" s="179">
        <v>25.8</v>
      </c>
      <c r="H19" s="179">
        <v>25.7</v>
      </c>
      <c r="I19" s="179">
        <v>25.8</v>
      </c>
      <c r="J19" s="179">
        <v>25.8</v>
      </c>
      <c r="K19" s="179">
        <v>26.1</v>
      </c>
      <c r="L19" s="179">
        <v>26.3</v>
      </c>
      <c r="M19" s="179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149999999999999" customHeight="1" x14ac:dyDescent="0.3">
      <c r="A20" s="214">
        <v>2001</v>
      </c>
      <c r="B20" s="179">
        <v>25.5</v>
      </c>
      <c r="C20" s="179">
        <v>25.5</v>
      </c>
      <c r="D20" s="179">
        <v>25.5</v>
      </c>
      <c r="E20" s="179">
        <v>25.7</v>
      </c>
      <c r="F20" s="179">
        <v>25.8</v>
      </c>
      <c r="G20" s="179">
        <v>25.9</v>
      </c>
      <c r="H20" s="179">
        <v>25.3</v>
      </c>
      <c r="I20" s="179">
        <v>24.9</v>
      </c>
      <c r="J20" s="179">
        <v>24.7</v>
      </c>
      <c r="K20" s="179">
        <v>24.4</v>
      </c>
      <c r="L20" s="179">
        <v>24.4</v>
      </c>
      <c r="M20" s="179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149999999999999" customHeight="1" x14ac:dyDescent="0.3">
      <c r="A21" s="214">
        <v>2002</v>
      </c>
      <c r="B21" s="179">
        <v>24.1</v>
      </c>
      <c r="C21" s="179">
        <v>24.1</v>
      </c>
      <c r="D21" s="179">
        <v>23.8</v>
      </c>
      <c r="E21" s="179">
        <v>24.3</v>
      </c>
      <c r="F21" s="179">
        <v>24.4</v>
      </c>
      <c r="G21" s="179">
        <v>24.2</v>
      </c>
      <c r="H21" s="179">
        <v>24.6</v>
      </c>
      <c r="I21" s="179">
        <v>24.8</v>
      </c>
      <c r="J21" s="179">
        <v>25.1</v>
      </c>
      <c r="K21" s="179">
        <v>24.9</v>
      </c>
      <c r="L21" s="179">
        <v>24.7</v>
      </c>
      <c r="M21" s="179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149999999999999" customHeight="1" x14ac:dyDescent="0.3">
      <c r="A22" s="215">
        <v>2003</v>
      </c>
      <c r="B22" s="179">
        <v>24.1</v>
      </c>
      <c r="C22" s="179">
        <v>24.4</v>
      </c>
      <c r="D22" s="179">
        <v>24.7</v>
      </c>
      <c r="E22" s="179">
        <v>24.4</v>
      </c>
      <c r="F22" s="179">
        <v>24.5</v>
      </c>
      <c r="G22" s="179">
        <v>24.7</v>
      </c>
      <c r="H22" s="179">
        <v>24.6</v>
      </c>
      <c r="I22" s="179">
        <v>24.7</v>
      </c>
      <c r="J22" s="179">
        <v>24.8</v>
      </c>
      <c r="K22" s="179">
        <v>24.8</v>
      </c>
      <c r="L22" s="179">
        <v>25</v>
      </c>
      <c r="M22" s="179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149999999999999" customHeight="1" x14ac:dyDescent="0.3">
      <c r="A23" s="215">
        <v>2004</v>
      </c>
      <c r="B23" s="179">
        <v>26.3</v>
      </c>
      <c r="C23" s="179">
        <v>26.6</v>
      </c>
      <c r="D23" s="179">
        <v>26.9</v>
      </c>
      <c r="E23" s="179">
        <v>26.6</v>
      </c>
      <c r="F23" s="179">
        <v>26.7</v>
      </c>
      <c r="G23" s="179">
        <v>27.1</v>
      </c>
      <c r="H23" s="179">
        <v>27.1</v>
      </c>
      <c r="I23" s="179">
        <v>27.2</v>
      </c>
      <c r="J23" s="179">
        <v>27.3</v>
      </c>
      <c r="K23" s="179">
        <v>27.6</v>
      </c>
      <c r="L23" s="179">
        <v>27.6</v>
      </c>
      <c r="M23" s="179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149999999999999" customHeight="1" x14ac:dyDescent="0.3">
      <c r="A24" s="215">
        <v>2005</v>
      </c>
      <c r="B24" s="179">
        <v>27.9</v>
      </c>
      <c r="C24" s="179">
        <v>28</v>
      </c>
      <c r="D24" s="179">
        <v>27.9</v>
      </c>
      <c r="E24" s="179">
        <v>28.2</v>
      </c>
      <c r="F24" s="179">
        <v>28.1</v>
      </c>
      <c r="G24" s="179">
        <v>28.1</v>
      </c>
      <c r="H24" s="179">
        <v>28.5</v>
      </c>
      <c r="I24" s="179">
        <v>28.5</v>
      </c>
      <c r="J24" s="179">
        <v>28.6</v>
      </c>
      <c r="K24" s="179">
        <v>28.8</v>
      </c>
      <c r="L24" s="179">
        <v>29</v>
      </c>
      <c r="M24" s="179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149999999999999" customHeight="1" x14ac:dyDescent="0.3">
      <c r="A25" s="215">
        <v>2006</v>
      </c>
      <c r="B25" s="179">
        <v>29.2</v>
      </c>
      <c r="C25" s="179">
        <v>29.3</v>
      </c>
      <c r="D25" s="179">
        <v>29.3</v>
      </c>
      <c r="E25" s="179">
        <v>29.3</v>
      </c>
      <c r="F25" s="179">
        <v>29.4</v>
      </c>
      <c r="G25" s="179">
        <v>29.3</v>
      </c>
      <c r="H25" s="179">
        <v>29.3</v>
      </c>
      <c r="I25" s="179">
        <v>29.5</v>
      </c>
      <c r="J25" s="179">
        <v>29.6</v>
      </c>
      <c r="K25" s="179">
        <v>29.7</v>
      </c>
      <c r="L25" s="179">
        <v>30</v>
      </c>
      <c r="M25" s="179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149999999999999" customHeight="1" x14ac:dyDescent="0.3">
      <c r="A26" s="215">
        <v>2007</v>
      </c>
      <c r="B26" s="179">
        <v>29.5</v>
      </c>
      <c r="C26" s="179">
        <v>29.4</v>
      </c>
      <c r="D26" s="179">
        <v>29.3</v>
      </c>
      <c r="E26" s="179">
        <v>29.7</v>
      </c>
      <c r="F26" s="179">
        <v>30.2</v>
      </c>
      <c r="G26" s="179">
        <v>29.8</v>
      </c>
      <c r="H26" s="179">
        <v>29.6</v>
      </c>
      <c r="I26" s="179">
        <v>29.9</v>
      </c>
      <c r="J26" s="179">
        <v>29.8</v>
      </c>
      <c r="K26" s="179">
        <v>29.6</v>
      </c>
      <c r="L26" s="179">
        <v>29.3</v>
      </c>
      <c r="M26" s="179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149999999999999" customHeight="1" x14ac:dyDescent="0.3">
      <c r="A27" s="216">
        <v>2008</v>
      </c>
      <c r="B27" s="179">
        <v>29.1</v>
      </c>
      <c r="C27" s="179">
        <v>28.8</v>
      </c>
      <c r="D27" s="179">
        <v>28.7</v>
      </c>
      <c r="E27" s="179">
        <v>28.8</v>
      </c>
      <c r="F27" s="179">
        <v>28.7</v>
      </c>
      <c r="G27" s="179">
        <v>28.6</v>
      </c>
      <c r="H27" s="179">
        <v>28.7</v>
      </c>
      <c r="I27" s="179">
        <v>28.4</v>
      </c>
      <c r="J27" s="179">
        <v>28.4</v>
      </c>
      <c r="K27" s="179">
        <v>28</v>
      </c>
      <c r="L27" s="179">
        <v>27.8</v>
      </c>
      <c r="M27" s="179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149999999999999" customHeight="1" x14ac:dyDescent="0.3">
      <c r="A28" s="216">
        <v>2009</v>
      </c>
      <c r="B28" s="179">
        <v>28</v>
      </c>
      <c r="C28" s="179">
        <v>27.7</v>
      </c>
      <c r="D28" s="179">
        <v>27.7</v>
      </c>
      <c r="E28" s="179">
        <v>27.7</v>
      </c>
      <c r="F28" s="179">
        <v>27.4</v>
      </c>
      <c r="G28" s="179">
        <v>27.1</v>
      </c>
      <c r="H28" s="179">
        <v>27</v>
      </c>
      <c r="I28" s="179">
        <v>26.9</v>
      </c>
      <c r="J28" s="179">
        <v>26.6</v>
      </c>
      <c r="K28" s="179">
        <v>26.9</v>
      </c>
      <c r="L28" s="179">
        <v>26.8</v>
      </c>
      <c r="M28" s="179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149999999999999" customHeight="1" x14ac:dyDescent="0.3">
      <c r="A29" s="216">
        <v>2010</v>
      </c>
      <c r="B29" s="179">
        <v>26.5</v>
      </c>
      <c r="C29" s="179">
        <v>26.5</v>
      </c>
      <c r="D29" s="179">
        <v>26.3</v>
      </c>
      <c r="E29" s="179">
        <v>25.8</v>
      </c>
      <c r="F29" s="179">
        <v>25.8</v>
      </c>
      <c r="G29" s="179">
        <v>25.9</v>
      </c>
      <c r="H29" s="179">
        <v>25.7</v>
      </c>
      <c r="I29" s="179">
        <v>25.5</v>
      </c>
      <c r="J29" s="179">
        <v>25.5</v>
      </c>
      <c r="K29" s="179">
        <v>25.6</v>
      </c>
      <c r="L29" s="191">
        <v>25.7</v>
      </c>
      <c r="M29" s="191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149999999999999" customHeight="1" x14ac:dyDescent="0.3">
      <c r="A30" s="216">
        <v>2011</v>
      </c>
      <c r="B30" s="179">
        <v>25.8</v>
      </c>
      <c r="C30" s="179">
        <v>25.9</v>
      </c>
      <c r="D30" s="179">
        <v>25.6</v>
      </c>
      <c r="E30" s="179">
        <v>25.6</v>
      </c>
      <c r="F30" s="179">
        <v>25.6</v>
      </c>
      <c r="G30" s="179">
        <v>25.7</v>
      </c>
      <c r="H30" s="179">
        <v>25.9</v>
      </c>
      <c r="I30" s="179">
        <v>26.2</v>
      </c>
      <c r="J30" s="179">
        <v>26.6</v>
      </c>
      <c r="K30" s="179">
        <v>26.7</v>
      </c>
      <c r="L30" s="179">
        <v>27.2</v>
      </c>
      <c r="M30" s="179">
        <v>26.9</v>
      </c>
      <c r="N30" s="85"/>
      <c r="O30" s="57">
        <f t="shared" si="0"/>
        <v>26.141666666666662</v>
      </c>
      <c r="P30" s="38">
        <f t="shared" si="1"/>
        <v>25.675000000000001</v>
      </c>
    </row>
    <row r="31" spans="1:16" ht="18.149999999999999" customHeight="1" x14ac:dyDescent="0.3">
      <c r="A31" s="216">
        <v>2012</v>
      </c>
      <c r="B31" s="179">
        <v>27.2</v>
      </c>
      <c r="C31" s="128">
        <v>27.4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28.2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27.15</v>
      </c>
    </row>
    <row r="32" spans="1:16" ht="18.149999999999999" customHeight="1" x14ac:dyDescent="0.3">
      <c r="A32" s="217">
        <v>2013</v>
      </c>
      <c r="B32" s="84">
        <v>28.1</v>
      </c>
      <c r="C32" s="84">
        <v>28.4</v>
      </c>
      <c r="D32" s="84">
        <v>28.5</v>
      </c>
      <c r="E32" s="129">
        <v>28.5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28.658333333333328</v>
      </c>
      <c r="P32" s="38">
        <f t="shared" si="1"/>
        <v>28.333333333333332</v>
      </c>
    </row>
    <row r="33" spans="1:16" ht="18.149999999999999" customHeight="1" x14ac:dyDescent="0.3">
      <c r="A33" s="217">
        <v>2014</v>
      </c>
      <c r="B33" s="84">
        <v>29.2</v>
      </c>
      <c r="C33" s="84">
        <v>29</v>
      </c>
      <c r="D33" s="84">
        <v>29.1</v>
      </c>
      <c r="E33" s="128">
        <v>29.1</v>
      </c>
      <c r="F33" s="85">
        <v>29.1</v>
      </c>
      <c r="G33" s="85">
        <v>29.1</v>
      </c>
      <c r="H33" s="85">
        <v>29.2</v>
      </c>
      <c r="I33" s="84">
        <v>29.4</v>
      </c>
      <c r="J33" s="85">
        <v>29.5</v>
      </c>
      <c r="K33" s="85">
        <v>29.3</v>
      </c>
      <c r="L33" s="84">
        <v>29.4</v>
      </c>
      <c r="M33" s="84">
        <v>29.8</v>
      </c>
      <c r="N33" s="85"/>
      <c r="O33" s="57">
        <f t="shared" si="0"/>
        <v>29.266666666666666</v>
      </c>
      <c r="P33" s="38">
        <f t="shared" si="1"/>
        <v>28.974999999999998</v>
      </c>
    </row>
    <row r="34" spans="1:16" ht="18.149999999999999" customHeight="1" x14ac:dyDescent="0.3">
      <c r="A34" s="217">
        <v>2015</v>
      </c>
      <c r="B34" s="84">
        <v>28.9</v>
      </c>
      <c r="C34" s="84">
        <v>29.3</v>
      </c>
      <c r="D34" s="84">
        <v>29.3</v>
      </c>
      <c r="E34" s="128">
        <v>29.7</v>
      </c>
      <c r="F34" s="85">
        <v>29.4</v>
      </c>
      <c r="G34" s="84">
        <v>29.8</v>
      </c>
      <c r="H34" s="85">
        <v>31.7</v>
      </c>
      <c r="I34" s="84">
        <v>29.6</v>
      </c>
      <c r="J34" s="85">
        <v>29.8</v>
      </c>
      <c r="K34" s="85">
        <v>29.6</v>
      </c>
      <c r="L34" s="84">
        <v>30.1</v>
      </c>
      <c r="M34" s="85">
        <v>30.6</v>
      </c>
      <c r="N34" s="85" t="s">
        <v>40</v>
      </c>
      <c r="O34" s="57">
        <f t="shared" si="0"/>
        <v>29.816666666666674</v>
      </c>
      <c r="P34" s="38">
        <f t="shared" si="1"/>
        <v>29.416666666666668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30" zoomScaleNormal="130" workbookViewId="0">
      <selection activeCell="O33" sqref="O33:O34"/>
    </sheetView>
  </sheetViews>
  <sheetFormatPr defaultRowHeight="13.2" x14ac:dyDescent="0.25"/>
  <cols>
    <col min="1" max="1" width="9.33203125" style="189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39" t="s">
        <v>66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18.149999999999999" customHeight="1" x14ac:dyDescent="0.3">
      <c r="A2" s="185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0" t="s">
        <v>43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86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4">
        <v>1990</v>
      </c>
      <c r="B9" s="179">
        <v>28.1</v>
      </c>
      <c r="C9" s="179">
        <v>27.8</v>
      </c>
      <c r="D9" s="179">
        <v>29.1</v>
      </c>
      <c r="E9" s="179">
        <v>28.2</v>
      </c>
      <c r="F9" s="179">
        <v>28.5</v>
      </c>
      <c r="G9" s="179">
        <v>28.8</v>
      </c>
      <c r="H9" s="179">
        <v>28.9</v>
      </c>
      <c r="I9" s="179">
        <v>29</v>
      </c>
      <c r="J9" s="179">
        <v>28.9</v>
      </c>
      <c r="K9" s="179">
        <v>28.8</v>
      </c>
      <c r="L9" s="179">
        <v>28.8</v>
      </c>
      <c r="M9" s="179">
        <v>28.7</v>
      </c>
      <c r="N9" s="81"/>
      <c r="O9" s="57">
        <f>AVERAGE(B9:M9)</f>
        <v>28.633333333333336</v>
      </c>
      <c r="P9" s="83" t="s">
        <v>21</v>
      </c>
    </row>
    <row r="10" spans="1:16" ht="18.149999999999999" customHeight="1" x14ac:dyDescent="0.3">
      <c r="A10" s="214">
        <v>1991</v>
      </c>
      <c r="B10" s="179">
        <v>29</v>
      </c>
      <c r="C10" s="179">
        <v>29.1</v>
      </c>
      <c r="D10" s="179">
        <v>29.1</v>
      </c>
      <c r="E10" s="179">
        <v>29.4</v>
      </c>
      <c r="F10" s="179">
        <v>29.7</v>
      </c>
      <c r="G10" s="179">
        <v>29.9</v>
      </c>
      <c r="H10" s="179">
        <v>29.6</v>
      </c>
      <c r="I10" s="179">
        <v>29.4</v>
      </c>
      <c r="J10" s="179">
        <v>29.3</v>
      </c>
      <c r="K10" s="179">
        <v>29.7</v>
      </c>
      <c r="L10" s="179">
        <v>30.1</v>
      </c>
      <c r="M10" s="179">
        <v>30.5</v>
      </c>
      <c r="N10" s="82"/>
      <c r="O10" s="57">
        <f t="shared" ref="O10:O34" si="0">AVERAGE(B10:M10)</f>
        <v>29.566666666666666</v>
      </c>
      <c r="P10" s="38">
        <f>(AVERAGE(H9:M9)+AVERAGE(B10:G10))/2</f>
        <v>29.108333333333331</v>
      </c>
    </row>
    <row r="11" spans="1:16" ht="18.149999999999999" customHeight="1" x14ac:dyDescent="0.3">
      <c r="A11" s="214">
        <v>1992</v>
      </c>
      <c r="B11" s="179">
        <v>30.4</v>
      </c>
      <c r="C11" s="179">
        <v>30.7</v>
      </c>
      <c r="D11" s="179">
        <v>31.1</v>
      </c>
      <c r="E11" s="179">
        <v>31.2</v>
      </c>
      <c r="F11" s="179">
        <v>31.5</v>
      </c>
      <c r="G11" s="179">
        <v>32.200000000000003</v>
      </c>
      <c r="H11" s="179">
        <v>32.5</v>
      </c>
      <c r="I11" s="179">
        <v>33</v>
      </c>
      <c r="J11" s="179">
        <v>33.1</v>
      </c>
      <c r="K11" s="179">
        <v>33.200000000000003</v>
      </c>
      <c r="L11" s="179">
        <v>33.4</v>
      </c>
      <c r="M11" s="179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149999999999999" customHeight="1" x14ac:dyDescent="0.3">
      <c r="A12" s="214">
        <v>1993</v>
      </c>
      <c r="B12" s="179">
        <v>34.299999999999997</v>
      </c>
      <c r="C12" s="179">
        <v>34.6</v>
      </c>
      <c r="D12" s="179">
        <v>34.9</v>
      </c>
      <c r="E12" s="179">
        <v>35.5</v>
      </c>
      <c r="F12" s="179">
        <v>35.700000000000003</v>
      </c>
      <c r="G12" s="179">
        <v>35.799999999999997</v>
      </c>
      <c r="H12" s="179">
        <v>36.4</v>
      </c>
      <c r="I12" s="179">
        <v>37</v>
      </c>
      <c r="J12" s="179">
        <v>37.5</v>
      </c>
      <c r="K12" s="179">
        <v>37.799999999999997</v>
      </c>
      <c r="L12" s="179">
        <v>39.6</v>
      </c>
      <c r="M12" s="179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149999999999999" customHeight="1" x14ac:dyDescent="0.3">
      <c r="A13" s="214">
        <v>1994</v>
      </c>
      <c r="B13" s="179">
        <v>37.5</v>
      </c>
      <c r="C13" s="179">
        <v>38.4</v>
      </c>
      <c r="D13" s="179">
        <v>39.200000000000003</v>
      </c>
      <c r="E13" s="179">
        <v>38.6</v>
      </c>
      <c r="F13" s="179">
        <v>38.799999999999997</v>
      </c>
      <c r="G13" s="179">
        <v>38.9</v>
      </c>
      <c r="H13" s="179">
        <v>40.5</v>
      </c>
      <c r="I13" s="179">
        <v>39.4</v>
      </c>
      <c r="J13" s="179">
        <v>40.299999999999997</v>
      </c>
      <c r="K13" s="179">
        <v>41.5</v>
      </c>
      <c r="L13" s="179">
        <v>40.799999999999997</v>
      </c>
      <c r="M13" s="179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149999999999999" customHeight="1" x14ac:dyDescent="0.3">
      <c r="A14" s="214">
        <v>1995</v>
      </c>
      <c r="B14" s="179">
        <v>41</v>
      </c>
      <c r="C14" s="179">
        <v>41.4</v>
      </c>
      <c r="D14" s="179">
        <v>41.6</v>
      </c>
      <c r="E14" s="179">
        <v>41.7</v>
      </c>
      <c r="F14" s="179">
        <v>42.2</v>
      </c>
      <c r="G14" s="179">
        <v>42.4</v>
      </c>
      <c r="H14" s="179">
        <v>42.8</v>
      </c>
      <c r="I14" s="179">
        <v>43.1</v>
      </c>
      <c r="J14" s="179">
        <v>43.2</v>
      </c>
      <c r="K14" s="179">
        <v>44.4</v>
      </c>
      <c r="L14" s="179">
        <v>44.9</v>
      </c>
      <c r="M14" s="179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149999999999999" customHeight="1" x14ac:dyDescent="0.3">
      <c r="A15" s="214">
        <v>1996</v>
      </c>
      <c r="B15" s="179">
        <v>45.6</v>
      </c>
      <c r="C15" s="179">
        <v>47.3</v>
      </c>
      <c r="D15" s="179">
        <v>48.9</v>
      </c>
      <c r="E15" s="179">
        <v>46.8</v>
      </c>
      <c r="F15" s="179">
        <v>47.5</v>
      </c>
      <c r="G15" s="179">
        <v>48</v>
      </c>
      <c r="H15" s="179">
        <v>46.6</v>
      </c>
      <c r="I15" s="179">
        <v>47.9</v>
      </c>
      <c r="J15" s="179">
        <v>47.5</v>
      </c>
      <c r="K15" s="179">
        <v>51.2</v>
      </c>
      <c r="L15" s="179">
        <v>50.7</v>
      </c>
      <c r="M15" s="179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149999999999999" customHeight="1" x14ac:dyDescent="0.3">
      <c r="A16" s="214">
        <v>1997</v>
      </c>
      <c r="B16" s="179">
        <v>52</v>
      </c>
      <c r="C16" s="179">
        <v>52.2</v>
      </c>
      <c r="D16" s="179">
        <v>52.4</v>
      </c>
      <c r="E16" s="179">
        <v>50.1</v>
      </c>
      <c r="F16" s="179">
        <v>49.6</v>
      </c>
      <c r="G16" s="179">
        <v>49.5</v>
      </c>
      <c r="H16" s="179">
        <v>48.8</v>
      </c>
      <c r="I16" s="179">
        <v>50.2</v>
      </c>
      <c r="J16" s="179">
        <v>50.4</v>
      </c>
      <c r="K16" s="179">
        <v>50.5</v>
      </c>
      <c r="L16" s="179">
        <v>50.8</v>
      </c>
      <c r="M16" s="179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149999999999999" customHeight="1" x14ac:dyDescent="0.3">
      <c r="A17" s="214">
        <v>1998</v>
      </c>
      <c r="B17" s="179">
        <v>51.1</v>
      </c>
      <c r="C17" s="179">
        <v>50.9</v>
      </c>
      <c r="D17" s="179">
        <v>51.5</v>
      </c>
      <c r="E17" s="179">
        <v>49.3</v>
      </c>
      <c r="F17" s="179">
        <v>51</v>
      </c>
      <c r="G17" s="179">
        <v>50.9</v>
      </c>
      <c r="H17" s="179">
        <v>51.1</v>
      </c>
      <c r="I17" s="179">
        <v>51.6</v>
      </c>
      <c r="J17" s="179">
        <v>52.2</v>
      </c>
      <c r="K17" s="179">
        <v>49.5</v>
      </c>
      <c r="L17" s="179">
        <v>51.2</v>
      </c>
      <c r="M17" s="179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149999999999999" customHeight="1" x14ac:dyDescent="0.3">
      <c r="A18" s="214">
        <v>1999</v>
      </c>
      <c r="B18" s="179">
        <v>53.1</v>
      </c>
      <c r="C18" s="179">
        <v>53.8</v>
      </c>
      <c r="D18" s="179">
        <v>54.4</v>
      </c>
      <c r="E18" s="179">
        <v>55.2</v>
      </c>
      <c r="F18" s="179">
        <v>55.9</v>
      </c>
      <c r="G18" s="179">
        <v>56.3</v>
      </c>
      <c r="H18" s="179">
        <v>56</v>
      </c>
      <c r="I18" s="179">
        <v>56.3</v>
      </c>
      <c r="J18" s="179">
        <v>57.3</v>
      </c>
      <c r="K18" s="179">
        <v>55.6</v>
      </c>
      <c r="L18" s="179">
        <v>56</v>
      </c>
      <c r="M18" s="179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149999999999999" customHeight="1" x14ac:dyDescent="0.3">
      <c r="A19" s="214">
        <v>2000</v>
      </c>
      <c r="B19" s="179">
        <v>56.8</v>
      </c>
      <c r="C19" s="179">
        <v>57.5</v>
      </c>
      <c r="D19" s="179">
        <v>57.9</v>
      </c>
      <c r="E19" s="179">
        <v>57</v>
      </c>
      <c r="F19" s="179">
        <v>57.4</v>
      </c>
      <c r="G19" s="179">
        <v>58.6</v>
      </c>
      <c r="H19" s="179">
        <v>59.1</v>
      </c>
      <c r="I19" s="179">
        <v>58.8</v>
      </c>
      <c r="J19" s="179">
        <v>58.8</v>
      </c>
      <c r="K19" s="179">
        <v>58.5</v>
      </c>
      <c r="L19" s="179">
        <v>57.9</v>
      </c>
      <c r="M19" s="179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149999999999999" customHeight="1" x14ac:dyDescent="0.3">
      <c r="A20" s="214">
        <v>2001</v>
      </c>
      <c r="B20" s="179">
        <v>58</v>
      </c>
      <c r="C20" s="179">
        <v>57.8</v>
      </c>
      <c r="D20" s="179">
        <v>57.9</v>
      </c>
      <c r="E20" s="179">
        <v>58.6</v>
      </c>
      <c r="F20" s="179">
        <v>58.7</v>
      </c>
      <c r="G20" s="179">
        <v>56.4</v>
      </c>
      <c r="H20" s="179">
        <v>60.9</v>
      </c>
      <c r="I20" s="179">
        <v>58.9</v>
      </c>
      <c r="J20" s="179">
        <v>57</v>
      </c>
      <c r="K20" s="179">
        <v>59.3</v>
      </c>
      <c r="L20" s="179">
        <v>59.8</v>
      </c>
      <c r="M20" s="179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149999999999999" customHeight="1" x14ac:dyDescent="0.3">
      <c r="A21" s="214">
        <v>2002</v>
      </c>
      <c r="B21" s="179">
        <v>61</v>
      </c>
      <c r="C21" s="179">
        <v>61.3</v>
      </c>
      <c r="D21" s="179">
        <v>61.1</v>
      </c>
      <c r="E21" s="179">
        <v>59.9</v>
      </c>
      <c r="F21" s="179">
        <v>60.7</v>
      </c>
      <c r="G21" s="179">
        <v>60.9</v>
      </c>
      <c r="H21" s="179">
        <v>61.4</v>
      </c>
      <c r="I21" s="179">
        <v>61.7</v>
      </c>
      <c r="J21" s="179">
        <v>61.5</v>
      </c>
      <c r="K21" s="179">
        <v>61.3</v>
      </c>
      <c r="L21" s="179">
        <v>61</v>
      </c>
      <c r="M21" s="179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149999999999999" customHeight="1" x14ac:dyDescent="0.3">
      <c r="A22" s="215">
        <v>2003</v>
      </c>
      <c r="B22" s="179">
        <v>61</v>
      </c>
      <c r="C22" s="179">
        <v>60.5</v>
      </c>
      <c r="D22" s="179">
        <v>61.7</v>
      </c>
      <c r="E22" s="179">
        <v>62.4</v>
      </c>
      <c r="F22" s="179">
        <v>63.3</v>
      </c>
      <c r="G22" s="179">
        <v>63.6</v>
      </c>
      <c r="H22" s="179">
        <v>63.4</v>
      </c>
      <c r="I22" s="179">
        <v>63.1</v>
      </c>
      <c r="J22" s="179">
        <v>63.7</v>
      </c>
      <c r="K22" s="179">
        <v>64.8</v>
      </c>
      <c r="L22" s="179">
        <v>64.3</v>
      </c>
      <c r="M22" s="179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149999999999999" customHeight="1" x14ac:dyDescent="0.3">
      <c r="A23" s="215">
        <v>2004</v>
      </c>
      <c r="B23" s="179">
        <v>64.3</v>
      </c>
      <c r="C23" s="179">
        <v>64.400000000000006</v>
      </c>
      <c r="D23" s="179">
        <v>65.099999999999994</v>
      </c>
      <c r="E23" s="179">
        <v>65.400000000000006</v>
      </c>
      <c r="F23" s="179">
        <v>66.3</v>
      </c>
      <c r="G23" s="179">
        <v>67</v>
      </c>
      <c r="H23" s="179">
        <v>64.3</v>
      </c>
      <c r="I23" s="179">
        <v>65.099999999999994</v>
      </c>
      <c r="J23" s="179">
        <v>65.2</v>
      </c>
      <c r="K23" s="179">
        <v>65.099999999999994</v>
      </c>
      <c r="L23" s="179">
        <v>65.5</v>
      </c>
      <c r="M23" s="179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149999999999999" customHeight="1" x14ac:dyDescent="0.3">
      <c r="A24" s="215">
        <v>2005</v>
      </c>
      <c r="B24" s="179">
        <v>65.8</v>
      </c>
      <c r="C24" s="179">
        <v>66.400000000000006</v>
      </c>
      <c r="D24" s="179">
        <v>66.099999999999994</v>
      </c>
      <c r="E24" s="179">
        <v>65.2</v>
      </c>
      <c r="F24" s="179">
        <v>64.8</v>
      </c>
      <c r="G24" s="179">
        <v>64.5</v>
      </c>
      <c r="H24" s="179">
        <v>64.900000000000006</v>
      </c>
      <c r="I24" s="179">
        <v>65.400000000000006</v>
      </c>
      <c r="J24" s="179">
        <v>65.5</v>
      </c>
      <c r="K24" s="179">
        <v>65.7</v>
      </c>
      <c r="L24" s="179">
        <v>66.099999999999994</v>
      </c>
      <c r="M24" s="179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149999999999999" customHeight="1" x14ac:dyDescent="0.3">
      <c r="A25" s="215">
        <v>2006</v>
      </c>
      <c r="B25" s="179">
        <v>65.8</v>
      </c>
      <c r="C25" s="179">
        <v>67.3</v>
      </c>
      <c r="D25" s="179">
        <v>67.7</v>
      </c>
      <c r="E25" s="179">
        <v>67.8</v>
      </c>
      <c r="F25" s="179">
        <v>68.099999999999994</v>
      </c>
      <c r="G25" s="179">
        <v>68.5</v>
      </c>
      <c r="H25" s="179">
        <v>66.5</v>
      </c>
      <c r="I25" s="179">
        <v>66.7</v>
      </c>
      <c r="J25" s="179">
        <v>66.8</v>
      </c>
      <c r="K25" s="179">
        <v>68.5</v>
      </c>
      <c r="L25" s="179">
        <v>68.7</v>
      </c>
      <c r="M25" s="179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149999999999999" customHeight="1" x14ac:dyDescent="0.3">
      <c r="A26" s="215">
        <v>2007</v>
      </c>
      <c r="B26" s="179">
        <v>68.900000000000006</v>
      </c>
      <c r="C26" s="179">
        <v>68.900000000000006</v>
      </c>
      <c r="D26" s="179">
        <v>69.099999999999994</v>
      </c>
      <c r="E26" s="179">
        <v>70</v>
      </c>
      <c r="F26" s="179">
        <v>70.3</v>
      </c>
      <c r="G26" s="179">
        <v>70.3</v>
      </c>
      <c r="H26" s="179">
        <v>70.099999999999994</v>
      </c>
      <c r="I26" s="179">
        <v>70.599999999999994</v>
      </c>
      <c r="J26" s="179">
        <v>70.8</v>
      </c>
      <c r="K26" s="179">
        <v>70.8</v>
      </c>
      <c r="L26" s="179">
        <v>70.599999999999994</v>
      </c>
      <c r="M26" s="179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149999999999999" customHeight="1" x14ac:dyDescent="0.3">
      <c r="A27" s="216">
        <v>2008</v>
      </c>
      <c r="B27" s="179">
        <v>66.7</v>
      </c>
      <c r="C27" s="179">
        <v>67.400000000000006</v>
      </c>
      <c r="D27" s="179">
        <v>67.5</v>
      </c>
      <c r="E27" s="179">
        <v>66.7</v>
      </c>
      <c r="F27" s="179">
        <v>66.7</v>
      </c>
      <c r="G27" s="179">
        <v>67.5</v>
      </c>
      <c r="H27" s="179">
        <v>67.599999999999994</v>
      </c>
      <c r="I27" s="179">
        <v>66.8</v>
      </c>
      <c r="J27" s="179">
        <v>66.8</v>
      </c>
      <c r="K27" s="179">
        <v>66.099999999999994</v>
      </c>
      <c r="L27" s="179">
        <v>65.7</v>
      </c>
      <c r="M27" s="179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149999999999999" customHeight="1" x14ac:dyDescent="0.3">
      <c r="A28" s="216">
        <v>2009</v>
      </c>
      <c r="B28" s="179">
        <v>64.2</v>
      </c>
      <c r="C28" s="179">
        <v>63.6</v>
      </c>
      <c r="D28" s="179">
        <v>62.8</v>
      </c>
      <c r="E28" s="179">
        <v>63.5</v>
      </c>
      <c r="F28" s="179">
        <v>63.5</v>
      </c>
      <c r="G28" s="179">
        <v>63.5</v>
      </c>
      <c r="H28" s="179">
        <v>64.099999999999994</v>
      </c>
      <c r="I28" s="179">
        <v>64.8</v>
      </c>
      <c r="J28" s="179">
        <v>64.3</v>
      </c>
      <c r="K28" s="179">
        <v>64.5</v>
      </c>
      <c r="L28" s="179">
        <v>64.8</v>
      </c>
      <c r="M28" s="179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149999999999999" customHeight="1" x14ac:dyDescent="0.3">
      <c r="A29" s="216">
        <v>2010</v>
      </c>
      <c r="B29" s="179">
        <v>65.8</v>
      </c>
      <c r="C29" s="179">
        <v>66</v>
      </c>
      <c r="D29" s="179">
        <v>65.8</v>
      </c>
      <c r="E29" s="179">
        <v>65.599999999999994</v>
      </c>
      <c r="F29" s="179">
        <v>65.599999999999994</v>
      </c>
      <c r="G29" s="179">
        <v>65.900000000000006</v>
      </c>
      <c r="H29" s="179">
        <v>66.5</v>
      </c>
      <c r="I29" s="179">
        <v>67.099999999999994</v>
      </c>
      <c r="J29" s="179">
        <v>68.400000000000006</v>
      </c>
      <c r="K29" s="179">
        <v>68.099999999999994</v>
      </c>
      <c r="L29" s="179">
        <v>69.5</v>
      </c>
      <c r="M29" s="179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149999999999999" customHeight="1" x14ac:dyDescent="0.3">
      <c r="A30" s="216">
        <v>2011</v>
      </c>
      <c r="B30" s="179">
        <v>68.2</v>
      </c>
      <c r="C30" s="179">
        <v>68.900000000000006</v>
      </c>
      <c r="D30" s="179">
        <v>69.2</v>
      </c>
      <c r="E30" s="179">
        <v>69.599999999999994</v>
      </c>
      <c r="F30" s="179">
        <v>69.3</v>
      </c>
      <c r="G30" s="179">
        <v>68.900000000000006</v>
      </c>
      <c r="H30" s="179">
        <v>69.8</v>
      </c>
      <c r="I30" s="179">
        <v>68.599999999999994</v>
      </c>
      <c r="J30" s="179">
        <v>68.8</v>
      </c>
      <c r="K30" s="179">
        <v>69.2</v>
      </c>
      <c r="L30" s="179">
        <v>70.3</v>
      </c>
      <c r="M30" s="179">
        <v>70.900000000000006</v>
      </c>
      <c r="N30" s="85"/>
      <c r="O30" s="57">
        <f t="shared" si="0"/>
        <v>69.308333333333323</v>
      </c>
      <c r="P30" s="38">
        <f t="shared" si="1"/>
        <v>68.491666666666674</v>
      </c>
    </row>
    <row r="31" spans="1:16" ht="18.149999999999999" customHeight="1" x14ac:dyDescent="0.3">
      <c r="A31" s="216">
        <v>2012</v>
      </c>
      <c r="B31" s="179">
        <v>72</v>
      </c>
      <c r="C31" s="128">
        <v>72.099999999999994</v>
      </c>
      <c r="D31" s="129">
        <v>72.2</v>
      </c>
      <c r="E31" s="129">
        <v>72.3</v>
      </c>
      <c r="F31" s="129">
        <v>72.900000000000006</v>
      </c>
      <c r="G31" s="129">
        <v>74.2</v>
      </c>
      <c r="H31" s="128">
        <v>73</v>
      </c>
      <c r="I31" s="128">
        <v>73.599999999999994</v>
      </c>
      <c r="J31" s="129">
        <v>72.599999999999994</v>
      </c>
      <c r="K31" s="129">
        <v>73</v>
      </c>
      <c r="L31" s="128">
        <v>72.5</v>
      </c>
      <c r="M31" s="129">
        <v>72.8</v>
      </c>
      <c r="N31" s="85"/>
      <c r="O31" s="57">
        <f t="shared" si="0"/>
        <v>72.766666666666666</v>
      </c>
      <c r="P31" s="38">
        <f t="shared" si="1"/>
        <v>71.108333333333334</v>
      </c>
    </row>
    <row r="32" spans="1:16" ht="18.149999999999999" customHeight="1" x14ac:dyDescent="0.3">
      <c r="A32" s="217">
        <v>2013</v>
      </c>
      <c r="B32" s="84">
        <v>74</v>
      </c>
      <c r="C32" s="84">
        <v>73.900000000000006</v>
      </c>
      <c r="D32" s="84">
        <v>74.400000000000006</v>
      </c>
      <c r="E32" s="129">
        <v>74.900000000000006</v>
      </c>
      <c r="F32" s="84">
        <v>74.8</v>
      </c>
      <c r="G32" s="84">
        <v>75.3</v>
      </c>
      <c r="H32" s="139">
        <v>73.8</v>
      </c>
      <c r="I32" s="84">
        <v>75.2</v>
      </c>
      <c r="J32" s="85">
        <v>75.5</v>
      </c>
      <c r="K32" s="85">
        <v>76.2</v>
      </c>
      <c r="L32" s="85">
        <v>76.7</v>
      </c>
      <c r="M32" s="85">
        <v>76.099999999999994</v>
      </c>
      <c r="N32" s="85"/>
      <c r="O32" s="57">
        <f t="shared" si="0"/>
        <v>75.066666666666677</v>
      </c>
      <c r="P32" s="38">
        <f t="shared" si="1"/>
        <v>73.733333333333348</v>
      </c>
    </row>
    <row r="33" spans="1:16" ht="18.149999999999999" customHeight="1" x14ac:dyDescent="0.3">
      <c r="A33" s="217">
        <v>2014</v>
      </c>
      <c r="B33" s="84">
        <v>74</v>
      </c>
      <c r="C33" s="84">
        <v>72.400000000000006</v>
      </c>
      <c r="D33" s="84">
        <v>72.400000000000006</v>
      </c>
      <c r="E33" s="128">
        <v>72.400000000000006</v>
      </c>
      <c r="F33" s="84">
        <v>72.7</v>
      </c>
      <c r="G33" s="85">
        <v>71.900000000000006</v>
      </c>
      <c r="H33" s="85">
        <v>71.5</v>
      </c>
      <c r="I33" s="84">
        <v>70.5</v>
      </c>
      <c r="J33" s="85">
        <v>70.5</v>
      </c>
      <c r="K33" s="85">
        <v>71.7</v>
      </c>
      <c r="L33" s="85">
        <v>71.099999999999994</v>
      </c>
      <c r="M33" s="85">
        <v>71.2</v>
      </c>
      <c r="N33" s="85"/>
      <c r="O33" s="57">
        <f t="shared" si="0"/>
        <v>71.858333333333348</v>
      </c>
      <c r="P33" s="38">
        <f t="shared" si="1"/>
        <v>74.108333333333334</v>
      </c>
    </row>
    <row r="34" spans="1:16" ht="18.149999999999999" customHeight="1" x14ac:dyDescent="0.3">
      <c r="A34" s="217">
        <v>2015</v>
      </c>
      <c r="B34" s="84">
        <v>70.7</v>
      </c>
      <c r="C34" s="84">
        <v>71.7</v>
      </c>
      <c r="D34" s="84">
        <v>73.2</v>
      </c>
      <c r="E34" s="128">
        <v>73.599999999999994</v>
      </c>
      <c r="F34" s="85">
        <v>72.599999999999994</v>
      </c>
      <c r="G34" s="85">
        <v>72.099999999999994</v>
      </c>
      <c r="H34" s="85">
        <v>72.5</v>
      </c>
      <c r="I34" s="84">
        <v>72.7</v>
      </c>
      <c r="J34" s="85">
        <v>72.7</v>
      </c>
      <c r="K34" s="84">
        <v>72.5</v>
      </c>
      <c r="L34" s="85">
        <v>71.3</v>
      </c>
      <c r="M34" s="85">
        <v>70.5</v>
      </c>
      <c r="N34" s="85" t="s">
        <v>40</v>
      </c>
      <c r="O34" s="57">
        <f t="shared" si="0"/>
        <v>72.175000000000011</v>
      </c>
      <c r="P34" s="38">
        <f t="shared" si="1"/>
        <v>71.7</v>
      </c>
    </row>
    <row r="35" spans="1:16" ht="15.75" customHeight="1" x14ac:dyDescent="0.3">
      <c r="F35" s="20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/>
      <c r="B36" s="187" t="s">
        <v>10</v>
      </c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88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88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88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88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88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88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88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88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88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8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88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8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88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88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88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88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88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8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88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8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88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8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88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8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8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88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88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8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8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88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88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8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88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8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8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8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8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88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88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8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8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8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8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8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88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8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8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0" workbookViewId="0">
      <selection activeCell="N34" sqref="N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50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2" t="s">
        <v>24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18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149999999999999" customHeight="1" x14ac:dyDescent="0.3">
      <c r="A10" s="218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4" si="0">AVERAGE(B10:M10)</f>
        <v>53.94166666666667</v>
      </c>
      <c r="P10" s="38">
        <f>(AVERAGE(H9:M9)+AVERAGE(B10:G10))/2</f>
        <v>52.45</v>
      </c>
    </row>
    <row r="11" spans="1:16" ht="18.149999999999999" customHeight="1" x14ac:dyDescent="0.3">
      <c r="A11" s="218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149999999999999" customHeight="1" x14ac:dyDescent="0.3">
      <c r="A12" s="218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149999999999999" customHeight="1" x14ac:dyDescent="0.3">
      <c r="A13" s="218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149999999999999" customHeight="1" x14ac:dyDescent="0.3">
      <c r="A14" s="218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149999999999999" customHeight="1" x14ac:dyDescent="0.3">
      <c r="A15" s="218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149999999999999" customHeight="1" x14ac:dyDescent="0.3">
      <c r="A16" s="218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149999999999999" customHeight="1" x14ac:dyDescent="0.3">
      <c r="A17" s="218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149999999999999" customHeight="1" x14ac:dyDescent="0.3">
      <c r="A18" s="218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149999999999999" customHeight="1" x14ac:dyDescent="0.3">
      <c r="A19" s="218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149999999999999" customHeight="1" x14ac:dyDescent="0.3">
      <c r="A20" s="218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149999999999999" customHeight="1" x14ac:dyDescent="0.3">
      <c r="A21" s="218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149999999999999" customHeight="1" x14ac:dyDescent="0.3">
      <c r="A22" s="218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149999999999999" customHeight="1" x14ac:dyDescent="0.3">
      <c r="A23" s="218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149999999999999" customHeight="1" x14ac:dyDescent="0.3">
      <c r="A24" s="218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149999999999999" customHeight="1" x14ac:dyDescent="0.3">
      <c r="A25" s="218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149999999999999" customHeight="1" x14ac:dyDescent="0.3">
      <c r="A26" s="218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149999999999999" customHeight="1" x14ac:dyDescent="0.3">
      <c r="A27" s="219">
        <v>2008</v>
      </c>
      <c r="B27" s="131">
        <v>110.2</v>
      </c>
      <c r="C27" s="131">
        <v>110</v>
      </c>
      <c r="D27" s="132">
        <v>110.5</v>
      </c>
      <c r="E27" s="131">
        <v>109.1</v>
      </c>
      <c r="F27" s="131">
        <v>108.8</v>
      </c>
      <c r="G27" s="132">
        <v>108.7</v>
      </c>
      <c r="H27" s="132">
        <v>108.1</v>
      </c>
      <c r="I27" s="131">
        <v>108.8</v>
      </c>
      <c r="J27" s="131">
        <v>110.2</v>
      </c>
      <c r="K27" s="132">
        <v>109.3</v>
      </c>
      <c r="L27" s="132">
        <v>109.4</v>
      </c>
      <c r="M27" s="132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149999999999999" customHeight="1" x14ac:dyDescent="0.3">
      <c r="A28" s="219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149999999999999" customHeight="1" x14ac:dyDescent="0.3">
      <c r="A29" s="219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149999999999999" customHeight="1" x14ac:dyDescent="0.3">
      <c r="A30" s="219">
        <v>2011</v>
      </c>
      <c r="B30" s="96">
        <v>113.6</v>
      </c>
      <c r="C30" s="96">
        <v>114.3</v>
      </c>
      <c r="D30" s="96">
        <v>114.8</v>
      </c>
      <c r="E30" s="129">
        <v>115.3</v>
      </c>
      <c r="F30" s="98">
        <v>114.7</v>
      </c>
      <c r="G30" s="98">
        <v>115.9</v>
      </c>
      <c r="H30" s="98">
        <v>117</v>
      </c>
      <c r="I30" s="98">
        <v>116.2</v>
      </c>
      <c r="J30" s="98">
        <v>116.8</v>
      </c>
      <c r="K30" s="98">
        <v>116.8</v>
      </c>
      <c r="L30" s="98">
        <v>117</v>
      </c>
      <c r="M30" s="98">
        <v>117.1</v>
      </c>
      <c r="N30" s="96"/>
      <c r="O30" s="57">
        <f t="shared" si="0"/>
        <v>115.79166666666667</v>
      </c>
      <c r="P30" s="38">
        <f t="shared" si="1"/>
        <v>114.19999999999999</v>
      </c>
    </row>
    <row r="31" spans="1:16" ht="18.149999999999999" customHeight="1" x14ac:dyDescent="0.3">
      <c r="A31" s="219">
        <v>2012</v>
      </c>
      <c r="B31" s="98">
        <v>117</v>
      </c>
      <c r="C31" s="96">
        <v>117.6</v>
      </c>
      <c r="D31" s="96">
        <v>117.9</v>
      </c>
      <c r="E31" s="129">
        <v>118.9</v>
      </c>
      <c r="F31" s="98">
        <v>119.4</v>
      </c>
      <c r="G31" s="98">
        <v>120.1</v>
      </c>
      <c r="H31" s="98">
        <v>120</v>
      </c>
      <c r="I31" s="98">
        <v>120.7</v>
      </c>
      <c r="J31" s="98">
        <v>120</v>
      </c>
      <c r="K31" s="98">
        <v>120.8</v>
      </c>
      <c r="L31" s="98">
        <v>121.3</v>
      </c>
      <c r="M31" s="98">
        <v>121.4</v>
      </c>
      <c r="N31" s="96"/>
      <c r="O31" s="57">
        <f t="shared" si="0"/>
        <v>119.59166666666665</v>
      </c>
      <c r="P31" s="38">
        <f t="shared" si="1"/>
        <v>117.65</v>
      </c>
    </row>
    <row r="32" spans="1:16" ht="18.149999999999999" customHeight="1" x14ac:dyDescent="0.3">
      <c r="A32" s="96">
        <v>2013</v>
      </c>
      <c r="B32" s="96">
        <v>123.9</v>
      </c>
      <c r="C32" s="96">
        <v>122.9</v>
      </c>
      <c r="D32" s="96">
        <v>122.7</v>
      </c>
      <c r="E32" s="129">
        <v>122.8</v>
      </c>
      <c r="F32" s="98">
        <v>123.2</v>
      </c>
      <c r="G32" s="98">
        <v>124.8</v>
      </c>
      <c r="H32" s="98">
        <v>123.2</v>
      </c>
      <c r="I32" s="98">
        <v>123.2</v>
      </c>
      <c r="J32" s="98">
        <v>123.2</v>
      </c>
      <c r="K32" s="98">
        <v>123.3</v>
      </c>
      <c r="L32" s="98">
        <v>124.1</v>
      </c>
      <c r="M32" s="98">
        <v>123.6</v>
      </c>
      <c r="N32" s="96"/>
      <c r="O32" s="57">
        <f t="shared" si="0"/>
        <v>123.40833333333332</v>
      </c>
      <c r="P32" s="38">
        <f t="shared" si="1"/>
        <v>122.04166666666666</v>
      </c>
    </row>
    <row r="33" spans="1:16" ht="18.149999999999999" customHeight="1" x14ac:dyDescent="0.3">
      <c r="A33" s="96">
        <v>2014</v>
      </c>
      <c r="B33" s="96">
        <v>123.1</v>
      </c>
      <c r="C33" s="96">
        <v>122.6</v>
      </c>
      <c r="D33" s="98">
        <v>123</v>
      </c>
      <c r="E33" s="129">
        <v>122.4</v>
      </c>
      <c r="F33" s="96">
        <v>122.6</v>
      </c>
      <c r="G33" s="98">
        <v>122</v>
      </c>
      <c r="H33" s="98">
        <v>122.1</v>
      </c>
      <c r="I33" s="96">
        <v>121.4</v>
      </c>
      <c r="J33" s="98">
        <v>123.5</v>
      </c>
      <c r="K33" s="96">
        <v>124.5</v>
      </c>
      <c r="L33" s="98">
        <v>125.4</v>
      </c>
      <c r="M33" s="98">
        <v>125.3</v>
      </c>
      <c r="N33" s="96"/>
      <c r="O33" s="57">
        <f t="shared" si="0"/>
        <v>123.15833333333335</v>
      </c>
      <c r="P33" s="38">
        <f t="shared" si="1"/>
        <v>123.02500000000001</v>
      </c>
    </row>
    <row r="34" spans="1:16" ht="18.149999999999999" customHeight="1" x14ac:dyDescent="0.3">
      <c r="A34" s="96">
        <v>2015</v>
      </c>
      <c r="B34" s="96">
        <v>126.8</v>
      </c>
      <c r="C34" s="98">
        <v>126.6</v>
      </c>
      <c r="D34" s="96">
        <v>127.8</v>
      </c>
      <c r="E34" s="129">
        <v>127.5</v>
      </c>
      <c r="F34" s="96">
        <v>125.9</v>
      </c>
      <c r="G34" s="98">
        <v>126.1</v>
      </c>
      <c r="H34" s="96">
        <v>124.4</v>
      </c>
      <c r="I34" s="96">
        <v>128.4</v>
      </c>
      <c r="J34" s="98">
        <v>129.1</v>
      </c>
      <c r="K34" s="96">
        <v>129.1</v>
      </c>
      <c r="L34" s="96">
        <v>129.30000000000001</v>
      </c>
      <c r="M34" s="98">
        <v>129.19999999999999</v>
      </c>
      <c r="N34" s="96" t="s">
        <v>40</v>
      </c>
      <c r="O34" s="57">
        <f t="shared" si="0"/>
        <v>127.51666666666665</v>
      </c>
      <c r="P34" s="38">
        <f t="shared" si="1"/>
        <v>125.24166666666667</v>
      </c>
    </row>
    <row r="35" spans="1:16" ht="15.75" customHeight="1" x14ac:dyDescent="0.3"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O33" sqref="O33:O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51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2" t="s">
        <v>44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18">
        <v>1990</v>
      </c>
      <c r="B9" s="179">
        <v>17.3</v>
      </c>
      <c r="C9" s="179">
        <v>17</v>
      </c>
      <c r="D9" s="179">
        <v>16.600000000000001</v>
      </c>
      <c r="E9" s="179">
        <v>16.5</v>
      </c>
      <c r="F9" s="179">
        <v>16.399999999999999</v>
      </c>
      <c r="G9" s="179">
        <v>16.3</v>
      </c>
      <c r="H9" s="179">
        <v>16.7</v>
      </c>
      <c r="I9" s="179">
        <v>17.100000000000001</v>
      </c>
      <c r="J9" s="179">
        <v>17.2</v>
      </c>
      <c r="K9" s="179">
        <v>16.100000000000001</v>
      </c>
      <c r="L9" s="179">
        <v>16.2</v>
      </c>
      <c r="M9" s="179">
        <v>16.399999999999999</v>
      </c>
      <c r="N9" s="93"/>
      <c r="O9" s="57">
        <f>AVERAGE(B9:M9)</f>
        <v>16.649999999999999</v>
      </c>
      <c r="P9" s="95" t="s">
        <v>21</v>
      </c>
    </row>
    <row r="10" spans="1:16" ht="18.149999999999999" customHeight="1" x14ac:dyDescent="0.3">
      <c r="A10" s="218">
        <v>1991</v>
      </c>
      <c r="B10" s="179">
        <v>16.600000000000001</v>
      </c>
      <c r="C10" s="179">
        <v>16.600000000000001</v>
      </c>
      <c r="D10" s="179">
        <v>16.5</v>
      </c>
      <c r="E10" s="179">
        <v>16.600000000000001</v>
      </c>
      <c r="F10" s="179">
        <v>16.600000000000001</v>
      </c>
      <c r="G10" s="179">
        <v>16.600000000000001</v>
      </c>
      <c r="H10" s="179">
        <v>16.399999999999999</v>
      </c>
      <c r="I10" s="179">
        <v>16.7</v>
      </c>
      <c r="J10" s="179">
        <v>16.7</v>
      </c>
      <c r="K10" s="179">
        <v>17.100000000000001</v>
      </c>
      <c r="L10" s="179">
        <v>17.2</v>
      </c>
      <c r="M10" s="179">
        <v>17.3</v>
      </c>
      <c r="N10" s="93"/>
      <c r="O10" s="57">
        <f t="shared" ref="O10:O34" si="0">AVERAGE(B10:M10)</f>
        <v>16.741666666666664</v>
      </c>
      <c r="P10" s="38">
        <f>(AVERAGE(H9:M9)+AVERAGE(B10:G10))/2</f>
        <v>16.599999999999998</v>
      </c>
    </row>
    <row r="11" spans="1:16" ht="18.149999999999999" customHeight="1" x14ac:dyDescent="0.3">
      <c r="A11" s="218">
        <v>1992</v>
      </c>
      <c r="B11" s="179">
        <v>17.100000000000001</v>
      </c>
      <c r="C11" s="179">
        <v>17.3</v>
      </c>
      <c r="D11" s="179">
        <v>17.399999999999999</v>
      </c>
      <c r="E11" s="179">
        <v>17.3</v>
      </c>
      <c r="F11" s="179">
        <v>17.399999999999999</v>
      </c>
      <c r="G11" s="179">
        <v>17.399999999999999</v>
      </c>
      <c r="H11" s="179">
        <v>17</v>
      </c>
      <c r="I11" s="179">
        <v>17.2</v>
      </c>
      <c r="J11" s="179">
        <v>17.399999999999999</v>
      </c>
      <c r="K11" s="179">
        <v>17.5</v>
      </c>
      <c r="L11" s="179">
        <v>17.600000000000001</v>
      </c>
      <c r="M11" s="179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149999999999999" customHeight="1" x14ac:dyDescent="0.3">
      <c r="A12" s="218">
        <v>1993</v>
      </c>
      <c r="B12" s="179">
        <v>17.399999999999999</v>
      </c>
      <c r="C12" s="179">
        <v>17.3</v>
      </c>
      <c r="D12" s="179">
        <v>17.5</v>
      </c>
      <c r="E12" s="179">
        <v>17.600000000000001</v>
      </c>
      <c r="F12" s="179">
        <v>17.600000000000001</v>
      </c>
      <c r="G12" s="179">
        <v>17.399999999999999</v>
      </c>
      <c r="H12" s="179">
        <v>17.899999999999999</v>
      </c>
      <c r="I12" s="179">
        <v>17.7</v>
      </c>
      <c r="J12" s="179">
        <v>17.2</v>
      </c>
      <c r="K12" s="179">
        <v>17.600000000000001</v>
      </c>
      <c r="L12" s="179">
        <v>17.7</v>
      </c>
      <c r="M12" s="179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149999999999999" customHeight="1" x14ac:dyDescent="0.3">
      <c r="A13" s="218">
        <v>1994</v>
      </c>
      <c r="B13" s="179">
        <v>17.7</v>
      </c>
      <c r="C13" s="179">
        <v>17.399999999999999</v>
      </c>
      <c r="D13" s="179">
        <v>17.899999999999999</v>
      </c>
      <c r="E13" s="179">
        <v>17.7</v>
      </c>
      <c r="F13" s="179">
        <v>17.7</v>
      </c>
      <c r="G13" s="179">
        <v>17.899999999999999</v>
      </c>
      <c r="H13" s="179">
        <v>18</v>
      </c>
      <c r="I13" s="179">
        <v>16.600000000000001</v>
      </c>
      <c r="J13" s="179">
        <v>17.3</v>
      </c>
      <c r="K13" s="179">
        <v>17.3</v>
      </c>
      <c r="L13" s="179">
        <v>17.7</v>
      </c>
      <c r="M13" s="179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149999999999999" customHeight="1" x14ac:dyDescent="0.3">
      <c r="A14" s="218">
        <v>1995</v>
      </c>
      <c r="B14" s="179">
        <v>18.3</v>
      </c>
      <c r="C14" s="179">
        <v>18.600000000000001</v>
      </c>
      <c r="D14" s="179">
        <v>16.7</v>
      </c>
      <c r="E14" s="179">
        <v>17.399999999999999</v>
      </c>
      <c r="F14" s="179">
        <v>17.399999999999999</v>
      </c>
      <c r="G14" s="179">
        <v>17.8</v>
      </c>
      <c r="H14" s="179">
        <v>17.100000000000001</v>
      </c>
      <c r="I14" s="179">
        <v>15.5</v>
      </c>
      <c r="J14" s="179">
        <v>18</v>
      </c>
      <c r="K14" s="179">
        <v>19.899999999999999</v>
      </c>
      <c r="L14" s="179">
        <v>17.5</v>
      </c>
      <c r="M14" s="179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149999999999999" customHeight="1" x14ac:dyDescent="0.3">
      <c r="A15" s="218">
        <v>1996</v>
      </c>
      <c r="B15" s="179">
        <v>19</v>
      </c>
      <c r="C15" s="179">
        <v>18.399999999999999</v>
      </c>
      <c r="D15" s="179">
        <v>18.2</v>
      </c>
      <c r="E15" s="179">
        <v>18.2</v>
      </c>
      <c r="F15" s="179">
        <v>18.2</v>
      </c>
      <c r="G15" s="179">
        <v>19</v>
      </c>
      <c r="H15" s="179">
        <v>20.2</v>
      </c>
      <c r="I15" s="179">
        <v>19.399999999999999</v>
      </c>
      <c r="J15" s="179">
        <v>18.100000000000001</v>
      </c>
      <c r="K15" s="179">
        <v>18.3</v>
      </c>
      <c r="L15" s="179">
        <v>18.5</v>
      </c>
      <c r="M15" s="179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149999999999999" customHeight="1" x14ac:dyDescent="0.3">
      <c r="A16" s="218">
        <v>1997</v>
      </c>
      <c r="B16" s="179">
        <v>20.100000000000001</v>
      </c>
      <c r="C16" s="179">
        <v>19.3</v>
      </c>
      <c r="D16" s="179">
        <v>18.2</v>
      </c>
      <c r="E16" s="179">
        <v>18.600000000000001</v>
      </c>
      <c r="F16" s="179">
        <v>18.600000000000001</v>
      </c>
      <c r="G16" s="179">
        <v>19.2</v>
      </c>
      <c r="H16" s="179">
        <v>18.2</v>
      </c>
      <c r="I16" s="179">
        <v>18.100000000000001</v>
      </c>
      <c r="J16" s="179">
        <v>18</v>
      </c>
      <c r="K16" s="179">
        <v>17.8</v>
      </c>
      <c r="L16" s="179">
        <v>18</v>
      </c>
      <c r="M16" s="179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149999999999999" customHeight="1" x14ac:dyDescent="0.3">
      <c r="A17" s="218">
        <v>1998</v>
      </c>
      <c r="B17" s="179">
        <v>18</v>
      </c>
      <c r="C17" s="179">
        <v>18.100000000000001</v>
      </c>
      <c r="D17" s="179">
        <v>18.2</v>
      </c>
      <c r="E17" s="179">
        <v>17.899999999999999</v>
      </c>
      <c r="F17" s="179">
        <v>18</v>
      </c>
      <c r="G17" s="179">
        <v>18</v>
      </c>
      <c r="H17" s="179">
        <v>18</v>
      </c>
      <c r="I17" s="179">
        <v>18.100000000000001</v>
      </c>
      <c r="J17" s="179">
        <v>17.7</v>
      </c>
      <c r="K17" s="179">
        <v>18</v>
      </c>
      <c r="L17" s="179">
        <v>17.8</v>
      </c>
      <c r="M17" s="179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149999999999999" customHeight="1" x14ac:dyDescent="0.3">
      <c r="A18" s="218">
        <v>1999</v>
      </c>
      <c r="B18" s="179">
        <v>18</v>
      </c>
      <c r="C18" s="179">
        <v>17.600000000000001</v>
      </c>
      <c r="D18" s="179">
        <v>18.2</v>
      </c>
      <c r="E18" s="179">
        <v>18.5</v>
      </c>
      <c r="F18" s="179">
        <v>18.3</v>
      </c>
      <c r="G18" s="179">
        <v>18.3</v>
      </c>
      <c r="H18" s="179">
        <v>18.5</v>
      </c>
      <c r="I18" s="179">
        <v>18.8</v>
      </c>
      <c r="J18" s="179">
        <v>19.399999999999999</v>
      </c>
      <c r="K18" s="179">
        <v>19.3</v>
      </c>
      <c r="L18" s="179">
        <v>19.3</v>
      </c>
      <c r="M18" s="179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149999999999999" customHeight="1" x14ac:dyDescent="0.3">
      <c r="A19" s="218">
        <v>2000</v>
      </c>
      <c r="B19" s="179">
        <v>19.7</v>
      </c>
      <c r="C19" s="179">
        <v>19.8</v>
      </c>
      <c r="D19" s="179">
        <v>19.899999999999999</v>
      </c>
      <c r="E19" s="179">
        <v>19.899999999999999</v>
      </c>
      <c r="F19" s="179">
        <v>19.899999999999999</v>
      </c>
      <c r="G19" s="179">
        <v>20</v>
      </c>
      <c r="H19" s="179">
        <v>20.100000000000001</v>
      </c>
      <c r="I19" s="179">
        <v>20.5</v>
      </c>
      <c r="J19" s="179">
        <v>20.3</v>
      </c>
      <c r="K19" s="179">
        <v>20.399999999999999</v>
      </c>
      <c r="L19" s="179">
        <v>20.7</v>
      </c>
      <c r="M19" s="179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149999999999999" customHeight="1" x14ac:dyDescent="0.3">
      <c r="A20" s="218">
        <v>2001</v>
      </c>
      <c r="B20" s="179">
        <v>19.7</v>
      </c>
      <c r="C20" s="179">
        <v>20.100000000000001</v>
      </c>
      <c r="D20" s="179">
        <v>19.8</v>
      </c>
      <c r="E20" s="179">
        <v>20.5</v>
      </c>
      <c r="F20" s="179">
        <v>20.7</v>
      </c>
      <c r="G20" s="179">
        <v>20.9</v>
      </c>
      <c r="H20" s="179">
        <v>20.9</v>
      </c>
      <c r="I20" s="179">
        <v>20.5</v>
      </c>
      <c r="J20" s="179">
        <v>20.8</v>
      </c>
      <c r="K20" s="179">
        <v>21</v>
      </c>
      <c r="L20" s="179">
        <v>21</v>
      </c>
      <c r="M20" s="179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149999999999999" customHeight="1" x14ac:dyDescent="0.3">
      <c r="A21" s="218">
        <v>2002</v>
      </c>
      <c r="B21" s="179">
        <v>21</v>
      </c>
      <c r="C21" s="179">
        <v>21.2</v>
      </c>
      <c r="D21" s="179">
        <v>21.2</v>
      </c>
      <c r="E21" s="179">
        <v>21</v>
      </c>
      <c r="F21" s="179">
        <v>21.3</v>
      </c>
      <c r="G21" s="179">
        <v>20.6</v>
      </c>
      <c r="H21" s="179">
        <v>22.2</v>
      </c>
      <c r="I21" s="179">
        <v>21.5</v>
      </c>
      <c r="J21" s="179">
        <v>22.1</v>
      </c>
      <c r="K21" s="179">
        <v>21.5</v>
      </c>
      <c r="L21" s="179">
        <v>21.7</v>
      </c>
      <c r="M21" s="179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149999999999999" customHeight="1" x14ac:dyDescent="0.3">
      <c r="A22" s="218">
        <v>2003</v>
      </c>
      <c r="B22" s="179">
        <v>26.9</v>
      </c>
      <c r="C22" s="179">
        <v>26.8</v>
      </c>
      <c r="D22" s="179">
        <v>27</v>
      </c>
      <c r="E22" s="179">
        <v>27.1</v>
      </c>
      <c r="F22" s="179">
        <v>26.9</v>
      </c>
      <c r="G22" s="179">
        <v>27.1</v>
      </c>
      <c r="H22" s="179">
        <v>27.5</v>
      </c>
      <c r="I22" s="179">
        <v>27.3</v>
      </c>
      <c r="J22" s="179">
        <v>27.7</v>
      </c>
      <c r="K22" s="179">
        <v>27.7</v>
      </c>
      <c r="L22" s="179">
        <v>27.4</v>
      </c>
      <c r="M22" s="179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149999999999999" customHeight="1" x14ac:dyDescent="0.3">
      <c r="A23" s="218">
        <v>2004</v>
      </c>
      <c r="B23" s="179">
        <v>28.4</v>
      </c>
      <c r="C23" s="179">
        <v>28.5</v>
      </c>
      <c r="D23" s="179">
        <v>28.3</v>
      </c>
      <c r="E23" s="179">
        <v>28.3</v>
      </c>
      <c r="F23" s="179">
        <v>27.8</v>
      </c>
      <c r="G23" s="179">
        <v>28.7</v>
      </c>
      <c r="H23" s="179">
        <v>28.5</v>
      </c>
      <c r="I23" s="179">
        <v>28.7</v>
      </c>
      <c r="J23" s="179">
        <v>28.3</v>
      </c>
      <c r="K23" s="179">
        <v>28.6</v>
      </c>
      <c r="L23" s="179">
        <v>28.9</v>
      </c>
      <c r="M23" s="179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149999999999999" customHeight="1" x14ac:dyDescent="0.3">
      <c r="A24" s="218">
        <v>2005</v>
      </c>
      <c r="B24" s="179">
        <v>28.7</v>
      </c>
      <c r="C24" s="179">
        <v>29.1</v>
      </c>
      <c r="D24" s="179">
        <v>28.5</v>
      </c>
      <c r="E24" s="179">
        <v>28.9</v>
      </c>
      <c r="F24" s="179">
        <v>29</v>
      </c>
      <c r="G24" s="179">
        <v>29.2</v>
      </c>
      <c r="H24" s="179">
        <v>30.9</v>
      </c>
      <c r="I24" s="179">
        <v>29.4</v>
      </c>
      <c r="J24" s="179">
        <v>29.6</v>
      </c>
      <c r="K24" s="179">
        <v>29.9</v>
      </c>
      <c r="L24" s="179">
        <v>30.3</v>
      </c>
      <c r="M24" s="179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149999999999999" customHeight="1" x14ac:dyDescent="0.3">
      <c r="A25" s="218">
        <v>2006</v>
      </c>
      <c r="B25" s="179">
        <v>29.6</v>
      </c>
      <c r="C25" s="179">
        <v>29.4</v>
      </c>
      <c r="D25" s="179">
        <v>29.7</v>
      </c>
      <c r="E25" s="179">
        <v>29.6</v>
      </c>
      <c r="F25" s="179">
        <v>29.5</v>
      </c>
      <c r="G25" s="179">
        <v>29.5</v>
      </c>
      <c r="H25" s="179">
        <v>29.3</v>
      </c>
      <c r="I25" s="179">
        <v>29.8</v>
      </c>
      <c r="J25" s="179">
        <v>29.8</v>
      </c>
      <c r="K25" s="179">
        <v>29.7</v>
      </c>
      <c r="L25" s="179">
        <v>29.8</v>
      </c>
      <c r="M25" s="179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149999999999999" customHeight="1" x14ac:dyDescent="0.3">
      <c r="A26" s="218">
        <v>2007</v>
      </c>
      <c r="B26" s="179">
        <v>29.8</v>
      </c>
      <c r="C26" s="179">
        <v>29.8</v>
      </c>
      <c r="D26" s="179">
        <v>29.8</v>
      </c>
      <c r="E26" s="179">
        <v>30.1</v>
      </c>
      <c r="F26" s="179">
        <v>30.6</v>
      </c>
      <c r="G26" s="179">
        <v>30.4</v>
      </c>
      <c r="H26" s="179">
        <v>30.3</v>
      </c>
      <c r="I26" s="179">
        <v>31.4</v>
      </c>
      <c r="J26" s="179">
        <v>31.3</v>
      </c>
      <c r="K26" s="179">
        <v>31</v>
      </c>
      <c r="L26" s="179">
        <v>30.9</v>
      </c>
      <c r="M26" s="179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149999999999999" customHeight="1" x14ac:dyDescent="0.3">
      <c r="A27" s="219">
        <v>2008</v>
      </c>
      <c r="B27" s="179">
        <v>31.7</v>
      </c>
      <c r="C27" s="179">
        <v>31.5</v>
      </c>
      <c r="D27" s="179">
        <v>31.7</v>
      </c>
      <c r="E27" s="179">
        <v>31.5</v>
      </c>
      <c r="F27" s="179">
        <v>31.2</v>
      </c>
      <c r="G27" s="179">
        <v>31.2</v>
      </c>
      <c r="H27" s="179">
        <v>30.9</v>
      </c>
      <c r="I27" s="179">
        <v>31.3</v>
      </c>
      <c r="J27" s="179">
        <v>31.8</v>
      </c>
      <c r="K27" s="179">
        <v>31.6</v>
      </c>
      <c r="L27" s="179">
        <v>31.5</v>
      </c>
      <c r="M27" s="179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149999999999999" customHeight="1" x14ac:dyDescent="0.3">
      <c r="A28" s="219">
        <v>2009</v>
      </c>
      <c r="B28" s="179">
        <v>32.1</v>
      </c>
      <c r="C28" s="179">
        <v>32</v>
      </c>
      <c r="D28" s="179">
        <v>33</v>
      </c>
      <c r="E28" s="179">
        <v>32.9</v>
      </c>
      <c r="F28" s="179">
        <v>32.799999999999997</v>
      </c>
      <c r="G28" s="179">
        <v>32.299999999999997</v>
      </c>
      <c r="H28" s="179">
        <v>32.299999999999997</v>
      </c>
      <c r="I28" s="179">
        <v>32</v>
      </c>
      <c r="J28" s="179">
        <v>31.7</v>
      </c>
      <c r="K28" s="179">
        <v>32.799999999999997</v>
      </c>
      <c r="L28" s="179">
        <v>33.299999999999997</v>
      </c>
      <c r="M28" s="179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149999999999999" customHeight="1" x14ac:dyDescent="0.3">
      <c r="A29" s="219">
        <v>2010</v>
      </c>
      <c r="B29" s="179">
        <v>34</v>
      </c>
      <c r="C29" s="179">
        <v>34.4</v>
      </c>
      <c r="D29" s="179">
        <v>33.9</v>
      </c>
      <c r="E29" s="179">
        <v>33.299999999999997</v>
      </c>
      <c r="F29" s="179">
        <v>34.6</v>
      </c>
      <c r="G29" s="179">
        <v>34.299999999999997</v>
      </c>
      <c r="H29" s="179">
        <v>34.5</v>
      </c>
      <c r="I29" s="179">
        <v>34.700000000000003</v>
      </c>
      <c r="J29" s="179">
        <v>34.299999999999997</v>
      </c>
      <c r="K29" s="179">
        <v>35</v>
      </c>
      <c r="L29" s="179">
        <v>34.9</v>
      </c>
      <c r="M29" s="179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149999999999999" customHeight="1" x14ac:dyDescent="0.3">
      <c r="A30" s="219">
        <v>2011</v>
      </c>
      <c r="B30" s="179">
        <v>34.6</v>
      </c>
      <c r="C30" s="179">
        <v>34.799999999999997</v>
      </c>
      <c r="D30" s="179">
        <v>35</v>
      </c>
      <c r="E30" s="179">
        <v>35.799999999999997</v>
      </c>
      <c r="F30" s="179">
        <v>35.200000000000003</v>
      </c>
      <c r="G30" s="179">
        <v>36</v>
      </c>
      <c r="H30" s="179">
        <v>37.299999999999997</v>
      </c>
      <c r="I30" s="179">
        <v>36.4</v>
      </c>
      <c r="J30" s="179">
        <v>36.799999999999997</v>
      </c>
      <c r="K30" s="179">
        <v>37</v>
      </c>
      <c r="L30" s="179">
        <v>36.700000000000003</v>
      </c>
      <c r="M30" s="179">
        <v>36.799999999999997</v>
      </c>
      <c r="N30" s="96"/>
      <c r="O30" s="57">
        <f t="shared" si="0"/>
        <v>36.033333333333331</v>
      </c>
      <c r="P30" s="38">
        <f t="shared" si="1"/>
        <v>34.93333333333333</v>
      </c>
    </row>
    <row r="31" spans="1:16" ht="18.149999999999999" customHeight="1" x14ac:dyDescent="0.3">
      <c r="A31" s="219">
        <v>2012</v>
      </c>
      <c r="B31" s="179">
        <v>36.700000000000003</v>
      </c>
      <c r="C31" s="128">
        <v>37.200000000000003</v>
      </c>
      <c r="D31" s="128">
        <v>37.200000000000003</v>
      </c>
      <c r="E31" s="128">
        <v>37.4</v>
      </c>
      <c r="F31" s="128">
        <v>37.6</v>
      </c>
      <c r="G31" s="129">
        <v>38</v>
      </c>
      <c r="H31" s="129">
        <v>37.9</v>
      </c>
      <c r="I31" s="128">
        <v>38.4</v>
      </c>
      <c r="J31" s="128">
        <v>37.5</v>
      </c>
      <c r="K31" s="129">
        <v>37.200000000000003</v>
      </c>
      <c r="L31" s="128">
        <v>37.4</v>
      </c>
      <c r="M31" s="128">
        <v>37.700000000000003</v>
      </c>
      <c r="N31" s="96"/>
      <c r="O31" s="57">
        <f t="shared" si="0"/>
        <v>37.516666666666659</v>
      </c>
      <c r="P31" s="38">
        <f t="shared" si="1"/>
        <v>37.091666666666669</v>
      </c>
    </row>
    <row r="32" spans="1:16" ht="18.149999999999999" customHeight="1" x14ac:dyDescent="0.3">
      <c r="A32" s="96">
        <v>2013</v>
      </c>
      <c r="B32" s="96">
        <v>39.5</v>
      </c>
      <c r="C32" s="96">
        <v>38.5</v>
      </c>
      <c r="D32" s="96">
        <v>37.9</v>
      </c>
      <c r="E32" s="129">
        <v>38</v>
      </c>
      <c r="F32" s="98">
        <v>38.299999999999997</v>
      </c>
      <c r="G32" s="98">
        <v>39.700000000000003</v>
      </c>
      <c r="H32" s="98">
        <v>38.700000000000003</v>
      </c>
      <c r="I32" s="98">
        <v>38.4</v>
      </c>
      <c r="J32" s="98">
        <v>38.299999999999997</v>
      </c>
      <c r="K32" s="98">
        <v>38.299999999999997</v>
      </c>
      <c r="L32" s="96">
        <v>38.700000000000003</v>
      </c>
      <c r="M32" s="98">
        <v>38.700000000000003</v>
      </c>
      <c r="N32" s="96"/>
      <c r="O32" s="57">
        <f t="shared" si="0"/>
        <v>38.583333333333329</v>
      </c>
      <c r="P32" s="38">
        <f t="shared" si="1"/>
        <v>38.166666666666671</v>
      </c>
    </row>
    <row r="33" spans="1:16" ht="18.149999999999999" customHeight="1" x14ac:dyDescent="0.3">
      <c r="A33" s="96">
        <v>2014</v>
      </c>
      <c r="B33" s="96">
        <v>37.9</v>
      </c>
      <c r="C33" s="96">
        <v>37.4</v>
      </c>
      <c r="D33" s="98">
        <v>37.799999999999997</v>
      </c>
      <c r="E33" s="129">
        <v>37.6</v>
      </c>
      <c r="F33" s="96">
        <v>37.700000000000003</v>
      </c>
      <c r="G33" s="98">
        <v>37</v>
      </c>
      <c r="H33" s="96">
        <v>37.200000000000003</v>
      </c>
      <c r="I33" s="96">
        <v>36.5</v>
      </c>
      <c r="J33" s="98">
        <v>37.799999999999997</v>
      </c>
      <c r="K33" s="96">
        <v>38.4</v>
      </c>
      <c r="L33" s="96">
        <v>38.6</v>
      </c>
      <c r="M33" s="98">
        <v>38.9</v>
      </c>
      <c r="N33" s="96"/>
      <c r="O33" s="57">
        <f t="shared" si="0"/>
        <v>37.733333333333327</v>
      </c>
      <c r="P33" s="38">
        <f t="shared" si="1"/>
        <v>38.041666666666657</v>
      </c>
    </row>
    <row r="34" spans="1:16" ht="18.149999999999999" customHeight="1" x14ac:dyDescent="0.3">
      <c r="A34" s="96">
        <v>2015</v>
      </c>
      <c r="B34" s="96">
        <v>43.2</v>
      </c>
      <c r="C34" s="96">
        <v>42.4</v>
      </c>
      <c r="D34" s="96">
        <v>42.5</v>
      </c>
      <c r="E34" s="129">
        <v>41.7</v>
      </c>
      <c r="F34" s="96">
        <v>41.3</v>
      </c>
      <c r="G34" s="98">
        <v>39.799999999999997</v>
      </c>
      <c r="H34" s="96">
        <v>37.799999999999997</v>
      </c>
      <c r="I34" s="98">
        <v>40</v>
      </c>
      <c r="J34" s="98">
        <v>41.3</v>
      </c>
      <c r="K34" s="96">
        <v>41.5</v>
      </c>
      <c r="L34" s="96">
        <v>41.3</v>
      </c>
      <c r="M34" s="98">
        <v>41.7</v>
      </c>
      <c r="N34" s="96" t="s">
        <v>40</v>
      </c>
      <c r="O34" s="57">
        <f t="shared" si="0"/>
        <v>41.208333333333336</v>
      </c>
      <c r="P34" s="38">
        <f t="shared" si="1"/>
        <v>39.858333333333334</v>
      </c>
    </row>
    <row r="35" spans="1:16" ht="15.75" customHeight="1" x14ac:dyDescent="0.3">
      <c r="A35" s="35"/>
      <c r="B35" s="35"/>
      <c r="C35" s="35"/>
      <c r="D35" s="96"/>
      <c r="E35" s="96"/>
      <c r="F35" s="96"/>
      <c r="G35" s="96"/>
      <c r="H35" s="96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N34" sqref="N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67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63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4" t="s">
        <v>57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0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149999999999999" customHeight="1" x14ac:dyDescent="0.3">
      <c r="A10" s="220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149999999999999" customHeight="1" x14ac:dyDescent="0.3">
      <c r="A11" s="220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149999999999999" customHeight="1" x14ac:dyDescent="0.3">
      <c r="A12" s="220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149999999999999" customHeight="1" x14ac:dyDescent="0.3">
      <c r="A13" s="220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149999999999999" customHeight="1" x14ac:dyDescent="0.3">
      <c r="A14" s="220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149999999999999" customHeight="1" x14ac:dyDescent="0.3">
      <c r="A15" s="220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149999999999999" customHeight="1" x14ac:dyDescent="0.3">
      <c r="A16" s="220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149999999999999" customHeight="1" x14ac:dyDescent="0.3">
      <c r="A17" s="220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149999999999999" customHeight="1" x14ac:dyDescent="0.3">
      <c r="A18" s="220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149999999999999" customHeight="1" x14ac:dyDescent="0.3">
      <c r="A19" s="220">
        <v>2000</v>
      </c>
      <c r="B19" s="105">
        <v>65.5</v>
      </c>
      <c r="C19" s="105">
        <v>64.900000000000006</v>
      </c>
      <c r="D19" s="169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149999999999999" customHeight="1" x14ac:dyDescent="0.3">
      <c r="A20" s="220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149999999999999" customHeight="1" x14ac:dyDescent="0.3">
      <c r="A21" s="220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149999999999999" customHeight="1" x14ac:dyDescent="0.3">
      <c r="A22" s="221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149999999999999" customHeight="1" x14ac:dyDescent="0.3">
      <c r="A23" s="221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149999999999999" customHeight="1" x14ac:dyDescent="0.3">
      <c r="A24" s="221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149999999999999" customHeight="1" x14ac:dyDescent="0.3">
      <c r="A25" s="221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149999999999999" customHeight="1" x14ac:dyDescent="0.3">
      <c r="A26" s="221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149999999999999" customHeight="1" x14ac:dyDescent="0.3">
      <c r="A27" s="222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149999999999999" customHeight="1" x14ac:dyDescent="0.3">
      <c r="A28" s="222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149999999999999" customHeight="1" x14ac:dyDescent="0.3">
      <c r="A29" s="222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149999999999999" customHeight="1" x14ac:dyDescent="0.3">
      <c r="A30" s="222">
        <v>2011</v>
      </c>
      <c r="B30" s="106">
        <v>71.400000000000006</v>
      </c>
      <c r="C30" s="108">
        <v>71.3</v>
      </c>
      <c r="D30" s="108">
        <v>71</v>
      </c>
      <c r="E30" s="128">
        <v>71.400000000000006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72.2</v>
      </c>
      <c r="K30" s="109">
        <v>72.2</v>
      </c>
      <c r="L30" s="108">
        <v>73</v>
      </c>
      <c r="M30" s="108">
        <v>72.8</v>
      </c>
      <c r="N30" s="109"/>
      <c r="O30" s="57">
        <f t="shared" si="0"/>
        <v>71.750000000000014</v>
      </c>
      <c r="P30" s="38">
        <f t="shared" si="1"/>
        <v>71.13333333333334</v>
      </c>
    </row>
    <row r="31" spans="1:16" s="35" customFormat="1" ht="18.149999999999999" customHeight="1" x14ac:dyDescent="0.3">
      <c r="A31" s="222">
        <v>2012</v>
      </c>
      <c r="B31" s="106">
        <v>72.5</v>
      </c>
      <c r="C31" s="108">
        <v>72.7</v>
      </c>
      <c r="D31" s="108">
        <v>73</v>
      </c>
      <c r="E31" s="128">
        <v>73.8</v>
      </c>
      <c r="F31" s="109">
        <v>73.900000000000006</v>
      </c>
      <c r="G31" s="108">
        <v>74.5</v>
      </c>
      <c r="H31" s="108">
        <v>75</v>
      </c>
      <c r="I31" s="108">
        <v>75.400000000000006</v>
      </c>
      <c r="J31" s="108">
        <v>75.7</v>
      </c>
      <c r="K31" s="109">
        <v>76.599999999999994</v>
      </c>
      <c r="L31" s="109">
        <v>76.8</v>
      </c>
      <c r="M31" s="108">
        <v>76.900000000000006</v>
      </c>
      <c r="N31" s="109"/>
      <c r="O31" s="57">
        <f t="shared" si="0"/>
        <v>74.733333333333334</v>
      </c>
      <c r="P31" s="38">
        <f t="shared" si="1"/>
        <v>72.808333333333337</v>
      </c>
    </row>
    <row r="32" spans="1:16" s="35" customFormat="1" ht="18.149999999999999" customHeight="1" x14ac:dyDescent="0.3">
      <c r="A32" s="166">
        <v>2013</v>
      </c>
      <c r="B32" s="106">
        <v>77.3</v>
      </c>
      <c r="C32" s="108">
        <v>77.7</v>
      </c>
      <c r="D32" s="109">
        <v>77.900000000000006</v>
      </c>
      <c r="E32" s="128">
        <v>78.099999999999994</v>
      </c>
      <c r="F32" s="109">
        <v>78.400000000000006</v>
      </c>
      <c r="G32" s="108">
        <v>78.7</v>
      </c>
      <c r="H32" s="108">
        <v>78.8</v>
      </c>
      <c r="I32" s="109">
        <v>79.099999999999994</v>
      </c>
      <c r="J32" s="109">
        <v>79.400000000000006</v>
      </c>
      <c r="K32" s="109">
        <v>79.099999999999994</v>
      </c>
      <c r="L32" s="109">
        <v>79.2</v>
      </c>
      <c r="M32" s="108">
        <v>78.900000000000006</v>
      </c>
      <c r="N32" s="109"/>
      <c r="O32" s="57">
        <f>AVERAGE(B32:M32)</f>
        <v>78.55</v>
      </c>
      <c r="P32" s="38">
        <f t="shared" si="1"/>
        <v>77.041666666666671</v>
      </c>
    </row>
    <row r="33" spans="1:16" s="35" customFormat="1" ht="18.149999999999999" customHeight="1" x14ac:dyDescent="0.3">
      <c r="A33" s="166">
        <v>2014</v>
      </c>
      <c r="B33" s="106">
        <v>79.8</v>
      </c>
      <c r="C33" s="108">
        <v>79.599999999999994</v>
      </c>
      <c r="D33" s="108">
        <v>80</v>
      </c>
      <c r="E33" s="129">
        <v>80</v>
      </c>
      <c r="F33" s="109">
        <v>80.3</v>
      </c>
      <c r="G33" s="108">
        <v>79.900000000000006</v>
      </c>
      <c r="H33" s="192">
        <v>80.400000000000006</v>
      </c>
      <c r="I33" s="109">
        <v>80.400000000000006</v>
      </c>
      <c r="J33" s="109">
        <v>80.599999999999994</v>
      </c>
      <c r="K33" s="109">
        <v>80.2</v>
      </c>
      <c r="L33" s="109">
        <v>80.099999999999994</v>
      </c>
      <c r="M33" s="108">
        <v>80.400000000000006</v>
      </c>
      <c r="N33" s="109"/>
      <c r="O33" s="57">
        <f>AVERAGE(B33:M33)</f>
        <v>80.141666666666666</v>
      </c>
      <c r="P33" s="38">
        <f t="shared" si="1"/>
        <v>79.508333333333326</v>
      </c>
    </row>
    <row r="34" spans="1:16" s="35" customFormat="1" ht="18.149999999999999" customHeight="1" x14ac:dyDescent="0.3">
      <c r="A34" s="166">
        <v>2015</v>
      </c>
      <c r="B34" s="106">
        <v>80.2</v>
      </c>
      <c r="C34" s="108">
        <v>81</v>
      </c>
      <c r="D34" s="108">
        <v>81.5</v>
      </c>
      <c r="E34" s="129">
        <v>81.2</v>
      </c>
      <c r="F34" s="109">
        <v>81.099999999999994</v>
      </c>
      <c r="G34" s="108">
        <v>80.7</v>
      </c>
      <c r="H34" s="192">
        <v>80.8</v>
      </c>
      <c r="I34" s="109">
        <v>81.599999999999994</v>
      </c>
      <c r="J34" s="109">
        <v>81.5</v>
      </c>
      <c r="K34" s="109">
        <v>81.5</v>
      </c>
      <c r="L34" s="109">
        <v>82.5</v>
      </c>
      <c r="M34" s="108">
        <v>82.4</v>
      </c>
      <c r="N34" s="109" t="s">
        <v>40</v>
      </c>
      <c r="O34" s="57">
        <f>AVERAGE(B34:M34)</f>
        <v>81.333333333333329</v>
      </c>
      <c r="P34" s="38">
        <f t="shared" si="1"/>
        <v>80.650000000000006</v>
      </c>
    </row>
    <row r="35" spans="1:16" ht="15.75" customHeight="1" x14ac:dyDescent="0.3">
      <c r="A35" s="166"/>
      <c r="B35" s="25"/>
      <c r="C35" s="25"/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10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8" workbookViewId="0">
      <selection activeCell="O33" sqref="O33:O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68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63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4" t="s">
        <v>45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77" t="s">
        <v>11</v>
      </c>
      <c r="C8" s="177" t="s">
        <v>2</v>
      </c>
      <c r="D8" s="177" t="s">
        <v>12</v>
      </c>
      <c r="E8" s="177" t="s">
        <v>13</v>
      </c>
      <c r="F8" s="177" t="s">
        <v>18</v>
      </c>
      <c r="G8" s="177" t="s">
        <v>14</v>
      </c>
      <c r="H8" s="177" t="s">
        <v>15</v>
      </c>
      <c r="I8" s="177" t="s">
        <v>16</v>
      </c>
      <c r="J8" s="177" t="s">
        <v>17</v>
      </c>
      <c r="K8" s="177" t="s">
        <v>3</v>
      </c>
      <c r="L8" s="177" t="s">
        <v>4</v>
      </c>
      <c r="M8" s="177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0">
        <v>1990</v>
      </c>
      <c r="B9" s="179">
        <v>33</v>
      </c>
      <c r="C9" s="179">
        <v>33.299999999999997</v>
      </c>
      <c r="D9" s="179">
        <v>33.1</v>
      </c>
      <c r="E9" s="179">
        <v>33.299999999999997</v>
      </c>
      <c r="F9" s="179">
        <v>33</v>
      </c>
      <c r="G9" s="179">
        <v>33.200000000000003</v>
      </c>
      <c r="H9" s="179">
        <v>33.5</v>
      </c>
      <c r="I9" s="179">
        <v>33.5</v>
      </c>
      <c r="J9" s="179">
        <v>33.700000000000003</v>
      </c>
      <c r="K9" s="179">
        <v>33.9</v>
      </c>
      <c r="L9" s="179">
        <v>34.299999999999997</v>
      </c>
      <c r="M9" s="179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149999999999999" customHeight="1" x14ac:dyDescent="0.3">
      <c r="A10" s="220">
        <v>1991</v>
      </c>
      <c r="B10" s="179">
        <v>32.700000000000003</v>
      </c>
      <c r="C10" s="179">
        <v>32.799999999999997</v>
      </c>
      <c r="D10" s="179">
        <v>33.4</v>
      </c>
      <c r="E10" s="179">
        <v>33</v>
      </c>
      <c r="F10" s="179">
        <v>33.200000000000003</v>
      </c>
      <c r="G10" s="179">
        <v>33.200000000000003</v>
      </c>
      <c r="H10" s="179">
        <v>33.200000000000003</v>
      </c>
      <c r="I10" s="179">
        <v>33.5</v>
      </c>
      <c r="J10" s="179">
        <v>33.799999999999997</v>
      </c>
      <c r="K10" s="179">
        <v>33.5</v>
      </c>
      <c r="L10" s="179">
        <v>33.6</v>
      </c>
      <c r="M10" s="179">
        <v>34.5</v>
      </c>
      <c r="N10" s="105"/>
      <c r="O10" s="57">
        <f t="shared" ref="O10:O34" si="0">AVERAGE(B10:M10)</f>
        <v>33.366666666666667</v>
      </c>
      <c r="P10" s="38">
        <f>(AVERAGE(H9:M9)+AVERAGE(B10:G10))/2</f>
        <v>33.458333333333336</v>
      </c>
    </row>
    <row r="11" spans="1:16" s="35" customFormat="1" ht="18.149999999999999" customHeight="1" x14ac:dyDescent="0.3">
      <c r="A11" s="220">
        <v>1992</v>
      </c>
      <c r="B11" s="179">
        <v>33.799999999999997</v>
      </c>
      <c r="C11" s="179">
        <v>33.700000000000003</v>
      </c>
      <c r="D11" s="179">
        <v>33.200000000000003</v>
      </c>
      <c r="E11" s="179">
        <v>33.799999999999997</v>
      </c>
      <c r="F11" s="179">
        <v>34.299999999999997</v>
      </c>
      <c r="G11" s="179">
        <v>34.4</v>
      </c>
      <c r="H11" s="179">
        <v>34.799999999999997</v>
      </c>
      <c r="I11" s="179">
        <v>35.299999999999997</v>
      </c>
      <c r="J11" s="179">
        <v>35.5</v>
      </c>
      <c r="K11" s="179">
        <v>36.200000000000003</v>
      </c>
      <c r="L11" s="179">
        <v>36.4</v>
      </c>
      <c r="M11" s="179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149999999999999" customHeight="1" x14ac:dyDescent="0.3">
      <c r="A12" s="220">
        <v>1993</v>
      </c>
      <c r="B12" s="179">
        <v>37.4</v>
      </c>
      <c r="C12" s="179">
        <v>37.799999999999997</v>
      </c>
      <c r="D12" s="179">
        <v>37.9</v>
      </c>
      <c r="E12" s="179">
        <v>38.1</v>
      </c>
      <c r="F12" s="179">
        <v>38.299999999999997</v>
      </c>
      <c r="G12" s="179">
        <v>38.799999999999997</v>
      </c>
      <c r="H12" s="179">
        <v>38.700000000000003</v>
      </c>
      <c r="I12" s="179">
        <v>38.799999999999997</v>
      </c>
      <c r="J12" s="179">
        <v>39.200000000000003</v>
      </c>
      <c r="K12" s="179">
        <v>39.700000000000003</v>
      </c>
      <c r="L12" s="179">
        <v>40</v>
      </c>
      <c r="M12" s="179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149999999999999" customHeight="1" x14ac:dyDescent="0.3">
      <c r="A13" s="220">
        <v>1994</v>
      </c>
      <c r="B13" s="179">
        <v>40.700000000000003</v>
      </c>
      <c r="C13" s="179">
        <v>40.9</v>
      </c>
      <c r="D13" s="179">
        <v>41.2</v>
      </c>
      <c r="E13" s="179">
        <v>41.5</v>
      </c>
      <c r="F13" s="179">
        <v>41.5</v>
      </c>
      <c r="G13" s="179">
        <v>41.7</v>
      </c>
      <c r="H13" s="179">
        <v>42.8</v>
      </c>
      <c r="I13" s="179">
        <v>42.7</v>
      </c>
      <c r="J13" s="179">
        <v>43.7</v>
      </c>
      <c r="K13" s="179">
        <v>42.5</v>
      </c>
      <c r="L13" s="179">
        <v>42.5</v>
      </c>
      <c r="M13" s="179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149999999999999" customHeight="1" x14ac:dyDescent="0.3">
      <c r="A14" s="220">
        <v>1995</v>
      </c>
      <c r="B14" s="179">
        <v>43.5</v>
      </c>
      <c r="C14" s="179">
        <v>43.8</v>
      </c>
      <c r="D14" s="179">
        <v>44.7</v>
      </c>
      <c r="E14" s="179">
        <v>44.3</v>
      </c>
      <c r="F14" s="179">
        <v>44.6</v>
      </c>
      <c r="G14" s="179">
        <v>44.7</v>
      </c>
      <c r="H14" s="179">
        <v>45.1</v>
      </c>
      <c r="I14" s="179">
        <v>45.3</v>
      </c>
      <c r="J14" s="179">
        <v>45.9</v>
      </c>
      <c r="K14" s="179">
        <v>46.9</v>
      </c>
      <c r="L14" s="179">
        <v>47.1</v>
      </c>
      <c r="M14" s="179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149999999999999" customHeight="1" x14ac:dyDescent="0.3">
      <c r="A15" s="220">
        <v>1996</v>
      </c>
      <c r="B15" s="179">
        <v>47</v>
      </c>
      <c r="C15" s="179">
        <v>47.6</v>
      </c>
      <c r="D15" s="179">
        <v>49.1</v>
      </c>
      <c r="E15" s="179">
        <v>48.7</v>
      </c>
      <c r="F15" s="179">
        <v>49.1</v>
      </c>
      <c r="G15" s="179">
        <v>49.2</v>
      </c>
      <c r="H15" s="179">
        <v>49</v>
      </c>
      <c r="I15" s="179">
        <v>49.1</v>
      </c>
      <c r="J15" s="179">
        <v>48.8</v>
      </c>
      <c r="K15" s="179">
        <v>52.1</v>
      </c>
      <c r="L15" s="179">
        <v>52.3</v>
      </c>
      <c r="M15" s="179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149999999999999" customHeight="1" x14ac:dyDescent="0.3">
      <c r="A16" s="220">
        <v>1997</v>
      </c>
      <c r="B16" s="179">
        <v>51.8</v>
      </c>
      <c r="C16" s="179">
        <v>52.6</v>
      </c>
      <c r="D16" s="179">
        <v>52.7</v>
      </c>
      <c r="E16" s="179">
        <v>53.4</v>
      </c>
      <c r="F16" s="179">
        <v>53.2</v>
      </c>
      <c r="G16" s="179">
        <v>54.2</v>
      </c>
      <c r="H16" s="179">
        <v>53.1</v>
      </c>
      <c r="I16" s="179">
        <v>53.4</v>
      </c>
      <c r="J16" s="179">
        <v>50.4</v>
      </c>
      <c r="K16" s="179">
        <v>53.6</v>
      </c>
      <c r="L16" s="179">
        <v>53.7</v>
      </c>
      <c r="M16" s="179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149999999999999" customHeight="1" x14ac:dyDescent="0.3">
      <c r="A17" s="220">
        <v>1998</v>
      </c>
      <c r="B17" s="179">
        <v>56.3</v>
      </c>
      <c r="C17" s="179">
        <v>56.2</v>
      </c>
      <c r="D17" s="179">
        <v>56.4</v>
      </c>
      <c r="E17" s="179">
        <v>55.5</v>
      </c>
      <c r="F17" s="179">
        <v>55.8</v>
      </c>
      <c r="G17" s="179">
        <v>55.8</v>
      </c>
      <c r="H17" s="179">
        <v>55.9</v>
      </c>
      <c r="I17" s="179">
        <v>56.7</v>
      </c>
      <c r="J17" s="179">
        <v>56.4</v>
      </c>
      <c r="K17" s="179">
        <v>55.9</v>
      </c>
      <c r="L17" s="179">
        <v>56.7</v>
      </c>
      <c r="M17" s="179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149999999999999" customHeight="1" x14ac:dyDescent="0.3">
      <c r="A18" s="220">
        <v>1999</v>
      </c>
      <c r="B18" s="179">
        <v>57.4</v>
      </c>
      <c r="C18" s="179">
        <v>57.8</v>
      </c>
      <c r="D18" s="179">
        <v>58.2</v>
      </c>
      <c r="E18" s="179">
        <v>59.2</v>
      </c>
      <c r="F18" s="179">
        <v>59.9</v>
      </c>
      <c r="G18" s="179">
        <v>60.5</v>
      </c>
      <c r="H18" s="179">
        <v>61.4</v>
      </c>
      <c r="I18" s="179">
        <v>61.8</v>
      </c>
      <c r="J18" s="179">
        <v>62.4</v>
      </c>
      <c r="K18" s="179">
        <v>63.3</v>
      </c>
      <c r="L18" s="179">
        <v>63.3</v>
      </c>
      <c r="M18" s="179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149999999999999" customHeight="1" x14ac:dyDescent="0.3">
      <c r="A19" s="220">
        <v>2000</v>
      </c>
      <c r="B19" s="179">
        <v>61.4</v>
      </c>
      <c r="C19" s="179">
        <v>61.4</v>
      </c>
      <c r="D19" s="179">
        <v>62.2</v>
      </c>
      <c r="E19" s="179">
        <v>62.4</v>
      </c>
      <c r="F19" s="179">
        <v>62.6</v>
      </c>
      <c r="G19" s="179">
        <v>62.8</v>
      </c>
      <c r="H19" s="179">
        <v>62.7</v>
      </c>
      <c r="I19" s="179">
        <v>62.4</v>
      </c>
      <c r="J19" s="179">
        <v>63</v>
      </c>
      <c r="K19" s="179">
        <v>63.3</v>
      </c>
      <c r="L19" s="179">
        <v>63.1</v>
      </c>
      <c r="M19" s="179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149999999999999" customHeight="1" x14ac:dyDescent="0.3">
      <c r="A20" s="220">
        <v>2001</v>
      </c>
      <c r="B20" s="179">
        <v>63.7</v>
      </c>
      <c r="C20" s="179">
        <v>64</v>
      </c>
      <c r="D20" s="179">
        <v>63.9</v>
      </c>
      <c r="E20" s="179">
        <v>63.2</v>
      </c>
      <c r="F20" s="179">
        <v>64.099999999999994</v>
      </c>
      <c r="G20" s="179">
        <v>64.7</v>
      </c>
      <c r="H20" s="179">
        <v>64.3</v>
      </c>
      <c r="I20" s="179">
        <v>63</v>
      </c>
      <c r="J20" s="179">
        <v>62.4</v>
      </c>
      <c r="K20" s="179">
        <v>61.4</v>
      </c>
      <c r="L20" s="179">
        <v>60.5</v>
      </c>
      <c r="M20" s="179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149999999999999" customHeight="1" x14ac:dyDescent="0.3">
      <c r="A21" s="220">
        <v>2002</v>
      </c>
      <c r="B21" s="179">
        <v>61.7</v>
      </c>
      <c r="C21" s="179">
        <v>62</v>
      </c>
      <c r="D21" s="179">
        <v>61.7</v>
      </c>
      <c r="E21" s="179">
        <v>62.6</v>
      </c>
      <c r="F21" s="179">
        <v>63.7</v>
      </c>
      <c r="G21" s="179">
        <v>62.7</v>
      </c>
      <c r="H21" s="179">
        <v>63.4</v>
      </c>
      <c r="I21" s="179">
        <v>63.7</v>
      </c>
      <c r="J21" s="179">
        <v>64.099999999999994</v>
      </c>
      <c r="K21" s="179">
        <v>64.3</v>
      </c>
      <c r="L21" s="179">
        <v>64.400000000000006</v>
      </c>
      <c r="M21" s="179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149999999999999" customHeight="1" x14ac:dyDescent="0.3">
      <c r="A22" s="221">
        <v>2003</v>
      </c>
      <c r="B22" s="179">
        <v>64.400000000000006</v>
      </c>
      <c r="C22" s="179">
        <v>64.599999999999994</v>
      </c>
      <c r="D22" s="179">
        <v>65.3</v>
      </c>
      <c r="E22" s="179">
        <v>65.3</v>
      </c>
      <c r="F22" s="179">
        <v>64.8</v>
      </c>
      <c r="G22" s="179">
        <v>65.099999999999994</v>
      </c>
      <c r="H22" s="179">
        <v>65.2</v>
      </c>
      <c r="I22" s="179">
        <v>65.8</v>
      </c>
      <c r="J22" s="179">
        <v>66.2</v>
      </c>
      <c r="K22" s="179">
        <v>67.7</v>
      </c>
      <c r="L22" s="179">
        <v>67.2</v>
      </c>
      <c r="M22" s="179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149999999999999" customHeight="1" x14ac:dyDescent="0.3">
      <c r="A23" s="221">
        <v>2004</v>
      </c>
      <c r="B23" s="179">
        <v>66.599999999999994</v>
      </c>
      <c r="C23" s="179">
        <v>66.599999999999994</v>
      </c>
      <c r="D23" s="179">
        <v>66.7</v>
      </c>
      <c r="E23" s="179">
        <v>66</v>
      </c>
      <c r="F23" s="179">
        <v>66.7</v>
      </c>
      <c r="G23" s="179">
        <v>66.900000000000006</v>
      </c>
      <c r="H23" s="179">
        <v>67.3</v>
      </c>
      <c r="I23" s="179">
        <v>67.7</v>
      </c>
      <c r="J23" s="179">
        <v>67.7</v>
      </c>
      <c r="K23" s="179">
        <v>68</v>
      </c>
      <c r="L23" s="179">
        <v>68</v>
      </c>
      <c r="M23" s="179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149999999999999" customHeight="1" x14ac:dyDescent="0.3">
      <c r="A24" s="221">
        <v>2005</v>
      </c>
      <c r="B24" s="179">
        <v>69.400000000000006</v>
      </c>
      <c r="C24" s="179">
        <v>69.400000000000006</v>
      </c>
      <c r="D24" s="179">
        <v>69.7</v>
      </c>
      <c r="E24" s="179">
        <v>70</v>
      </c>
      <c r="F24" s="179">
        <v>70.2</v>
      </c>
      <c r="G24" s="179">
        <v>70.400000000000006</v>
      </c>
      <c r="H24" s="179">
        <v>70.5</v>
      </c>
      <c r="I24" s="179">
        <v>70.400000000000006</v>
      </c>
      <c r="J24" s="179">
        <v>70.900000000000006</v>
      </c>
      <c r="K24" s="179">
        <v>71.2</v>
      </c>
      <c r="L24" s="179">
        <v>71.400000000000006</v>
      </c>
      <c r="M24" s="179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149999999999999" customHeight="1" x14ac:dyDescent="0.3">
      <c r="A25" s="221">
        <v>2006</v>
      </c>
      <c r="B25" s="179">
        <v>70.7</v>
      </c>
      <c r="C25" s="179">
        <v>71.599999999999994</v>
      </c>
      <c r="D25" s="179">
        <v>71.599999999999994</v>
      </c>
      <c r="E25" s="179">
        <v>71.3</v>
      </c>
      <c r="F25" s="179">
        <v>71.400000000000006</v>
      </c>
      <c r="G25" s="179">
        <v>71.099999999999994</v>
      </c>
      <c r="H25" s="179">
        <v>70.8</v>
      </c>
      <c r="I25" s="179">
        <v>70.8</v>
      </c>
      <c r="J25" s="179">
        <v>70.099999999999994</v>
      </c>
      <c r="K25" s="179">
        <v>70.400000000000006</v>
      </c>
      <c r="L25" s="179">
        <v>70.400000000000006</v>
      </c>
      <c r="M25" s="179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149999999999999" customHeight="1" x14ac:dyDescent="0.3">
      <c r="A26" s="221">
        <v>2007</v>
      </c>
      <c r="B26" s="179">
        <v>69</v>
      </c>
      <c r="C26" s="179">
        <v>68.7</v>
      </c>
      <c r="D26" s="179">
        <v>68.599999999999994</v>
      </c>
      <c r="E26" s="179">
        <v>69.099999999999994</v>
      </c>
      <c r="F26" s="179">
        <v>68.5</v>
      </c>
      <c r="G26" s="179">
        <v>69.5</v>
      </c>
      <c r="H26" s="179">
        <v>69.8</v>
      </c>
      <c r="I26" s="179">
        <v>69.7</v>
      </c>
      <c r="J26" s="179">
        <v>70.099999999999994</v>
      </c>
      <c r="K26" s="179">
        <v>69.099999999999994</v>
      </c>
      <c r="L26" s="179">
        <v>68.900000000000006</v>
      </c>
      <c r="M26" s="179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149999999999999" customHeight="1" x14ac:dyDescent="0.3">
      <c r="A27" s="222">
        <v>2008</v>
      </c>
      <c r="B27" s="179">
        <v>70.5</v>
      </c>
      <c r="C27" s="179">
        <v>70.599999999999994</v>
      </c>
      <c r="D27" s="179">
        <v>70.400000000000006</v>
      </c>
      <c r="E27" s="179">
        <v>69.099999999999994</v>
      </c>
      <c r="F27" s="179">
        <v>68.900000000000006</v>
      </c>
      <c r="G27" s="179">
        <v>68.8</v>
      </c>
      <c r="H27" s="179">
        <v>68.3</v>
      </c>
      <c r="I27" s="179">
        <v>68.2</v>
      </c>
      <c r="J27" s="179">
        <v>68.099999999999994</v>
      </c>
      <c r="K27" s="179">
        <v>67.3</v>
      </c>
      <c r="L27" s="179">
        <v>67.3</v>
      </c>
      <c r="M27" s="179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149999999999999" customHeight="1" x14ac:dyDescent="0.3">
      <c r="A28" s="222">
        <v>2009</v>
      </c>
      <c r="B28" s="179">
        <v>67.2</v>
      </c>
      <c r="C28" s="179">
        <v>67.099999999999994</v>
      </c>
      <c r="D28" s="179">
        <v>66.900000000000006</v>
      </c>
      <c r="E28" s="179">
        <v>66.900000000000006</v>
      </c>
      <c r="F28" s="179">
        <v>67.3</v>
      </c>
      <c r="G28" s="179">
        <v>67.3</v>
      </c>
      <c r="H28" s="179">
        <v>66.8</v>
      </c>
      <c r="I28" s="179">
        <v>67.2</v>
      </c>
      <c r="J28" s="179">
        <v>67</v>
      </c>
      <c r="K28" s="179">
        <v>67.7</v>
      </c>
      <c r="L28" s="179">
        <v>67.5</v>
      </c>
      <c r="M28" s="179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149999999999999" customHeight="1" x14ac:dyDescent="0.3">
      <c r="A29" s="222">
        <v>2010</v>
      </c>
      <c r="B29" s="179">
        <v>67.599999999999994</v>
      </c>
      <c r="C29" s="179">
        <v>67.8</v>
      </c>
      <c r="D29" s="179">
        <v>68.099999999999994</v>
      </c>
      <c r="E29" s="179">
        <v>67.900000000000006</v>
      </c>
      <c r="F29" s="179">
        <v>67.8</v>
      </c>
      <c r="G29" s="179">
        <v>67.900000000000006</v>
      </c>
      <c r="H29" s="179">
        <v>68.099999999999994</v>
      </c>
      <c r="I29" s="179">
        <v>67.7</v>
      </c>
      <c r="J29" s="179">
        <v>68</v>
      </c>
      <c r="K29" s="179">
        <v>68.099999999999994</v>
      </c>
      <c r="L29" s="179">
        <v>68.3</v>
      </c>
      <c r="M29" s="179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149999999999999" customHeight="1" x14ac:dyDescent="0.3">
      <c r="A30" s="222">
        <v>2011</v>
      </c>
      <c r="B30" s="179">
        <v>68.900000000000006</v>
      </c>
      <c r="C30" s="179">
        <v>68.7</v>
      </c>
      <c r="D30" s="179">
        <v>68.2</v>
      </c>
      <c r="E30" s="179">
        <v>68.400000000000006</v>
      </c>
      <c r="F30" s="179">
        <v>68.5</v>
      </c>
      <c r="G30" s="179">
        <v>68.3</v>
      </c>
      <c r="H30" s="179">
        <v>68.400000000000006</v>
      </c>
      <c r="I30" s="179">
        <v>68.7</v>
      </c>
      <c r="J30" s="179">
        <v>69.7</v>
      </c>
      <c r="K30" s="179">
        <v>69.3</v>
      </c>
      <c r="L30" s="179">
        <v>70.099999999999994</v>
      </c>
      <c r="M30" s="179">
        <v>69.599999999999994</v>
      </c>
      <c r="N30" s="109"/>
      <c r="O30" s="57">
        <f t="shared" si="0"/>
        <v>68.90000000000002</v>
      </c>
      <c r="P30" s="38">
        <f t="shared" si="1"/>
        <v>68.275000000000006</v>
      </c>
    </row>
    <row r="31" spans="1:16" s="35" customFormat="1" ht="18.149999999999999" customHeight="1" x14ac:dyDescent="0.3">
      <c r="A31" s="222">
        <v>2012</v>
      </c>
      <c r="B31" s="179">
        <v>69.900000000000006</v>
      </c>
      <c r="C31" s="128">
        <v>69.8</v>
      </c>
      <c r="D31" s="129">
        <v>70</v>
      </c>
      <c r="E31" s="129">
        <v>70.599999999999994</v>
      </c>
      <c r="F31" s="128">
        <v>70.599999999999994</v>
      </c>
      <c r="G31" s="128">
        <v>71.3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73.400000000000006</v>
      </c>
      <c r="M31" s="128">
        <v>74.099999999999994</v>
      </c>
      <c r="N31" s="109"/>
      <c r="O31" s="57">
        <f t="shared" si="0"/>
        <v>71.591666666666654</v>
      </c>
      <c r="P31" s="38">
        <f t="shared" si="1"/>
        <v>69.833333333333343</v>
      </c>
    </row>
    <row r="32" spans="1:16" s="35" customFormat="1" ht="18.149999999999999" customHeight="1" x14ac:dyDescent="0.3">
      <c r="A32" s="166">
        <v>2013</v>
      </c>
      <c r="B32" s="106">
        <v>74.2</v>
      </c>
      <c r="C32" s="108">
        <v>74.5</v>
      </c>
      <c r="D32" s="109">
        <v>74.7</v>
      </c>
      <c r="E32" s="128">
        <v>74.900000000000006</v>
      </c>
      <c r="F32" s="109">
        <v>75.3</v>
      </c>
      <c r="G32" s="108">
        <v>75.599999999999994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75.8</v>
      </c>
      <c r="M32" s="108">
        <v>75.900000000000006</v>
      </c>
      <c r="N32" s="109"/>
      <c r="O32" s="57">
        <f t="shared" si="0"/>
        <v>75.333333333333329</v>
      </c>
      <c r="P32" s="38">
        <f t="shared" si="1"/>
        <v>73.841666666666669</v>
      </c>
    </row>
    <row r="33" spans="1:16" s="35" customFormat="1" ht="18.149999999999999" customHeight="1" x14ac:dyDescent="0.3">
      <c r="A33" s="166">
        <v>2014</v>
      </c>
      <c r="B33" s="106">
        <v>76.599999999999994</v>
      </c>
      <c r="C33" s="109">
        <v>76.3</v>
      </c>
      <c r="D33" s="109">
        <v>76.7</v>
      </c>
      <c r="E33" s="128">
        <v>76.5</v>
      </c>
      <c r="F33" s="109">
        <v>76.8</v>
      </c>
      <c r="G33" s="108">
        <v>76.400000000000006</v>
      </c>
      <c r="H33" s="192">
        <v>76.900000000000006</v>
      </c>
      <c r="I33" s="109">
        <v>76.8</v>
      </c>
      <c r="J33" s="109">
        <v>76.900000000000006</v>
      </c>
      <c r="K33" s="109">
        <v>76.7</v>
      </c>
      <c r="L33" s="109">
        <v>76.599999999999994</v>
      </c>
      <c r="M33" s="108">
        <v>76.900000000000006</v>
      </c>
      <c r="N33" s="109"/>
      <c r="O33" s="57">
        <f t="shared" si="0"/>
        <v>76.674999999999997</v>
      </c>
      <c r="P33" s="38">
        <f t="shared" si="1"/>
        <v>76.175000000000011</v>
      </c>
    </row>
    <row r="34" spans="1:16" s="35" customFormat="1" ht="18.149999999999999" customHeight="1" x14ac:dyDescent="0.3">
      <c r="A34" s="166">
        <v>2015</v>
      </c>
      <c r="B34" s="106">
        <v>76.7</v>
      </c>
      <c r="C34" s="109">
        <v>77.5</v>
      </c>
      <c r="D34" s="109">
        <v>77.7</v>
      </c>
      <c r="E34" s="128">
        <v>77.5</v>
      </c>
      <c r="F34" s="108">
        <v>77.5</v>
      </c>
      <c r="G34" s="108">
        <v>77.3</v>
      </c>
      <c r="H34" s="192">
        <v>77.099999999999994</v>
      </c>
      <c r="I34" s="109">
        <v>77.8</v>
      </c>
      <c r="J34" s="108">
        <v>78</v>
      </c>
      <c r="K34" s="109">
        <v>78.099999999999994</v>
      </c>
      <c r="L34" s="109">
        <v>78.8</v>
      </c>
      <c r="M34" s="108">
        <v>79</v>
      </c>
      <c r="N34" s="109" t="s">
        <v>40</v>
      </c>
      <c r="O34" s="57">
        <f t="shared" si="0"/>
        <v>77.749999999999986</v>
      </c>
      <c r="P34" s="38">
        <f t="shared" si="1"/>
        <v>77.083333333333329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O33" sqref="O33:O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69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6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3">
      <c r="A4" s="244" t="s">
        <v>58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94" t="s">
        <v>11</v>
      </c>
      <c r="C8" s="194" t="s">
        <v>2</v>
      </c>
      <c r="D8" s="194" t="s">
        <v>12</v>
      </c>
      <c r="E8" s="194" t="s">
        <v>13</v>
      </c>
      <c r="F8" s="194" t="s">
        <v>18</v>
      </c>
      <c r="G8" s="194" t="s">
        <v>14</v>
      </c>
      <c r="H8" s="194" t="s">
        <v>15</v>
      </c>
      <c r="I8" s="194" t="s">
        <v>16</v>
      </c>
      <c r="J8" s="194" t="s">
        <v>17</v>
      </c>
      <c r="K8" s="194" t="s">
        <v>3</v>
      </c>
      <c r="L8" s="194" t="s">
        <v>4</v>
      </c>
      <c r="M8" s="194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0">
        <v>1990</v>
      </c>
      <c r="B9" s="179">
        <v>14.5</v>
      </c>
      <c r="C9" s="179">
        <v>14.7</v>
      </c>
      <c r="D9" s="179">
        <v>14.7</v>
      </c>
      <c r="E9" s="179">
        <v>14.4</v>
      </c>
      <c r="F9" s="179">
        <v>14.5</v>
      </c>
      <c r="G9" s="179">
        <v>14.6</v>
      </c>
      <c r="H9" s="179">
        <v>14.7</v>
      </c>
      <c r="I9" s="179">
        <v>14.8</v>
      </c>
      <c r="J9" s="179">
        <v>14.9</v>
      </c>
      <c r="K9" s="179">
        <v>14.9</v>
      </c>
      <c r="L9" s="179">
        <v>14.9</v>
      </c>
      <c r="M9" s="179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149999999999999" customHeight="1" x14ac:dyDescent="0.3">
      <c r="A10" s="220">
        <v>1991</v>
      </c>
      <c r="B10" s="179">
        <v>14.9</v>
      </c>
      <c r="C10" s="179">
        <v>14.9</v>
      </c>
      <c r="D10" s="179">
        <v>14.8</v>
      </c>
      <c r="E10" s="179">
        <v>15</v>
      </c>
      <c r="F10" s="179">
        <v>15.1</v>
      </c>
      <c r="G10" s="179">
        <v>15.2</v>
      </c>
      <c r="H10" s="179">
        <v>15</v>
      </c>
      <c r="I10" s="179">
        <v>15</v>
      </c>
      <c r="J10" s="179">
        <v>15.2</v>
      </c>
      <c r="K10" s="179">
        <v>15.4</v>
      </c>
      <c r="L10" s="179">
        <v>15.4</v>
      </c>
      <c r="M10" s="179">
        <v>15.3</v>
      </c>
      <c r="N10" s="105"/>
      <c r="O10" s="57">
        <f t="shared" ref="O10:O34" si="0">AVERAGE(B10:M10)</f>
        <v>15.100000000000001</v>
      </c>
      <c r="P10" s="38">
        <f>(AVERAGE(H9:M9)+AVERAGE(B10:G10))/2</f>
        <v>14.916666666666668</v>
      </c>
    </row>
    <row r="11" spans="1:16" s="35" customFormat="1" ht="18.149999999999999" customHeight="1" x14ac:dyDescent="0.3">
      <c r="A11" s="220">
        <v>1992</v>
      </c>
      <c r="B11" s="179">
        <v>15.4</v>
      </c>
      <c r="C11" s="179">
        <v>15.3</v>
      </c>
      <c r="D11" s="179">
        <v>15.2</v>
      </c>
      <c r="E11" s="179">
        <v>15.6</v>
      </c>
      <c r="F11" s="179">
        <v>15.6</v>
      </c>
      <c r="G11" s="179">
        <v>15.7</v>
      </c>
      <c r="H11" s="179">
        <v>15.9</v>
      </c>
      <c r="I11" s="179">
        <v>16.100000000000001</v>
      </c>
      <c r="J11" s="179">
        <v>16.2</v>
      </c>
      <c r="K11" s="179">
        <v>15.9</v>
      </c>
      <c r="L11" s="179">
        <v>15.8</v>
      </c>
      <c r="M11" s="179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149999999999999" customHeight="1" x14ac:dyDescent="0.3">
      <c r="A12" s="220">
        <v>1993</v>
      </c>
      <c r="B12" s="179">
        <v>16</v>
      </c>
      <c r="C12" s="179">
        <v>16</v>
      </c>
      <c r="D12" s="179">
        <v>16.100000000000001</v>
      </c>
      <c r="E12" s="179">
        <v>16.100000000000001</v>
      </c>
      <c r="F12" s="179">
        <v>16.100000000000001</v>
      </c>
      <c r="G12" s="179">
        <v>16.100000000000001</v>
      </c>
      <c r="H12" s="179">
        <v>16.100000000000001</v>
      </c>
      <c r="I12" s="179">
        <v>16.100000000000001</v>
      </c>
      <c r="J12" s="179">
        <v>16.100000000000001</v>
      </c>
      <c r="K12" s="179">
        <v>16</v>
      </c>
      <c r="L12" s="179">
        <v>16</v>
      </c>
      <c r="M12" s="179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149999999999999" customHeight="1" x14ac:dyDescent="0.3">
      <c r="A13" s="220">
        <v>1994</v>
      </c>
      <c r="B13" s="179">
        <v>16.5</v>
      </c>
      <c r="C13" s="179">
        <v>16.3</v>
      </c>
      <c r="D13" s="179">
        <v>16.3</v>
      </c>
      <c r="E13" s="179">
        <v>16.2</v>
      </c>
      <c r="F13" s="179">
        <v>16.2</v>
      </c>
      <c r="G13" s="179">
        <v>16.100000000000001</v>
      </c>
      <c r="H13" s="179">
        <v>16.2</v>
      </c>
      <c r="I13" s="179">
        <v>16.2</v>
      </c>
      <c r="J13" s="179">
        <v>16.399999999999999</v>
      </c>
      <c r="K13" s="179">
        <v>16.600000000000001</v>
      </c>
      <c r="L13" s="179">
        <v>16.8</v>
      </c>
      <c r="M13" s="179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149999999999999" customHeight="1" x14ac:dyDescent="0.3">
      <c r="A14" s="220">
        <v>1995</v>
      </c>
      <c r="B14" s="179">
        <v>17.5</v>
      </c>
      <c r="C14" s="179">
        <v>17.3</v>
      </c>
      <c r="D14" s="179">
        <v>17.2</v>
      </c>
      <c r="E14" s="179">
        <v>17.2</v>
      </c>
      <c r="F14" s="179">
        <v>17.2</v>
      </c>
      <c r="G14" s="179">
        <v>17.2</v>
      </c>
      <c r="H14" s="179">
        <v>17.2</v>
      </c>
      <c r="I14" s="179">
        <v>17.2</v>
      </c>
      <c r="J14" s="179">
        <v>17.2</v>
      </c>
      <c r="K14" s="179">
        <v>19.399999999999999</v>
      </c>
      <c r="L14" s="179">
        <v>19.5</v>
      </c>
      <c r="M14" s="179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149999999999999" customHeight="1" x14ac:dyDescent="0.3">
      <c r="A15" s="220">
        <v>1996</v>
      </c>
      <c r="B15" s="179">
        <v>19.3</v>
      </c>
      <c r="C15" s="179">
        <v>19.3</v>
      </c>
      <c r="D15" s="179">
        <v>19.3</v>
      </c>
      <c r="E15" s="179">
        <v>18</v>
      </c>
      <c r="F15" s="179">
        <v>18.100000000000001</v>
      </c>
      <c r="G15" s="179">
        <v>18.2</v>
      </c>
      <c r="H15" s="179">
        <v>18</v>
      </c>
      <c r="I15" s="179">
        <v>18.3</v>
      </c>
      <c r="J15" s="179">
        <v>18.100000000000001</v>
      </c>
      <c r="K15" s="179">
        <v>18.600000000000001</v>
      </c>
      <c r="L15" s="179">
        <v>18.600000000000001</v>
      </c>
      <c r="M15" s="179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149999999999999" customHeight="1" x14ac:dyDescent="0.3">
      <c r="A16" s="220">
        <v>1997</v>
      </c>
      <c r="B16" s="179">
        <v>18.600000000000001</v>
      </c>
      <c r="C16" s="179">
        <v>18.600000000000001</v>
      </c>
      <c r="D16" s="179">
        <v>18.8</v>
      </c>
      <c r="E16" s="179">
        <v>18.8</v>
      </c>
      <c r="F16" s="179">
        <v>18.7</v>
      </c>
      <c r="G16" s="179">
        <v>18.899999999999999</v>
      </c>
      <c r="H16" s="179">
        <v>18.899999999999999</v>
      </c>
      <c r="I16" s="179">
        <v>18.899999999999999</v>
      </c>
      <c r="J16" s="179">
        <v>18.899999999999999</v>
      </c>
      <c r="K16" s="179">
        <v>19.100000000000001</v>
      </c>
      <c r="L16" s="179">
        <v>19.100000000000001</v>
      </c>
      <c r="M16" s="179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149999999999999" customHeight="1" x14ac:dyDescent="0.3">
      <c r="A17" s="220">
        <v>1998</v>
      </c>
      <c r="B17" s="179">
        <v>19.8</v>
      </c>
      <c r="C17" s="179">
        <v>19.600000000000001</v>
      </c>
      <c r="D17" s="179">
        <v>19.600000000000001</v>
      </c>
      <c r="E17" s="179">
        <v>19.399999999999999</v>
      </c>
      <c r="F17" s="179">
        <v>19.5</v>
      </c>
      <c r="G17" s="179">
        <v>19.399999999999999</v>
      </c>
      <c r="H17" s="179">
        <v>19.7</v>
      </c>
      <c r="I17" s="179">
        <v>19.7</v>
      </c>
      <c r="J17" s="179">
        <v>19.7</v>
      </c>
      <c r="K17" s="179">
        <v>19.399999999999999</v>
      </c>
      <c r="L17" s="179">
        <v>19.5</v>
      </c>
      <c r="M17" s="179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149999999999999" customHeight="1" x14ac:dyDescent="0.3">
      <c r="A18" s="220">
        <v>1999</v>
      </c>
      <c r="B18" s="179">
        <v>19.600000000000001</v>
      </c>
      <c r="C18" s="179">
        <v>19.600000000000001</v>
      </c>
      <c r="D18" s="179">
        <v>19.7</v>
      </c>
      <c r="E18" s="179">
        <v>19.899999999999999</v>
      </c>
      <c r="F18" s="179">
        <v>20.100000000000001</v>
      </c>
      <c r="G18" s="179">
        <v>20</v>
      </c>
      <c r="H18" s="179">
        <v>20</v>
      </c>
      <c r="I18" s="179">
        <v>19.899999999999999</v>
      </c>
      <c r="J18" s="179">
        <v>20</v>
      </c>
      <c r="K18" s="179">
        <v>19.899999999999999</v>
      </c>
      <c r="L18" s="179">
        <v>19.899999999999999</v>
      </c>
      <c r="M18" s="179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149999999999999" customHeight="1" x14ac:dyDescent="0.3">
      <c r="A19" s="220">
        <v>2000</v>
      </c>
      <c r="B19" s="179">
        <v>19.600000000000001</v>
      </c>
      <c r="C19" s="179">
        <v>19.399999999999999</v>
      </c>
      <c r="D19" s="179">
        <v>19.7</v>
      </c>
      <c r="E19" s="179">
        <v>19.899999999999999</v>
      </c>
      <c r="F19" s="179">
        <v>19.8</v>
      </c>
      <c r="G19" s="179">
        <v>19.8</v>
      </c>
      <c r="H19" s="179">
        <v>19.600000000000001</v>
      </c>
      <c r="I19" s="179">
        <v>19.7</v>
      </c>
      <c r="J19" s="179">
        <v>19.7</v>
      </c>
      <c r="K19" s="179">
        <v>20.100000000000001</v>
      </c>
      <c r="L19" s="179">
        <v>20</v>
      </c>
      <c r="M19" s="179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149999999999999" customHeight="1" x14ac:dyDescent="0.3">
      <c r="A20" s="220">
        <v>2001</v>
      </c>
      <c r="B20" s="179">
        <v>20.100000000000001</v>
      </c>
      <c r="C20" s="179">
        <v>20.2</v>
      </c>
      <c r="D20" s="179">
        <v>20.100000000000001</v>
      </c>
      <c r="E20" s="179">
        <v>19.7</v>
      </c>
      <c r="F20" s="179">
        <v>19.600000000000001</v>
      </c>
      <c r="G20" s="179">
        <v>19.7</v>
      </c>
      <c r="H20" s="179">
        <v>20</v>
      </c>
      <c r="I20" s="179">
        <v>19.7</v>
      </c>
      <c r="J20" s="179">
        <v>19.399999999999999</v>
      </c>
      <c r="K20" s="179">
        <v>19.100000000000001</v>
      </c>
      <c r="L20" s="179">
        <v>19.2</v>
      </c>
      <c r="M20" s="179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149999999999999" customHeight="1" x14ac:dyDescent="0.3">
      <c r="A21" s="220">
        <v>2002</v>
      </c>
      <c r="B21" s="179">
        <v>20.9</v>
      </c>
      <c r="C21" s="179">
        <v>20.7</v>
      </c>
      <c r="D21" s="179">
        <v>20.5</v>
      </c>
      <c r="E21" s="179">
        <v>21</v>
      </c>
      <c r="F21" s="179">
        <v>20.7</v>
      </c>
      <c r="G21" s="179">
        <v>20.399999999999999</v>
      </c>
      <c r="H21" s="179">
        <v>20.9</v>
      </c>
      <c r="I21" s="179">
        <v>20.7</v>
      </c>
      <c r="J21" s="179">
        <v>20.8</v>
      </c>
      <c r="K21" s="179">
        <v>20.5</v>
      </c>
      <c r="L21" s="179">
        <v>20.399999999999999</v>
      </c>
      <c r="M21" s="179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149999999999999" customHeight="1" x14ac:dyDescent="0.3">
      <c r="A22" s="221">
        <v>2003</v>
      </c>
      <c r="B22" s="179">
        <v>23.4</v>
      </c>
      <c r="C22" s="179">
        <v>23.3</v>
      </c>
      <c r="D22" s="179">
        <v>23.3</v>
      </c>
      <c r="E22" s="179">
        <v>23</v>
      </c>
      <c r="F22" s="179">
        <v>23.1</v>
      </c>
      <c r="G22" s="179">
        <v>23.3</v>
      </c>
      <c r="H22" s="179">
        <v>22.9</v>
      </c>
      <c r="I22" s="179">
        <v>22.9</v>
      </c>
      <c r="J22" s="179">
        <v>22.8</v>
      </c>
      <c r="K22" s="179">
        <v>23.3</v>
      </c>
      <c r="L22" s="179">
        <v>23.3</v>
      </c>
      <c r="M22" s="179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149999999999999" customHeight="1" x14ac:dyDescent="0.3">
      <c r="A23" s="221">
        <v>2004</v>
      </c>
      <c r="B23" s="179">
        <v>24.1</v>
      </c>
      <c r="C23" s="179">
        <v>24.3</v>
      </c>
      <c r="D23" s="179">
        <v>24.4</v>
      </c>
      <c r="E23" s="179">
        <v>24.5</v>
      </c>
      <c r="F23" s="179">
        <v>24.5</v>
      </c>
      <c r="G23" s="179">
        <v>24.5</v>
      </c>
      <c r="H23" s="179">
        <v>24.7</v>
      </c>
      <c r="I23" s="179">
        <v>24.8</v>
      </c>
      <c r="J23" s="179">
        <v>24.8</v>
      </c>
      <c r="K23" s="179">
        <v>24.8</v>
      </c>
      <c r="L23" s="179">
        <v>24.7</v>
      </c>
      <c r="M23" s="179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149999999999999" customHeight="1" x14ac:dyDescent="0.3">
      <c r="A24" s="221">
        <v>2005</v>
      </c>
      <c r="B24" s="179">
        <v>24.7</v>
      </c>
      <c r="C24" s="179">
        <v>24.7</v>
      </c>
      <c r="D24" s="179">
        <v>24.8</v>
      </c>
      <c r="E24" s="179">
        <v>24.9</v>
      </c>
      <c r="F24" s="179">
        <v>24.7</v>
      </c>
      <c r="G24" s="179">
        <v>24.8</v>
      </c>
      <c r="H24" s="179">
        <v>24.8</v>
      </c>
      <c r="I24" s="179">
        <v>24.7</v>
      </c>
      <c r="J24" s="179">
        <v>24.6</v>
      </c>
      <c r="K24" s="179">
        <v>24.8</v>
      </c>
      <c r="L24" s="179">
        <v>24.7</v>
      </c>
      <c r="M24" s="179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149999999999999" customHeight="1" x14ac:dyDescent="0.3">
      <c r="A25" s="221">
        <v>2006</v>
      </c>
      <c r="B25" s="179">
        <v>24.8</v>
      </c>
      <c r="C25" s="179">
        <v>24.6</v>
      </c>
      <c r="D25" s="179">
        <v>24.6</v>
      </c>
      <c r="E25" s="179">
        <v>22</v>
      </c>
      <c r="F25" s="179">
        <v>22</v>
      </c>
      <c r="G25" s="179">
        <v>21.9</v>
      </c>
      <c r="H25" s="179">
        <v>21.7</v>
      </c>
      <c r="I25" s="179">
        <v>21.5</v>
      </c>
      <c r="J25" s="179">
        <v>21.9</v>
      </c>
      <c r="K25" s="179">
        <v>21.8</v>
      </c>
      <c r="L25" s="179">
        <v>21.8</v>
      </c>
      <c r="M25" s="179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149999999999999" customHeight="1" x14ac:dyDescent="0.3">
      <c r="A26" s="221">
        <v>2007</v>
      </c>
      <c r="B26" s="179">
        <v>22.3</v>
      </c>
      <c r="C26" s="179">
        <v>22.1</v>
      </c>
      <c r="D26" s="179">
        <v>22.4</v>
      </c>
      <c r="E26" s="179">
        <v>21.7</v>
      </c>
      <c r="F26" s="179">
        <v>21.8</v>
      </c>
      <c r="G26" s="179">
        <v>21.9</v>
      </c>
      <c r="H26" s="179">
        <v>21.8</v>
      </c>
      <c r="I26" s="179">
        <v>21.7</v>
      </c>
      <c r="J26" s="179">
        <v>21.7</v>
      </c>
      <c r="K26" s="179">
        <v>21.6</v>
      </c>
      <c r="L26" s="179">
        <v>21.4</v>
      </c>
      <c r="M26" s="179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149999999999999" customHeight="1" x14ac:dyDescent="0.3">
      <c r="A27" s="222">
        <v>2008</v>
      </c>
      <c r="B27" s="179">
        <v>21</v>
      </c>
      <c r="C27" s="179">
        <v>20.9</v>
      </c>
      <c r="D27" s="179">
        <v>20.9</v>
      </c>
      <c r="E27" s="179">
        <v>20.8</v>
      </c>
      <c r="F27" s="179">
        <v>20.8</v>
      </c>
      <c r="G27" s="179">
        <v>20.6</v>
      </c>
      <c r="H27" s="179">
        <v>21.1</v>
      </c>
      <c r="I27" s="179">
        <v>20.8</v>
      </c>
      <c r="J27" s="179">
        <v>20.8</v>
      </c>
      <c r="K27" s="179">
        <v>20.7</v>
      </c>
      <c r="L27" s="179">
        <v>20.3</v>
      </c>
      <c r="M27" s="179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149999999999999" customHeight="1" x14ac:dyDescent="0.3">
      <c r="A28" s="222">
        <v>2009</v>
      </c>
      <c r="B28" s="179">
        <v>19.8</v>
      </c>
      <c r="C28" s="179">
        <v>19.7</v>
      </c>
      <c r="D28" s="179">
        <v>19.600000000000001</v>
      </c>
      <c r="E28" s="179">
        <v>19.5</v>
      </c>
      <c r="F28" s="179">
        <v>19.399999999999999</v>
      </c>
      <c r="G28" s="179">
        <v>19.100000000000001</v>
      </c>
      <c r="H28" s="179">
        <v>19.2</v>
      </c>
      <c r="I28" s="179">
        <v>19.100000000000001</v>
      </c>
      <c r="J28" s="179">
        <v>18.899999999999999</v>
      </c>
      <c r="K28" s="179">
        <v>18.899999999999999</v>
      </c>
      <c r="L28" s="179">
        <v>18.899999999999999</v>
      </c>
      <c r="M28" s="179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149999999999999" customHeight="1" x14ac:dyDescent="0.3">
      <c r="A29" s="222">
        <v>2010</v>
      </c>
      <c r="B29" s="179">
        <v>18.7</v>
      </c>
      <c r="C29" s="179">
        <v>18.7</v>
      </c>
      <c r="D29" s="179">
        <v>18.600000000000001</v>
      </c>
      <c r="E29" s="179">
        <v>18.5</v>
      </c>
      <c r="F29" s="179">
        <v>18.5</v>
      </c>
      <c r="G29" s="179">
        <v>18.399999999999999</v>
      </c>
      <c r="H29" s="179">
        <v>18.3</v>
      </c>
      <c r="I29" s="179">
        <v>18.2</v>
      </c>
      <c r="J29" s="179">
        <v>18.2</v>
      </c>
      <c r="K29" s="179">
        <v>18.100000000000001</v>
      </c>
      <c r="L29" s="179">
        <v>18</v>
      </c>
      <c r="M29" s="179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149999999999999" customHeight="1" x14ac:dyDescent="0.3">
      <c r="A30" s="222">
        <v>2011</v>
      </c>
      <c r="B30" s="179">
        <v>17.899999999999999</v>
      </c>
      <c r="C30" s="179">
        <v>17.8</v>
      </c>
      <c r="D30" s="179">
        <v>17.8</v>
      </c>
      <c r="E30" s="179">
        <v>17.600000000000001</v>
      </c>
      <c r="F30" s="179">
        <v>17.600000000000001</v>
      </c>
      <c r="G30" s="179">
        <v>17.7</v>
      </c>
      <c r="H30" s="179">
        <v>17.7</v>
      </c>
      <c r="I30" s="179">
        <v>17.5</v>
      </c>
      <c r="J30" s="179">
        <v>17.5</v>
      </c>
      <c r="K30" s="179">
        <v>17.600000000000001</v>
      </c>
      <c r="L30" s="179">
        <v>17.600000000000001</v>
      </c>
      <c r="M30" s="179">
        <v>17.5</v>
      </c>
      <c r="N30" s="109"/>
      <c r="O30" s="57">
        <f t="shared" si="0"/>
        <v>17.649999999999999</v>
      </c>
      <c r="P30" s="38">
        <f t="shared" si="1"/>
        <v>17.933333333333334</v>
      </c>
    </row>
    <row r="31" spans="1:16" s="35" customFormat="1" ht="18.149999999999999" customHeight="1" x14ac:dyDescent="0.3">
      <c r="A31" s="222">
        <v>2012</v>
      </c>
      <c r="B31" s="179">
        <v>17.600000000000001</v>
      </c>
      <c r="C31" s="128">
        <v>17.600000000000001</v>
      </c>
      <c r="D31" s="129">
        <v>17.7</v>
      </c>
      <c r="E31" s="129">
        <v>17.7</v>
      </c>
      <c r="F31" s="128">
        <v>17.8</v>
      </c>
      <c r="G31" s="128">
        <v>17.8</v>
      </c>
      <c r="H31" s="128">
        <v>17.899999999999999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18.100000000000001</v>
      </c>
      <c r="N31" s="109"/>
      <c r="O31" s="57">
        <f t="shared" si="0"/>
        <v>17.808333333333334</v>
      </c>
      <c r="P31" s="38">
        <f t="shared" si="1"/>
        <v>17.633333333333333</v>
      </c>
    </row>
    <row r="32" spans="1:16" s="35" customFormat="1" ht="18.149999999999999" customHeight="1" x14ac:dyDescent="0.3">
      <c r="A32" s="166">
        <v>2013</v>
      </c>
      <c r="B32" s="106">
        <v>17.899999999999999</v>
      </c>
      <c r="C32" s="108">
        <v>17.899999999999999</v>
      </c>
      <c r="D32" s="109">
        <v>17.899999999999999</v>
      </c>
      <c r="E32" s="128">
        <v>17.899999999999999</v>
      </c>
      <c r="F32" s="109">
        <v>17.899999999999999</v>
      </c>
      <c r="G32" s="108">
        <v>18</v>
      </c>
      <c r="H32" s="108">
        <v>17.899999999999999</v>
      </c>
      <c r="I32" s="108">
        <v>18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17.916666666666668</v>
      </c>
    </row>
    <row r="33" spans="1:16" s="35" customFormat="1" ht="18.149999999999999" customHeight="1" x14ac:dyDescent="0.3">
      <c r="A33" s="166">
        <v>2014</v>
      </c>
      <c r="B33" s="106">
        <v>17.7</v>
      </c>
      <c r="C33" s="109">
        <v>17.899999999999999</v>
      </c>
      <c r="D33" s="109">
        <v>17.8</v>
      </c>
      <c r="E33" s="128">
        <v>17.899999999999999</v>
      </c>
      <c r="F33" s="109">
        <v>17.899999999999999</v>
      </c>
      <c r="G33" s="108">
        <v>17.899999999999999</v>
      </c>
      <c r="H33" s="192">
        <v>17.600000000000001</v>
      </c>
      <c r="I33" s="109">
        <v>17.5</v>
      </c>
      <c r="J33" s="109">
        <v>17.399999999999999</v>
      </c>
      <c r="K33" s="109">
        <v>17.5</v>
      </c>
      <c r="L33" s="109">
        <v>17.5</v>
      </c>
      <c r="M33" s="108">
        <v>17.5</v>
      </c>
      <c r="N33" s="109"/>
      <c r="O33" s="57">
        <f t="shared" si="0"/>
        <v>17.675000000000001</v>
      </c>
      <c r="P33" s="38">
        <f t="shared" si="1"/>
        <v>17.899999999999999</v>
      </c>
    </row>
    <row r="34" spans="1:16" s="35" customFormat="1" ht="18.149999999999999" customHeight="1" x14ac:dyDescent="0.3">
      <c r="A34" s="166">
        <v>2015</v>
      </c>
      <c r="B34" s="106">
        <v>17.399999999999999</v>
      </c>
      <c r="C34" s="109">
        <v>17.399999999999999</v>
      </c>
      <c r="D34" s="109">
        <v>17.600000000000001</v>
      </c>
      <c r="E34" s="128">
        <v>17.399999999999999</v>
      </c>
      <c r="F34" s="109">
        <v>17.399999999999999</v>
      </c>
      <c r="G34" s="108">
        <v>17.399999999999999</v>
      </c>
      <c r="H34" s="192">
        <v>17.100000000000001</v>
      </c>
      <c r="I34" s="108">
        <v>17.100000000000001</v>
      </c>
      <c r="J34" s="109">
        <v>17.3</v>
      </c>
      <c r="K34" s="109">
        <v>17.3</v>
      </c>
      <c r="L34" s="109">
        <v>17.2</v>
      </c>
      <c r="M34" s="108">
        <v>17.2</v>
      </c>
      <c r="N34" s="109" t="s">
        <v>40</v>
      </c>
      <c r="O34" s="57">
        <f t="shared" si="0"/>
        <v>17.316666666666666</v>
      </c>
      <c r="P34" s="38">
        <f t="shared" si="1"/>
        <v>17.466666666666669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Normal="100" workbookViewId="0">
      <selection activeCell="N34" sqref="N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45" t="s">
        <v>53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25">
      <c r="A4" s="246" t="s">
        <v>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4" si="0">AVERAGE(B10:M10)</f>
        <v>290.20833333333337</v>
      </c>
      <c r="P10" s="38">
        <f>(AVERAGE(H9:M9)+AVERAGE(B10:G10))/2</f>
        <v>291.16666666666663</v>
      </c>
    </row>
    <row r="11" spans="1:16" s="35" customFormat="1" ht="18.149999999999999" customHeight="1" x14ac:dyDescent="0.3">
      <c r="A11" s="223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149999999999999" customHeight="1" x14ac:dyDescent="0.3">
      <c r="A12" s="223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149999999999999" customHeight="1" x14ac:dyDescent="0.3">
      <c r="A13" s="223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149999999999999" customHeight="1" x14ac:dyDescent="0.3">
      <c r="A14" s="223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149999999999999" customHeight="1" x14ac:dyDescent="0.3">
      <c r="A15" s="223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149999999999999" customHeight="1" x14ac:dyDescent="0.3">
      <c r="A16" s="223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149999999999999" customHeight="1" x14ac:dyDescent="0.3">
      <c r="A17" s="223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149999999999999" customHeight="1" x14ac:dyDescent="0.3">
      <c r="A18" s="223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149999999999999" customHeight="1" x14ac:dyDescent="0.3">
      <c r="A19" s="223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149999999999999" customHeight="1" x14ac:dyDescent="0.3">
      <c r="A20" s="224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149999999999999" customHeight="1" x14ac:dyDescent="0.3">
      <c r="A21" s="224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149999999999999" customHeight="1" x14ac:dyDescent="0.3">
      <c r="A22" s="223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149999999999999" customHeight="1" x14ac:dyDescent="0.3">
      <c r="A23" s="223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149999999999999" customHeight="1" x14ac:dyDescent="0.3">
      <c r="A24" s="223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149999999999999" customHeight="1" x14ac:dyDescent="0.3">
      <c r="A25" s="223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149999999999999" customHeight="1" x14ac:dyDescent="0.3">
      <c r="A26" s="223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149999999999999" customHeight="1" x14ac:dyDescent="0.3">
      <c r="A27" s="225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149999999999999" customHeight="1" x14ac:dyDescent="0.3">
      <c r="A28" s="226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149999999999999" customHeight="1" x14ac:dyDescent="0.3">
      <c r="A29" s="226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149999999999999" customHeight="1" x14ac:dyDescent="0.3">
      <c r="A30" s="226">
        <v>2011</v>
      </c>
      <c r="B30" s="126">
        <v>259.7</v>
      </c>
      <c r="C30" s="126">
        <v>259.2</v>
      </c>
      <c r="D30" s="122">
        <v>259</v>
      </c>
      <c r="E30" s="129">
        <v>260.2</v>
      </c>
      <c r="F30" s="122">
        <v>260.5</v>
      </c>
      <c r="G30" s="122">
        <v>260.39999999999998</v>
      </c>
      <c r="H30" s="122">
        <v>260.2</v>
      </c>
      <c r="I30" s="122">
        <v>256.89999999999998</v>
      </c>
      <c r="J30" s="122">
        <v>257.39999999999998</v>
      </c>
      <c r="K30" s="120">
        <v>257.5</v>
      </c>
      <c r="L30" s="120">
        <v>261.60000000000002</v>
      </c>
      <c r="M30" s="120">
        <v>259.5</v>
      </c>
      <c r="N30" s="120"/>
      <c r="O30" s="57">
        <f t="shared" si="0"/>
        <v>259.34166666666664</v>
      </c>
      <c r="P30" s="38">
        <f t="shared" si="1"/>
        <v>260.73333333333335</v>
      </c>
    </row>
    <row r="31" spans="1:16" s="35" customFormat="1" ht="18.149999999999999" customHeight="1" x14ac:dyDescent="0.3">
      <c r="A31" s="226">
        <v>2012</v>
      </c>
      <c r="B31" s="126">
        <v>260.39999999999998</v>
      </c>
      <c r="C31" s="126">
        <v>258.3</v>
      </c>
      <c r="D31" s="122">
        <v>258.39999999999998</v>
      </c>
      <c r="E31" s="129">
        <v>260.39999999999998</v>
      </c>
      <c r="F31" s="122">
        <v>258.5</v>
      </c>
      <c r="G31" s="122">
        <v>258.2</v>
      </c>
      <c r="H31" s="122">
        <v>257.39999999999998</v>
      </c>
      <c r="I31" s="120">
        <v>255.1</v>
      </c>
      <c r="J31" s="120">
        <v>262.2</v>
      </c>
      <c r="K31" s="122">
        <v>261.5</v>
      </c>
      <c r="L31" s="122">
        <v>260.89999999999998</v>
      </c>
      <c r="M31" s="120">
        <v>257.8</v>
      </c>
      <c r="N31" s="120"/>
      <c r="O31" s="57">
        <f t="shared" si="0"/>
        <v>259.09166666666664</v>
      </c>
      <c r="P31" s="38">
        <f t="shared" si="1"/>
        <v>258.94166666666666</v>
      </c>
    </row>
    <row r="32" spans="1:16" s="35" customFormat="1" ht="18.149999999999999" customHeight="1" x14ac:dyDescent="0.3">
      <c r="A32" s="120">
        <v>2013</v>
      </c>
      <c r="B32" s="126">
        <v>254.1</v>
      </c>
      <c r="C32" s="126">
        <v>252.6</v>
      </c>
      <c r="D32" s="126">
        <v>251.7</v>
      </c>
      <c r="E32" s="126">
        <v>249.2</v>
      </c>
      <c r="F32" s="122">
        <v>248.8</v>
      </c>
      <c r="G32" s="120">
        <v>241.8</v>
      </c>
      <c r="H32" s="122">
        <v>239.3</v>
      </c>
      <c r="I32" s="120">
        <v>241.6</v>
      </c>
      <c r="J32" s="120">
        <v>240.2</v>
      </c>
      <c r="K32" s="120">
        <v>239.4</v>
      </c>
      <c r="L32" s="120">
        <v>237.8</v>
      </c>
      <c r="M32" s="120">
        <v>237.8</v>
      </c>
      <c r="N32" s="120"/>
      <c r="O32" s="57">
        <f t="shared" si="0"/>
        <v>244.52500000000001</v>
      </c>
      <c r="P32" s="38">
        <f t="shared" si="1"/>
        <v>254.42499999999995</v>
      </c>
    </row>
    <row r="33" spans="1:16" s="35" customFormat="1" ht="18.149999999999999" customHeight="1" x14ac:dyDescent="0.3">
      <c r="A33" s="120">
        <v>2014</v>
      </c>
      <c r="B33" s="126">
        <v>237</v>
      </c>
      <c r="C33" s="126">
        <v>238.7</v>
      </c>
      <c r="D33" s="120">
        <v>238.3</v>
      </c>
      <c r="E33" s="128">
        <v>237.9</v>
      </c>
      <c r="F33" s="122">
        <v>237.1</v>
      </c>
      <c r="G33" s="120">
        <v>226.8</v>
      </c>
      <c r="H33" s="122">
        <v>229.9</v>
      </c>
      <c r="I33" s="120">
        <v>232.8</v>
      </c>
      <c r="J33" s="120">
        <v>232.7</v>
      </c>
      <c r="K33" s="120">
        <v>231.2</v>
      </c>
      <c r="L33" s="120">
        <v>231.6</v>
      </c>
      <c r="M33" s="122">
        <v>231.6</v>
      </c>
      <c r="N33" s="120"/>
      <c r="O33" s="57">
        <f t="shared" si="0"/>
        <v>233.79999999999995</v>
      </c>
      <c r="P33" s="38">
        <f t="shared" si="1"/>
        <v>237.65833333333333</v>
      </c>
    </row>
    <row r="34" spans="1:16" s="35" customFormat="1" ht="18.149999999999999" customHeight="1" x14ac:dyDescent="0.3">
      <c r="A34" s="120">
        <v>2015</v>
      </c>
      <c r="B34" s="126">
        <v>230.3</v>
      </c>
      <c r="C34" s="126">
        <v>231.1</v>
      </c>
      <c r="D34" s="120">
        <v>231.2</v>
      </c>
      <c r="E34" s="128">
        <v>230.4</v>
      </c>
      <c r="F34" s="122">
        <v>230.5</v>
      </c>
      <c r="G34" s="120">
        <v>230.4</v>
      </c>
      <c r="H34" s="122">
        <v>233.5</v>
      </c>
      <c r="I34" s="120">
        <v>234.3</v>
      </c>
      <c r="J34" s="120">
        <v>234.2</v>
      </c>
      <c r="K34" s="120">
        <v>232.7</v>
      </c>
      <c r="L34" s="120">
        <v>231.8</v>
      </c>
      <c r="M34" s="120">
        <v>232.3</v>
      </c>
      <c r="N34" s="120" t="s">
        <v>40</v>
      </c>
      <c r="O34" s="57">
        <f t="shared" si="0"/>
        <v>231.89166666666668</v>
      </c>
      <c r="P34" s="38">
        <f t="shared" si="1"/>
        <v>231.14166666666665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7"/>
      <c r="C38" s="27"/>
      <c r="D38" s="27"/>
      <c r="E38" s="27"/>
      <c r="F38" s="27"/>
      <c r="G38" s="27"/>
      <c r="H38" s="27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/>
      <c r="J40" s="4" t="s">
        <v>27</v>
      </c>
      <c r="K40" s="29"/>
      <c r="L40" s="29"/>
      <c r="M40" s="29"/>
      <c r="P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="85" zoomScaleNormal="85" workbookViewId="0">
      <selection activeCell="N34" sqref="N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45" t="s">
        <v>70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25">
      <c r="A4" s="246" t="s">
        <v>52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4" si="0">AVERAGE(B10:M10)</f>
        <v>13.758333333333335</v>
      </c>
      <c r="P10" s="38">
        <f>(AVERAGE(H9:M9)+AVERAGE(B10:G10))/2</f>
        <v>13.633333333333333</v>
      </c>
    </row>
    <row r="11" spans="1:16" s="35" customFormat="1" ht="18.149999999999999" customHeight="1" x14ac:dyDescent="0.3">
      <c r="A11" s="223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149999999999999" customHeight="1" x14ac:dyDescent="0.3">
      <c r="A12" s="223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149999999999999" customHeight="1" x14ac:dyDescent="0.3">
      <c r="A13" s="223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149999999999999" customHeight="1" x14ac:dyDescent="0.3">
      <c r="A14" s="223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149999999999999" customHeight="1" x14ac:dyDescent="0.3">
      <c r="A15" s="223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149999999999999" customHeight="1" x14ac:dyDescent="0.3">
      <c r="A16" s="223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149999999999999" customHeight="1" x14ac:dyDescent="0.3">
      <c r="A17" s="223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149999999999999" customHeight="1" x14ac:dyDescent="0.3">
      <c r="A18" s="223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149999999999999" customHeight="1" x14ac:dyDescent="0.3">
      <c r="A19" s="223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149999999999999" customHeight="1" x14ac:dyDescent="0.3">
      <c r="A20" s="224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149999999999999" customHeight="1" x14ac:dyDescent="0.3">
      <c r="A21" s="224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149999999999999" customHeight="1" x14ac:dyDescent="0.3">
      <c r="A22" s="223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149999999999999" customHeight="1" x14ac:dyDescent="0.3">
      <c r="A23" s="223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149999999999999" customHeight="1" x14ac:dyDescent="0.3">
      <c r="A24" s="223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149999999999999" customHeight="1" x14ac:dyDescent="0.3">
      <c r="A25" s="223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149999999999999" customHeight="1" x14ac:dyDescent="0.3">
      <c r="A26" s="223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149999999999999" customHeight="1" x14ac:dyDescent="0.3">
      <c r="A27" s="225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149999999999999" customHeight="1" x14ac:dyDescent="0.3">
      <c r="A28" s="226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149999999999999" customHeight="1" x14ac:dyDescent="0.3">
      <c r="A29" s="226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149999999999999" customHeight="1" x14ac:dyDescent="0.3">
      <c r="A30" s="226">
        <v>2011</v>
      </c>
      <c r="B30" s="126">
        <v>14.7</v>
      </c>
      <c r="C30" s="126">
        <v>14.7</v>
      </c>
      <c r="D30" s="122">
        <v>14.7</v>
      </c>
      <c r="E30" s="129">
        <v>14.7</v>
      </c>
      <c r="F30" s="122">
        <v>14.7</v>
      </c>
      <c r="G30" s="120">
        <v>14.7</v>
      </c>
      <c r="H30" s="122">
        <v>14.7</v>
      </c>
      <c r="I30" s="122">
        <v>14.7</v>
      </c>
      <c r="J30" s="122">
        <v>14.8</v>
      </c>
      <c r="K30" s="120">
        <v>14.7</v>
      </c>
      <c r="L30" s="120">
        <v>14.7</v>
      </c>
      <c r="M30" s="120">
        <v>14.5</v>
      </c>
      <c r="N30" s="120"/>
      <c r="O30" s="57">
        <f t="shared" si="0"/>
        <v>14.691666666666665</v>
      </c>
      <c r="P30" s="38">
        <f t="shared" si="1"/>
        <v>14.983333333333334</v>
      </c>
    </row>
    <row r="31" spans="1:16" s="35" customFormat="1" ht="18.149999999999999" customHeight="1" x14ac:dyDescent="0.3">
      <c r="A31" s="226">
        <v>2012</v>
      </c>
      <c r="B31" s="126">
        <v>14.6</v>
      </c>
      <c r="C31" s="126">
        <v>14.5</v>
      </c>
      <c r="D31" s="122">
        <v>14.4</v>
      </c>
      <c r="E31" s="129">
        <v>14.3</v>
      </c>
      <c r="F31" s="122">
        <v>14.2</v>
      </c>
      <c r="G31" s="122">
        <v>14.2</v>
      </c>
      <c r="H31" s="122">
        <v>14.2</v>
      </c>
      <c r="I31" s="120">
        <v>14.5</v>
      </c>
      <c r="J31" s="120">
        <v>14.4</v>
      </c>
      <c r="K31" s="122">
        <v>14.4</v>
      </c>
      <c r="L31" s="122">
        <v>14.4</v>
      </c>
      <c r="M31" s="120">
        <v>14.4</v>
      </c>
      <c r="N31" s="120"/>
      <c r="O31" s="57">
        <f t="shared" si="0"/>
        <v>14.375000000000002</v>
      </c>
      <c r="P31" s="38">
        <f t="shared" si="1"/>
        <v>14.525000000000002</v>
      </c>
    </row>
    <row r="32" spans="1:16" s="35" customFormat="1" ht="18.149999999999999" customHeight="1" x14ac:dyDescent="0.3">
      <c r="A32" s="120">
        <v>2013</v>
      </c>
      <c r="B32" s="126">
        <v>14.3</v>
      </c>
      <c r="C32" s="126">
        <v>14.3</v>
      </c>
      <c r="D32" s="126">
        <v>14.2</v>
      </c>
      <c r="E32" s="126">
        <v>14.1</v>
      </c>
      <c r="F32" s="122">
        <v>14.1</v>
      </c>
      <c r="G32" s="120">
        <v>14.1</v>
      </c>
      <c r="H32" s="122">
        <v>14.1</v>
      </c>
      <c r="I32" s="120">
        <v>13.9</v>
      </c>
      <c r="J32" s="120">
        <v>13.7</v>
      </c>
      <c r="K32" s="120">
        <v>13.8</v>
      </c>
      <c r="L32" s="120">
        <v>13.9</v>
      </c>
      <c r="M32" s="122">
        <v>13.8</v>
      </c>
      <c r="N32" s="120"/>
      <c r="O32" s="57">
        <f t="shared" si="0"/>
        <v>14.025</v>
      </c>
      <c r="P32" s="38">
        <f t="shared" si="1"/>
        <v>14.283333333333333</v>
      </c>
    </row>
    <row r="33" spans="1:16" s="35" customFormat="1" ht="18.149999999999999" customHeight="1" x14ac:dyDescent="0.3">
      <c r="A33" s="120">
        <v>2014</v>
      </c>
      <c r="B33" s="126">
        <v>13.4</v>
      </c>
      <c r="C33" s="126">
        <v>13.7</v>
      </c>
      <c r="D33" s="120">
        <v>13.9</v>
      </c>
      <c r="E33" s="128">
        <v>13.9</v>
      </c>
      <c r="F33" s="122">
        <v>13.8</v>
      </c>
      <c r="G33" s="120">
        <v>13.9</v>
      </c>
      <c r="H33" s="122">
        <v>13.9</v>
      </c>
      <c r="I33" s="120">
        <v>13.8</v>
      </c>
      <c r="J33" s="120">
        <v>13.8</v>
      </c>
      <c r="K33" s="120">
        <v>13.7</v>
      </c>
      <c r="L33" s="122">
        <v>14.1</v>
      </c>
      <c r="M33" s="120">
        <v>14.2</v>
      </c>
      <c r="N33" s="120"/>
      <c r="O33" s="57">
        <f t="shared" si="0"/>
        <v>13.841666666666667</v>
      </c>
      <c r="P33" s="38">
        <f t="shared" si="1"/>
        <v>13.816666666666666</v>
      </c>
    </row>
    <row r="34" spans="1:16" s="35" customFormat="1" ht="18.149999999999999" customHeight="1" x14ac:dyDescent="0.3">
      <c r="A34" s="120">
        <v>2015</v>
      </c>
      <c r="B34" s="126">
        <v>14.2</v>
      </c>
      <c r="C34" s="126">
        <v>14.2</v>
      </c>
      <c r="D34" s="120">
        <v>14.3</v>
      </c>
      <c r="E34" s="128">
        <v>14.3</v>
      </c>
      <c r="F34" s="122">
        <v>14.2</v>
      </c>
      <c r="G34" s="120">
        <v>14.2</v>
      </c>
      <c r="H34" s="122">
        <v>14.3</v>
      </c>
      <c r="I34" s="120">
        <v>14.4</v>
      </c>
      <c r="J34" s="120">
        <v>14.3</v>
      </c>
      <c r="K34" s="120">
        <v>14.2</v>
      </c>
      <c r="L34" s="120">
        <v>14.5</v>
      </c>
      <c r="M34" s="120">
        <v>14.6</v>
      </c>
      <c r="N34" s="120" t="s">
        <v>40</v>
      </c>
      <c r="O34" s="57">
        <f t="shared" si="0"/>
        <v>14.308333333333332</v>
      </c>
      <c r="P34" s="38">
        <f t="shared" si="1"/>
        <v>14.074999999999999</v>
      </c>
    </row>
    <row r="35" spans="1:16" ht="15.6" x14ac:dyDescent="0.3"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O37" s="29"/>
      <c r="P37" s="4"/>
    </row>
    <row r="38" spans="1:16" ht="15.6" x14ac:dyDescent="0.3">
      <c r="A38" s="26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N39" s="4"/>
      <c r="P39" s="29"/>
    </row>
    <row r="40" spans="1:16" ht="15.6" x14ac:dyDescent="0.3">
      <c r="I40" s="4"/>
      <c r="J40" s="4" t="s">
        <v>27</v>
      </c>
      <c r="K40" s="29"/>
      <c r="L40" s="29"/>
      <c r="M40" s="29"/>
      <c r="N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zoomScaleNormal="100" workbookViewId="0">
      <selection activeCell="T33" sqref="T33"/>
    </sheetView>
  </sheetViews>
  <sheetFormatPr defaultRowHeight="13.2" x14ac:dyDescent="0.25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245" t="s">
        <v>71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25">
      <c r="A4" s="246" t="s">
        <v>46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79">
        <v>235.7</v>
      </c>
      <c r="C9" s="179">
        <v>234.5</v>
      </c>
      <c r="D9" s="179">
        <v>235</v>
      </c>
      <c r="E9" s="179">
        <v>234.7</v>
      </c>
      <c r="F9" s="179">
        <v>234.2</v>
      </c>
      <c r="G9" s="179">
        <v>262.39999999999998</v>
      </c>
      <c r="H9" s="179">
        <v>246.1</v>
      </c>
      <c r="I9" s="179">
        <v>234.6</v>
      </c>
      <c r="J9" s="179">
        <v>234.2</v>
      </c>
      <c r="K9" s="179">
        <v>231.7</v>
      </c>
      <c r="L9" s="179">
        <v>231.6</v>
      </c>
      <c r="M9" s="179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79">
        <v>231</v>
      </c>
      <c r="C10" s="179">
        <v>231.5</v>
      </c>
      <c r="D10" s="179">
        <v>230.7</v>
      </c>
      <c r="E10" s="179">
        <v>231.1</v>
      </c>
      <c r="F10" s="179">
        <v>231.6</v>
      </c>
      <c r="G10" s="179">
        <v>239.4</v>
      </c>
      <c r="H10" s="179">
        <v>230.7</v>
      </c>
      <c r="I10" s="179">
        <v>227.3</v>
      </c>
      <c r="J10" s="179">
        <v>232.2</v>
      </c>
      <c r="K10" s="179">
        <v>232.3</v>
      </c>
      <c r="L10" s="179">
        <v>231.8</v>
      </c>
      <c r="M10" s="179">
        <v>232.5</v>
      </c>
      <c r="N10" s="117"/>
      <c r="O10" s="57">
        <f t="shared" ref="O10:O34" si="0">AVERAGE(B10:M10)</f>
        <v>231.8416666666667</v>
      </c>
      <c r="P10" s="38">
        <f>(AVERAGE(H9:M9)+AVERAGE(B10:G10))/2</f>
        <v>233.75</v>
      </c>
    </row>
    <row r="11" spans="1:16" s="35" customFormat="1" ht="18.149999999999999" customHeight="1" x14ac:dyDescent="0.3">
      <c r="A11" s="223">
        <v>1992</v>
      </c>
      <c r="B11" s="179">
        <v>233.3</v>
      </c>
      <c r="C11" s="179">
        <v>234.5</v>
      </c>
      <c r="D11" s="179">
        <v>235.3</v>
      </c>
      <c r="E11" s="179">
        <v>235.1</v>
      </c>
      <c r="F11" s="179">
        <v>235.1</v>
      </c>
      <c r="G11" s="179">
        <v>235.3</v>
      </c>
      <c r="H11" s="179">
        <v>233.9</v>
      </c>
      <c r="I11" s="179">
        <v>224.7</v>
      </c>
      <c r="J11" s="179">
        <v>234.6</v>
      </c>
      <c r="K11" s="179">
        <v>234.9</v>
      </c>
      <c r="L11" s="179">
        <v>233.7</v>
      </c>
      <c r="M11" s="179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149999999999999" customHeight="1" x14ac:dyDescent="0.3">
      <c r="A12" s="223">
        <v>1993</v>
      </c>
      <c r="B12" s="179">
        <v>231.8</v>
      </c>
      <c r="C12" s="179">
        <v>231.4</v>
      </c>
      <c r="D12" s="179">
        <v>231</v>
      </c>
      <c r="E12" s="179">
        <v>230.7</v>
      </c>
      <c r="F12" s="179">
        <v>230.3</v>
      </c>
      <c r="G12" s="179">
        <v>215.8</v>
      </c>
      <c r="H12" s="179">
        <v>220.1</v>
      </c>
      <c r="I12" s="179">
        <v>232.4</v>
      </c>
      <c r="J12" s="179">
        <v>224.1</v>
      </c>
      <c r="K12" s="179">
        <v>226.6</v>
      </c>
      <c r="L12" s="179">
        <v>229.9</v>
      </c>
      <c r="M12" s="179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149999999999999" customHeight="1" x14ac:dyDescent="0.3">
      <c r="A13" s="223">
        <v>1994</v>
      </c>
      <c r="B13" s="179">
        <v>232.2</v>
      </c>
      <c r="C13" s="179">
        <v>232.8</v>
      </c>
      <c r="D13" s="179">
        <v>234.1</v>
      </c>
      <c r="E13" s="179">
        <v>235.8</v>
      </c>
      <c r="F13" s="179">
        <v>236.6</v>
      </c>
      <c r="G13" s="179">
        <v>234.9</v>
      </c>
      <c r="H13" s="179">
        <v>240.9</v>
      </c>
      <c r="I13" s="179">
        <v>254.2</v>
      </c>
      <c r="J13" s="179">
        <v>234.8</v>
      </c>
      <c r="K13" s="179">
        <v>234.2</v>
      </c>
      <c r="L13" s="179">
        <v>233.9</v>
      </c>
      <c r="M13" s="179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149999999999999" customHeight="1" x14ac:dyDescent="0.3">
      <c r="A14" s="223">
        <v>1995</v>
      </c>
      <c r="B14" s="179">
        <v>235.8</v>
      </c>
      <c r="C14" s="179">
        <v>236.3</v>
      </c>
      <c r="D14" s="179">
        <v>237</v>
      </c>
      <c r="E14" s="179">
        <v>237.6</v>
      </c>
      <c r="F14" s="179">
        <v>236.6</v>
      </c>
      <c r="G14" s="179">
        <v>235.7</v>
      </c>
      <c r="H14" s="179">
        <v>243.4</v>
      </c>
      <c r="I14" s="179">
        <v>254.1</v>
      </c>
      <c r="J14" s="179">
        <v>230.1</v>
      </c>
      <c r="K14" s="179">
        <v>232.5</v>
      </c>
      <c r="L14" s="179">
        <v>234.9</v>
      </c>
      <c r="M14" s="179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149999999999999" customHeight="1" x14ac:dyDescent="0.3">
      <c r="A15" s="223">
        <v>1996</v>
      </c>
      <c r="B15" s="179">
        <v>238.8</v>
      </c>
      <c r="C15" s="179">
        <v>239.7</v>
      </c>
      <c r="D15" s="179">
        <v>240.2</v>
      </c>
      <c r="E15" s="179">
        <v>241.3</v>
      </c>
      <c r="F15" s="179">
        <v>240</v>
      </c>
      <c r="G15" s="179">
        <v>238.2</v>
      </c>
      <c r="H15" s="179">
        <v>308.60000000000002</v>
      </c>
      <c r="I15" s="179">
        <v>242.9</v>
      </c>
      <c r="J15" s="179">
        <v>242.4</v>
      </c>
      <c r="K15" s="179">
        <v>243.2</v>
      </c>
      <c r="L15" s="179">
        <v>244.1</v>
      </c>
      <c r="M15" s="179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149999999999999" customHeight="1" x14ac:dyDescent="0.3">
      <c r="A16" s="223">
        <v>1997</v>
      </c>
      <c r="B16" s="179">
        <v>243.1</v>
      </c>
      <c r="C16" s="179">
        <v>243.2</v>
      </c>
      <c r="D16" s="179">
        <v>241.7</v>
      </c>
      <c r="E16" s="179">
        <v>240.7</v>
      </c>
      <c r="F16" s="179">
        <v>243.1</v>
      </c>
      <c r="G16" s="179">
        <v>249.6</v>
      </c>
      <c r="H16" s="179">
        <v>242.7</v>
      </c>
      <c r="I16" s="179">
        <v>237.8</v>
      </c>
      <c r="J16" s="179">
        <v>240</v>
      </c>
      <c r="K16" s="179">
        <v>240.6</v>
      </c>
      <c r="L16" s="179">
        <v>240.4</v>
      </c>
      <c r="M16" s="179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149999999999999" customHeight="1" x14ac:dyDescent="0.3">
      <c r="A17" s="223">
        <v>1998</v>
      </c>
      <c r="B17" s="179">
        <v>241.6</v>
      </c>
      <c r="C17" s="179">
        <v>241.4</v>
      </c>
      <c r="D17" s="179">
        <v>241</v>
      </c>
      <c r="E17" s="179">
        <v>240.2</v>
      </c>
      <c r="F17" s="179">
        <v>240.3</v>
      </c>
      <c r="G17" s="179">
        <v>248.3</v>
      </c>
      <c r="H17" s="179">
        <v>240.9</v>
      </c>
      <c r="I17" s="179">
        <v>232.4</v>
      </c>
      <c r="J17" s="179">
        <v>236.8</v>
      </c>
      <c r="K17" s="179">
        <v>236.5</v>
      </c>
      <c r="L17" s="179">
        <v>236</v>
      </c>
      <c r="M17" s="179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149999999999999" customHeight="1" x14ac:dyDescent="0.3">
      <c r="A18" s="223">
        <v>1999</v>
      </c>
      <c r="B18" s="179">
        <v>231.9</v>
      </c>
      <c r="C18" s="179">
        <v>230.4</v>
      </c>
      <c r="D18" s="179">
        <v>232.2</v>
      </c>
      <c r="E18" s="179">
        <v>223.8</v>
      </c>
      <c r="F18" s="179">
        <v>224.5</v>
      </c>
      <c r="G18" s="179">
        <v>239.7</v>
      </c>
      <c r="H18" s="179">
        <v>230.8</v>
      </c>
      <c r="I18" s="179">
        <v>211.2</v>
      </c>
      <c r="J18" s="179">
        <v>217.8</v>
      </c>
      <c r="K18" s="179">
        <v>211.3</v>
      </c>
      <c r="L18" s="179">
        <v>212.8</v>
      </c>
      <c r="M18" s="179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149999999999999" customHeight="1" x14ac:dyDescent="0.3">
      <c r="A19" s="223">
        <v>2000</v>
      </c>
      <c r="B19" s="179">
        <v>212.9</v>
      </c>
      <c r="C19" s="179">
        <v>213.1</v>
      </c>
      <c r="D19" s="179">
        <v>211.8</v>
      </c>
      <c r="E19" s="179">
        <v>211.6</v>
      </c>
      <c r="F19" s="179">
        <v>212.1</v>
      </c>
      <c r="G19" s="179">
        <v>250.6</v>
      </c>
      <c r="H19" s="179">
        <v>234.7</v>
      </c>
      <c r="I19" s="179">
        <v>211.4</v>
      </c>
      <c r="J19" s="179">
        <v>212.7</v>
      </c>
      <c r="K19" s="179">
        <v>211.9</v>
      </c>
      <c r="L19" s="179">
        <v>210.9</v>
      </c>
      <c r="M19" s="179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149999999999999" customHeight="1" x14ac:dyDescent="0.3">
      <c r="A20" s="224">
        <v>2001</v>
      </c>
      <c r="B20" s="179">
        <v>209.8</v>
      </c>
      <c r="C20" s="179">
        <v>210.4</v>
      </c>
      <c r="D20" s="179">
        <v>210.3</v>
      </c>
      <c r="E20" s="179">
        <v>210.5</v>
      </c>
      <c r="F20" s="179">
        <v>209.3</v>
      </c>
      <c r="G20" s="179">
        <v>209.6</v>
      </c>
      <c r="H20" s="179">
        <v>198.9</v>
      </c>
      <c r="I20" s="179">
        <v>211.6</v>
      </c>
      <c r="J20" s="179">
        <v>212.9</v>
      </c>
      <c r="K20" s="179">
        <v>212.9</v>
      </c>
      <c r="L20" s="179">
        <v>214</v>
      </c>
      <c r="M20" s="179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149999999999999" customHeight="1" x14ac:dyDescent="0.3">
      <c r="A21" s="224">
        <v>2002</v>
      </c>
      <c r="B21" s="179">
        <v>218.5</v>
      </c>
      <c r="C21" s="179">
        <v>221.1</v>
      </c>
      <c r="D21" s="179">
        <v>221.3</v>
      </c>
      <c r="E21" s="179">
        <v>221.9</v>
      </c>
      <c r="F21" s="179">
        <v>222.7</v>
      </c>
      <c r="G21" s="179">
        <v>219</v>
      </c>
      <c r="H21" s="179">
        <v>224.7</v>
      </c>
      <c r="I21" s="179">
        <v>225.4</v>
      </c>
      <c r="J21" s="179">
        <v>225.6</v>
      </c>
      <c r="K21" s="179">
        <v>227.3</v>
      </c>
      <c r="L21" s="179">
        <v>226.7</v>
      </c>
      <c r="M21" s="179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149999999999999" customHeight="1" x14ac:dyDescent="0.3">
      <c r="A22" s="223">
        <v>2003</v>
      </c>
      <c r="B22" s="179">
        <v>224.1</v>
      </c>
      <c r="C22" s="179">
        <v>228.1</v>
      </c>
      <c r="D22" s="179">
        <v>227.5</v>
      </c>
      <c r="E22" s="179">
        <v>228.2</v>
      </c>
      <c r="F22" s="179">
        <v>228.6</v>
      </c>
      <c r="G22" s="179">
        <v>215</v>
      </c>
      <c r="H22" s="179">
        <v>228</v>
      </c>
      <c r="I22" s="179">
        <v>230.4</v>
      </c>
      <c r="J22" s="179">
        <v>229.6</v>
      </c>
      <c r="K22" s="179">
        <v>229.2</v>
      </c>
      <c r="L22" s="179">
        <v>228.7</v>
      </c>
      <c r="M22" s="179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149999999999999" customHeight="1" x14ac:dyDescent="0.3">
      <c r="A23" s="223">
        <v>2004</v>
      </c>
      <c r="B23" s="179">
        <v>229</v>
      </c>
      <c r="C23" s="179">
        <v>227.4</v>
      </c>
      <c r="D23" s="179">
        <v>227.3</v>
      </c>
      <c r="E23" s="179">
        <v>227</v>
      </c>
      <c r="F23" s="179">
        <v>227.9</v>
      </c>
      <c r="G23" s="179">
        <v>229.2</v>
      </c>
      <c r="H23" s="179">
        <v>238.5</v>
      </c>
      <c r="I23" s="179">
        <v>229.5</v>
      </c>
      <c r="J23" s="179">
        <v>231.4</v>
      </c>
      <c r="K23" s="179">
        <v>233.8</v>
      </c>
      <c r="L23" s="179">
        <v>231.7</v>
      </c>
      <c r="M23" s="179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149999999999999" customHeight="1" x14ac:dyDescent="0.3">
      <c r="A24" s="223">
        <v>2005</v>
      </c>
      <c r="B24" s="179">
        <v>227.6</v>
      </c>
      <c r="C24" s="179">
        <v>228.5</v>
      </c>
      <c r="D24" s="179">
        <v>228.4</v>
      </c>
      <c r="E24" s="179">
        <v>229.9</v>
      </c>
      <c r="F24" s="179">
        <v>229.8</v>
      </c>
      <c r="G24" s="179">
        <v>228.1</v>
      </c>
      <c r="H24" s="179">
        <v>225.2</v>
      </c>
      <c r="I24" s="179">
        <v>225.7</v>
      </c>
      <c r="J24" s="179">
        <v>226</v>
      </c>
      <c r="K24" s="179">
        <v>227.7</v>
      </c>
      <c r="L24" s="179">
        <v>230.6</v>
      </c>
      <c r="M24" s="179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149999999999999" customHeight="1" x14ac:dyDescent="0.3">
      <c r="A25" s="223">
        <v>2006</v>
      </c>
      <c r="B25" s="179">
        <v>226.8</v>
      </c>
      <c r="C25" s="179">
        <v>226.9</v>
      </c>
      <c r="D25" s="179">
        <v>226.9</v>
      </c>
      <c r="E25" s="179">
        <v>225.9</v>
      </c>
      <c r="F25" s="179">
        <v>224.7</v>
      </c>
      <c r="G25" s="179">
        <v>224.7</v>
      </c>
      <c r="H25" s="179">
        <v>227.1</v>
      </c>
      <c r="I25" s="179">
        <v>224.3</v>
      </c>
      <c r="J25" s="179">
        <v>224.2</v>
      </c>
      <c r="K25" s="179">
        <v>222.7</v>
      </c>
      <c r="L25" s="179">
        <v>224.6</v>
      </c>
      <c r="M25" s="179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149999999999999" customHeight="1" x14ac:dyDescent="0.3">
      <c r="A26" s="223">
        <v>2007</v>
      </c>
      <c r="B26" s="179">
        <v>222.4</v>
      </c>
      <c r="C26" s="179">
        <v>221.6</v>
      </c>
      <c r="D26" s="179">
        <v>221.3</v>
      </c>
      <c r="E26" s="179">
        <v>220.9</v>
      </c>
      <c r="F26" s="179">
        <v>220.9</v>
      </c>
      <c r="G26" s="179">
        <v>221.4</v>
      </c>
      <c r="H26" s="179">
        <v>233.2</v>
      </c>
      <c r="I26" s="179">
        <v>219.9</v>
      </c>
      <c r="J26" s="179">
        <v>217.6</v>
      </c>
      <c r="K26" s="179">
        <v>217.2</v>
      </c>
      <c r="L26" s="179">
        <v>215.9</v>
      </c>
      <c r="M26" s="179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149999999999999" customHeight="1" x14ac:dyDescent="0.3">
      <c r="A27" s="225">
        <v>2008</v>
      </c>
      <c r="B27" s="179">
        <v>216.3</v>
      </c>
      <c r="C27" s="179">
        <v>216.2</v>
      </c>
      <c r="D27" s="179">
        <v>215.8</v>
      </c>
      <c r="E27" s="179">
        <v>215</v>
      </c>
      <c r="F27" s="179">
        <v>215.2</v>
      </c>
      <c r="G27" s="179">
        <v>226.7</v>
      </c>
      <c r="H27" s="179">
        <v>213.8</v>
      </c>
      <c r="I27" s="179">
        <v>216.4</v>
      </c>
      <c r="J27" s="179">
        <v>217.3</v>
      </c>
      <c r="K27" s="179">
        <v>217.3</v>
      </c>
      <c r="L27" s="179">
        <v>218.5</v>
      </c>
      <c r="M27" s="179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149999999999999" customHeight="1" x14ac:dyDescent="0.3">
      <c r="A28" s="226">
        <v>2009</v>
      </c>
      <c r="B28" s="179">
        <v>217.8</v>
      </c>
      <c r="C28" s="179">
        <v>219</v>
      </c>
      <c r="D28" s="179">
        <v>219</v>
      </c>
      <c r="E28" s="179">
        <v>217.9</v>
      </c>
      <c r="F28" s="179">
        <v>220.1</v>
      </c>
      <c r="G28" s="179">
        <v>214.4</v>
      </c>
      <c r="H28" s="179">
        <v>200.1</v>
      </c>
      <c r="I28" s="179">
        <v>203.1</v>
      </c>
      <c r="J28" s="179">
        <v>201.9</v>
      </c>
      <c r="K28" s="179">
        <v>201.6</v>
      </c>
      <c r="L28" s="179">
        <v>200.1</v>
      </c>
      <c r="M28" s="179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149999999999999" customHeight="1" x14ac:dyDescent="0.3">
      <c r="A29" s="226">
        <v>2010</v>
      </c>
      <c r="B29" s="179">
        <v>198.6</v>
      </c>
      <c r="C29" s="179">
        <v>196.8</v>
      </c>
      <c r="D29" s="179">
        <v>198.4</v>
      </c>
      <c r="E29" s="179">
        <v>194.5</v>
      </c>
      <c r="F29" s="179">
        <v>191.3</v>
      </c>
      <c r="G29" s="179">
        <v>189.2</v>
      </c>
      <c r="H29" s="179">
        <v>188.8</v>
      </c>
      <c r="I29" s="179">
        <v>187.8</v>
      </c>
      <c r="J29" s="179">
        <v>187.4</v>
      </c>
      <c r="K29" s="179">
        <v>186.4</v>
      </c>
      <c r="L29" s="179">
        <v>184</v>
      </c>
      <c r="M29" s="179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149999999999999" customHeight="1" x14ac:dyDescent="0.3">
      <c r="A30" s="226">
        <v>2011</v>
      </c>
      <c r="B30" s="179">
        <v>185.2</v>
      </c>
      <c r="C30" s="179">
        <v>184.8</v>
      </c>
      <c r="D30" s="179">
        <v>184.7</v>
      </c>
      <c r="E30" s="179">
        <v>185.4</v>
      </c>
      <c r="F30" s="179">
        <v>185.9</v>
      </c>
      <c r="G30" s="179">
        <v>185</v>
      </c>
      <c r="H30" s="179">
        <v>185</v>
      </c>
      <c r="I30" s="179">
        <v>182.8</v>
      </c>
      <c r="J30" s="179">
        <v>183.5</v>
      </c>
      <c r="K30" s="179">
        <v>183.8</v>
      </c>
      <c r="L30" s="179">
        <v>187.5</v>
      </c>
      <c r="M30" s="179">
        <v>184.7</v>
      </c>
      <c r="N30" s="120"/>
      <c r="O30" s="57">
        <f t="shared" si="0"/>
        <v>184.85833333333332</v>
      </c>
      <c r="P30" s="38">
        <f t="shared" si="1"/>
        <v>185.84166666666664</v>
      </c>
    </row>
    <row r="31" spans="1:16" s="35" customFormat="1" ht="18.149999999999999" customHeight="1" x14ac:dyDescent="0.3">
      <c r="A31" s="226">
        <v>2012</v>
      </c>
      <c r="B31" s="179">
        <v>185</v>
      </c>
      <c r="C31" s="129">
        <v>183</v>
      </c>
      <c r="D31" s="129">
        <v>183.1</v>
      </c>
      <c r="E31" s="129">
        <v>185.4</v>
      </c>
      <c r="F31" s="128">
        <v>183.7</v>
      </c>
      <c r="G31" s="128">
        <v>183.1</v>
      </c>
      <c r="H31" s="128">
        <v>182.4</v>
      </c>
      <c r="I31" s="129">
        <v>180</v>
      </c>
      <c r="J31" s="128">
        <v>183.6</v>
      </c>
      <c r="K31" s="129">
        <v>183.9</v>
      </c>
      <c r="L31" s="129">
        <v>183.8</v>
      </c>
      <c r="M31" s="128">
        <v>181.2</v>
      </c>
      <c r="N31" s="120"/>
      <c r="O31" s="57">
        <f t="shared" si="0"/>
        <v>183.18333333333331</v>
      </c>
      <c r="P31" s="38">
        <f t="shared" si="1"/>
        <v>184.21666666666664</v>
      </c>
    </row>
    <row r="32" spans="1:16" s="35" customFormat="1" ht="18.149999999999999" customHeight="1" x14ac:dyDescent="0.3">
      <c r="A32" s="120">
        <v>2013</v>
      </c>
      <c r="B32" s="126">
        <v>179.1</v>
      </c>
      <c r="C32" s="126">
        <v>178.9</v>
      </c>
      <c r="D32" s="122">
        <v>177.8</v>
      </c>
      <c r="E32" s="129">
        <v>175.5</v>
      </c>
      <c r="F32" s="122">
        <v>175</v>
      </c>
      <c r="G32" s="120">
        <v>174.1</v>
      </c>
      <c r="H32" s="122">
        <v>171.4</v>
      </c>
      <c r="I32" s="122">
        <v>172.8</v>
      </c>
      <c r="J32" s="122">
        <v>171</v>
      </c>
      <c r="K32" s="120">
        <v>169.9</v>
      </c>
      <c r="L32" s="120">
        <v>168.1</v>
      </c>
      <c r="M32" s="120">
        <v>168.4</v>
      </c>
      <c r="N32" s="120"/>
      <c r="O32" s="57">
        <f t="shared" si="0"/>
        <v>173.5</v>
      </c>
      <c r="P32" s="38">
        <f t="shared" si="1"/>
        <v>179.60833333333335</v>
      </c>
    </row>
    <row r="33" spans="1:16" s="35" customFormat="1" ht="18.149999999999999" customHeight="1" x14ac:dyDescent="0.3">
      <c r="A33" s="120">
        <v>2014</v>
      </c>
      <c r="B33" s="126">
        <v>167.5</v>
      </c>
      <c r="C33" s="126">
        <v>168.6</v>
      </c>
      <c r="D33" s="120">
        <v>167.9</v>
      </c>
      <c r="E33" s="129">
        <v>167.4</v>
      </c>
      <c r="F33" s="122">
        <v>166.3</v>
      </c>
      <c r="G33" s="120">
        <v>164.3</v>
      </c>
      <c r="H33" s="122">
        <v>164.3</v>
      </c>
      <c r="I33" s="122">
        <v>165.2</v>
      </c>
      <c r="J33" s="120">
        <v>163.80000000000001</v>
      </c>
      <c r="K33" s="120">
        <v>163.30000000000001</v>
      </c>
      <c r="L33" s="120">
        <v>163.19999999999999</v>
      </c>
      <c r="M33" s="120">
        <v>163.1</v>
      </c>
      <c r="N33" s="120"/>
      <c r="O33" s="57">
        <f t="shared" si="0"/>
        <v>165.40833333333333</v>
      </c>
      <c r="P33" s="38">
        <f t="shared" si="1"/>
        <v>168.63333333333333</v>
      </c>
    </row>
    <row r="34" spans="1:16" s="35" customFormat="1" ht="18.149999999999999" customHeight="1" x14ac:dyDescent="0.3">
      <c r="A34" s="120">
        <v>2015</v>
      </c>
      <c r="B34" s="126">
        <v>161.19999999999999</v>
      </c>
      <c r="C34" s="126">
        <v>161.6</v>
      </c>
      <c r="D34" s="122">
        <v>162</v>
      </c>
      <c r="E34" s="128">
        <v>161.69999999999999</v>
      </c>
      <c r="F34" s="122">
        <v>161.4</v>
      </c>
      <c r="G34" s="122">
        <v>159</v>
      </c>
      <c r="H34" s="122">
        <v>161</v>
      </c>
      <c r="I34" s="120">
        <v>161.30000000000001</v>
      </c>
      <c r="J34" s="120">
        <v>161.69999999999999</v>
      </c>
      <c r="K34" s="120">
        <v>160.80000000000001</v>
      </c>
      <c r="L34" s="120">
        <v>159.19999999999999</v>
      </c>
      <c r="M34" s="120">
        <v>160.1</v>
      </c>
      <c r="N34" s="120" t="s">
        <v>40</v>
      </c>
      <c r="O34" s="57">
        <f t="shared" si="0"/>
        <v>160.91666666666666</v>
      </c>
      <c r="P34" s="38">
        <f t="shared" si="1"/>
        <v>162.48333333333335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7" zoomScaleNormal="100" workbookViewId="0">
      <selection activeCell="O33" sqref="O33:O34"/>
    </sheetView>
  </sheetViews>
  <sheetFormatPr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245" t="s">
        <v>72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0" t="s">
        <v>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149999999999999" customHeight="1" x14ac:dyDescent="0.25">
      <c r="A4" s="246" t="s">
        <v>47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79">
        <v>44.3</v>
      </c>
      <c r="C9" s="179">
        <v>44.6</v>
      </c>
      <c r="D9" s="179">
        <v>44.8</v>
      </c>
      <c r="E9" s="179">
        <v>44.7</v>
      </c>
      <c r="F9" s="179">
        <v>44</v>
      </c>
      <c r="G9" s="179">
        <v>47.9</v>
      </c>
      <c r="H9" s="179">
        <v>47.9</v>
      </c>
      <c r="I9" s="179">
        <v>43.1</v>
      </c>
      <c r="J9" s="179">
        <v>42.9</v>
      </c>
      <c r="K9" s="179">
        <v>42.5</v>
      </c>
      <c r="L9" s="179">
        <v>42.4</v>
      </c>
      <c r="M9" s="179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79">
        <v>43.1</v>
      </c>
      <c r="C10" s="179">
        <v>43.3</v>
      </c>
      <c r="D10" s="179">
        <v>43.2</v>
      </c>
      <c r="E10" s="179">
        <v>43.6</v>
      </c>
      <c r="F10" s="179">
        <v>43.8</v>
      </c>
      <c r="G10" s="179">
        <v>46.7</v>
      </c>
      <c r="H10" s="179">
        <v>48.9</v>
      </c>
      <c r="I10" s="179">
        <v>44.1</v>
      </c>
      <c r="J10" s="179">
        <v>44.1</v>
      </c>
      <c r="K10" s="179">
        <v>44.4</v>
      </c>
      <c r="L10" s="179">
        <v>44.8</v>
      </c>
      <c r="M10" s="179">
        <v>45.3</v>
      </c>
      <c r="N10" s="117"/>
      <c r="O10" s="57">
        <f t="shared" ref="O10:O34" si="0">AVERAGE(B10:M10)</f>
        <v>44.608333333333327</v>
      </c>
      <c r="P10" s="38">
        <f>(AVERAGE(H9:M9)+AVERAGE(B10:G10))/2</f>
        <v>43.783333333333331</v>
      </c>
    </row>
    <row r="11" spans="1:16" s="35" customFormat="1" ht="18.149999999999999" customHeight="1" x14ac:dyDescent="0.3">
      <c r="A11" s="223">
        <v>1992</v>
      </c>
      <c r="B11" s="179">
        <v>45.6</v>
      </c>
      <c r="C11" s="179">
        <v>45.8</v>
      </c>
      <c r="D11" s="179">
        <v>46.1</v>
      </c>
      <c r="E11" s="179">
        <v>46.4</v>
      </c>
      <c r="F11" s="179">
        <v>46.7</v>
      </c>
      <c r="G11" s="179">
        <v>48</v>
      </c>
      <c r="H11" s="179">
        <v>47.8</v>
      </c>
      <c r="I11" s="179">
        <v>47.5</v>
      </c>
      <c r="J11" s="179">
        <v>48.1</v>
      </c>
      <c r="K11" s="179">
        <v>48.7</v>
      </c>
      <c r="L11" s="179">
        <v>48.3</v>
      </c>
      <c r="M11" s="179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149999999999999" customHeight="1" x14ac:dyDescent="0.3">
      <c r="A12" s="223">
        <v>1993</v>
      </c>
      <c r="B12" s="179">
        <v>47.3</v>
      </c>
      <c r="C12" s="179">
        <v>47.1</v>
      </c>
      <c r="D12" s="179">
        <v>47.4</v>
      </c>
      <c r="E12" s="179">
        <v>47.7</v>
      </c>
      <c r="F12" s="179">
        <v>47.8</v>
      </c>
      <c r="G12" s="179">
        <v>45.7</v>
      </c>
      <c r="H12" s="179">
        <v>44.9</v>
      </c>
      <c r="I12" s="179">
        <v>48.5</v>
      </c>
      <c r="J12" s="179">
        <v>47.1</v>
      </c>
      <c r="K12" s="179">
        <v>47.5</v>
      </c>
      <c r="L12" s="179">
        <v>47.8</v>
      </c>
      <c r="M12" s="179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149999999999999" customHeight="1" x14ac:dyDescent="0.3">
      <c r="A13" s="223">
        <v>1994</v>
      </c>
      <c r="B13" s="179">
        <v>48.8</v>
      </c>
      <c r="C13" s="179">
        <v>48.8</v>
      </c>
      <c r="D13" s="179">
        <v>48.9</v>
      </c>
      <c r="E13" s="179">
        <v>49</v>
      </c>
      <c r="F13" s="179">
        <v>48.6</v>
      </c>
      <c r="G13" s="179">
        <v>48.1</v>
      </c>
      <c r="H13" s="179">
        <v>49.3</v>
      </c>
      <c r="I13" s="179">
        <v>50.7</v>
      </c>
      <c r="J13" s="179">
        <v>50.4</v>
      </c>
      <c r="K13" s="179">
        <v>50.9</v>
      </c>
      <c r="L13" s="179">
        <v>51.5</v>
      </c>
      <c r="M13" s="179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149999999999999" customHeight="1" x14ac:dyDescent="0.3">
      <c r="A14" s="223">
        <v>1995</v>
      </c>
      <c r="B14" s="179">
        <v>52.3</v>
      </c>
      <c r="C14" s="179">
        <v>53.3</v>
      </c>
      <c r="D14" s="179">
        <v>53.9</v>
      </c>
      <c r="E14" s="179">
        <v>53.7</v>
      </c>
      <c r="F14" s="179">
        <v>54.4</v>
      </c>
      <c r="G14" s="179">
        <v>54.1</v>
      </c>
      <c r="H14" s="179">
        <v>53.6</v>
      </c>
      <c r="I14" s="179">
        <v>54.5</v>
      </c>
      <c r="J14" s="179">
        <v>52.7</v>
      </c>
      <c r="K14" s="179">
        <v>53</v>
      </c>
      <c r="L14" s="179">
        <v>53.3</v>
      </c>
      <c r="M14" s="179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149999999999999" customHeight="1" x14ac:dyDescent="0.3">
      <c r="A15" s="223">
        <v>1996</v>
      </c>
      <c r="B15" s="179">
        <v>53.7</v>
      </c>
      <c r="C15" s="179">
        <v>53.7</v>
      </c>
      <c r="D15" s="179">
        <v>53.6</v>
      </c>
      <c r="E15" s="179">
        <v>53.9</v>
      </c>
      <c r="F15" s="179">
        <v>54.2</v>
      </c>
      <c r="G15" s="179">
        <v>53.3</v>
      </c>
      <c r="H15" s="179">
        <v>54.1</v>
      </c>
      <c r="I15" s="179">
        <v>54.7</v>
      </c>
      <c r="J15" s="179">
        <v>55.3</v>
      </c>
      <c r="K15" s="179">
        <v>56.1</v>
      </c>
      <c r="L15" s="179">
        <v>55.3</v>
      </c>
      <c r="M15" s="179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149999999999999" customHeight="1" x14ac:dyDescent="0.3">
      <c r="A16" s="223">
        <v>1997</v>
      </c>
      <c r="B16" s="179">
        <v>54.5</v>
      </c>
      <c r="C16" s="179">
        <v>53.9</v>
      </c>
      <c r="D16" s="179">
        <v>53.7</v>
      </c>
      <c r="E16" s="179">
        <v>53.7</v>
      </c>
      <c r="F16" s="179">
        <v>53.4</v>
      </c>
      <c r="G16" s="179">
        <v>52.9</v>
      </c>
      <c r="H16" s="179">
        <v>53.3</v>
      </c>
      <c r="I16" s="179">
        <v>53.1</v>
      </c>
      <c r="J16" s="179">
        <v>52.9</v>
      </c>
      <c r="K16" s="179">
        <v>52.6</v>
      </c>
      <c r="L16" s="179">
        <v>52.8</v>
      </c>
      <c r="M16" s="179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149999999999999" customHeight="1" x14ac:dyDescent="0.3">
      <c r="A17" s="223">
        <v>1998</v>
      </c>
      <c r="B17" s="179">
        <v>53.2</v>
      </c>
      <c r="C17" s="179">
        <v>53.2</v>
      </c>
      <c r="D17" s="179">
        <v>53.1</v>
      </c>
      <c r="E17" s="179">
        <v>53.3</v>
      </c>
      <c r="F17" s="179">
        <v>53.3</v>
      </c>
      <c r="G17" s="179">
        <v>53.5</v>
      </c>
      <c r="H17" s="179">
        <v>54.4</v>
      </c>
      <c r="I17" s="179">
        <v>53.3</v>
      </c>
      <c r="J17" s="179">
        <v>52.3</v>
      </c>
      <c r="K17" s="179">
        <v>52.4</v>
      </c>
      <c r="L17" s="179">
        <v>52.1</v>
      </c>
      <c r="M17" s="179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149999999999999" customHeight="1" x14ac:dyDescent="0.3">
      <c r="A18" s="223">
        <v>1999</v>
      </c>
      <c r="B18" s="179">
        <v>52.7</v>
      </c>
      <c r="C18" s="179">
        <v>52.8</v>
      </c>
      <c r="D18" s="179">
        <v>52.9</v>
      </c>
      <c r="E18" s="179">
        <v>52.8</v>
      </c>
      <c r="F18" s="179">
        <v>52.6</v>
      </c>
      <c r="G18" s="179">
        <v>52</v>
      </c>
      <c r="H18" s="179">
        <v>51.4</v>
      </c>
      <c r="I18" s="179">
        <v>51.2</v>
      </c>
      <c r="J18" s="179">
        <v>51.2</v>
      </c>
      <c r="K18" s="179">
        <v>51.3</v>
      </c>
      <c r="L18" s="179">
        <v>51.2</v>
      </c>
      <c r="M18" s="179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149999999999999" customHeight="1" x14ac:dyDescent="0.3">
      <c r="A19" s="223">
        <v>2000</v>
      </c>
      <c r="B19" s="179">
        <v>50.8</v>
      </c>
      <c r="C19" s="179">
        <v>50.7</v>
      </c>
      <c r="D19" s="179">
        <v>50.6</v>
      </c>
      <c r="E19" s="179">
        <v>50.2</v>
      </c>
      <c r="F19" s="179">
        <v>50.2</v>
      </c>
      <c r="G19" s="179">
        <v>50.6</v>
      </c>
      <c r="H19" s="179">
        <v>51</v>
      </c>
      <c r="I19" s="179">
        <v>53.1</v>
      </c>
      <c r="J19" s="179">
        <v>53.6</v>
      </c>
      <c r="K19" s="179">
        <v>53.9</v>
      </c>
      <c r="L19" s="179">
        <v>53.7</v>
      </c>
      <c r="M19" s="179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149999999999999" customHeight="1" x14ac:dyDescent="0.3">
      <c r="A20" s="224">
        <v>2001</v>
      </c>
      <c r="B20" s="179">
        <v>58.6</v>
      </c>
      <c r="C20" s="179">
        <v>58.6</v>
      </c>
      <c r="D20" s="179">
        <v>59.1</v>
      </c>
      <c r="E20" s="179">
        <v>58.7</v>
      </c>
      <c r="F20" s="179">
        <v>57.6</v>
      </c>
      <c r="G20" s="179">
        <v>58.5</v>
      </c>
      <c r="H20" s="179">
        <v>58.5</v>
      </c>
      <c r="I20" s="179">
        <v>58.6</v>
      </c>
      <c r="J20" s="179">
        <v>58.1</v>
      </c>
      <c r="K20" s="179">
        <v>58.2</v>
      </c>
      <c r="L20" s="179">
        <v>57.4</v>
      </c>
      <c r="M20" s="179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149999999999999" customHeight="1" x14ac:dyDescent="0.3">
      <c r="A21" s="224">
        <v>2002</v>
      </c>
      <c r="B21" s="179">
        <v>59.1</v>
      </c>
      <c r="C21" s="179">
        <v>58.9</v>
      </c>
      <c r="D21" s="179">
        <v>59.2</v>
      </c>
      <c r="E21" s="179">
        <v>61</v>
      </c>
      <c r="F21" s="179">
        <v>55.8</v>
      </c>
      <c r="G21" s="179">
        <v>54.2</v>
      </c>
      <c r="H21" s="179">
        <v>55.7</v>
      </c>
      <c r="I21" s="179">
        <v>55.8</v>
      </c>
      <c r="J21" s="179">
        <v>56.5</v>
      </c>
      <c r="K21" s="179">
        <v>56</v>
      </c>
      <c r="L21" s="179">
        <v>56</v>
      </c>
      <c r="M21" s="179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149999999999999" customHeight="1" x14ac:dyDescent="0.3">
      <c r="A22" s="223">
        <v>2003</v>
      </c>
      <c r="B22" s="179">
        <v>56.2</v>
      </c>
      <c r="C22" s="179">
        <v>56.6</v>
      </c>
      <c r="D22" s="179">
        <v>56.4</v>
      </c>
      <c r="E22" s="179">
        <v>56.6</v>
      </c>
      <c r="F22" s="179">
        <v>57.3</v>
      </c>
      <c r="G22" s="179">
        <v>57.2</v>
      </c>
      <c r="H22" s="179">
        <v>60</v>
      </c>
      <c r="I22" s="179">
        <v>58.1</v>
      </c>
      <c r="J22" s="179">
        <v>58.4</v>
      </c>
      <c r="K22" s="179">
        <v>58.2</v>
      </c>
      <c r="L22" s="179">
        <v>58.6</v>
      </c>
      <c r="M22" s="179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149999999999999" customHeight="1" x14ac:dyDescent="0.3">
      <c r="A23" s="223">
        <v>2004</v>
      </c>
      <c r="B23" s="179">
        <v>59.4</v>
      </c>
      <c r="C23" s="179">
        <v>59.4</v>
      </c>
      <c r="D23" s="179">
        <v>59.9</v>
      </c>
      <c r="E23" s="179">
        <v>60.3</v>
      </c>
      <c r="F23" s="179">
        <v>60.3</v>
      </c>
      <c r="G23" s="179">
        <v>59.5</v>
      </c>
      <c r="H23" s="179">
        <v>60</v>
      </c>
      <c r="I23" s="179">
        <v>63.4</v>
      </c>
      <c r="J23" s="179">
        <v>62.9</v>
      </c>
      <c r="K23" s="179">
        <v>63.7</v>
      </c>
      <c r="L23" s="179">
        <v>63.5</v>
      </c>
      <c r="M23" s="179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149999999999999" customHeight="1" x14ac:dyDescent="0.3">
      <c r="A24" s="223">
        <v>2005</v>
      </c>
      <c r="B24" s="179">
        <v>63.4</v>
      </c>
      <c r="C24" s="179">
        <v>63.7</v>
      </c>
      <c r="D24" s="179">
        <v>63.7</v>
      </c>
      <c r="E24" s="179">
        <v>63.4</v>
      </c>
      <c r="F24" s="179">
        <v>62.9</v>
      </c>
      <c r="G24" s="179">
        <v>62.3</v>
      </c>
      <c r="H24" s="179">
        <v>62.8</v>
      </c>
      <c r="I24" s="179">
        <v>62.6</v>
      </c>
      <c r="J24" s="179">
        <v>62.6</v>
      </c>
      <c r="K24" s="179">
        <v>62.2</v>
      </c>
      <c r="L24" s="179">
        <v>62.2</v>
      </c>
      <c r="M24" s="179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149999999999999" customHeight="1" x14ac:dyDescent="0.3">
      <c r="A25" s="223">
        <v>2006</v>
      </c>
      <c r="B25" s="179">
        <v>62.7</v>
      </c>
      <c r="C25" s="179">
        <v>62.5</v>
      </c>
      <c r="D25" s="179">
        <v>62.5</v>
      </c>
      <c r="E25" s="179">
        <v>62.5</v>
      </c>
      <c r="F25" s="179">
        <v>62.1</v>
      </c>
      <c r="G25" s="179">
        <v>60.2</v>
      </c>
      <c r="H25" s="179">
        <v>60.1</v>
      </c>
      <c r="I25" s="179">
        <v>60.7</v>
      </c>
      <c r="J25" s="179">
        <v>61.4</v>
      </c>
      <c r="K25" s="179">
        <v>62</v>
      </c>
      <c r="L25" s="179">
        <v>62.3</v>
      </c>
      <c r="M25" s="179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149999999999999" customHeight="1" x14ac:dyDescent="0.3">
      <c r="A26" s="223">
        <v>2007</v>
      </c>
      <c r="B26" s="179">
        <v>62.4</v>
      </c>
      <c r="C26" s="179">
        <v>62.8</v>
      </c>
      <c r="D26" s="179">
        <v>62.9</v>
      </c>
      <c r="E26" s="179">
        <v>63.1</v>
      </c>
      <c r="F26" s="179">
        <v>63.2</v>
      </c>
      <c r="G26" s="179">
        <v>60.6</v>
      </c>
      <c r="H26" s="179">
        <v>61.6</v>
      </c>
      <c r="I26" s="179">
        <v>62.7</v>
      </c>
      <c r="J26" s="179">
        <v>63</v>
      </c>
      <c r="K26" s="179">
        <v>63.2</v>
      </c>
      <c r="L26" s="179">
        <v>63.5</v>
      </c>
      <c r="M26" s="179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149999999999999" customHeight="1" x14ac:dyDescent="0.3">
      <c r="A27" s="225">
        <v>2008</v>
      </c>
      <c r="B27" s="179">
        <v>64.3</v>
      </c>
      <c r="C27" s="179">
        <v>64.900000000000006</v>
      </c>
      <c r="D27" s="179">
        <v>65.5</v>
      </c>
      <c r="E27" s="179">
        <v>66.400000000000006</v>
      </c>
      <c r="F27" s="179">
        <v>67.400000000000006</v>
      </c>
      <c r="G27" s="179">
        <v>68.2</v>
      </c>
      <c r="H27" s="179">
        <v>67.7</v>
      </c>
      <c r="I27" s="179">
        <v>68.2</v>
      </c>
      <c r="J27" s="179">
        <v>68.400000000000006</v>
      </c>
      <c r="K27" s="179">
        <v>68.7</v>
      </c>
      <c r="L27" s="179">
        <v>68.599999999999994</v>
      </c>
      <c r="M27" s="179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149999999999999" customHeight="1" x14ac:dyDescent="0.3">
      <c r="A28" s="226">
        <v>2009</v>
      </c>
      <c r="B28" s="179">
        <v>64.7</v>
      </c>
      <c r="C28" s="179">
        <v>64.400000000000006</v>
      </c>
      <c r="D28" s="179">
        <v>64.5</v>
      </c>
      <c r="E28" s="179">
        <v>64.5</v>
      </c>
      <c r="F28" s="179">
        <v>65.599999999999994</v>
      </c>
      <c r="G28" s="179">
        <v>71.400000000000006</v>
      </c>
      <c r="H28" s="179">
        <v>72.7</v>
      </c>
      <c r="I28" s="179">
        <v>60.2</v>
      </c>
      <c r="J28" s="179">
        <v>60.2</v>
      </c>
      <c r="K28" s="179">
        <v>60.4</v>
      </c>
      <c r="L28" s="179">
        <v>60.3</v>
      </c>
      <c r="M28" s="179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149999999999999" customHeight="1" x14ac:dyDescent="0.3">
      <c r="A29" s="226">
        <v>2010</v>
      </c>
      <c r="B29" s="179">
        <v>61</v>
      </c>
      <c r="C29" s="179">
        <v>61.6</v>
      </c>
      <c r="D29" s="179">
        <v>62</v>
      </c>
      <c r="E29" s="179">
        <v>61.1</v>
      </c>
      <c r="F29" s="179">
        <v>60.7</v>
      </c>
      <c r="G29" s="179">
        <v>60.6</v>
      </c>
      <c r="H29" s="179">
        <v>60</v>
      </c>
      <c r="I29" s="179">
        <v>59.7</v>
      </c>
      <c r="J29" s="179">
        <v>59.9</v>
      </c>
      <c r="K29" s="179">
        <v>59.4</v>
      </c>
      <c r="L29" s="179">
        <v>59.2</v>
      </c>
      <c r="M29" s="179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149999999999999" customHeight="1" x14ac:dyDescent="0.3">
      <c r="A30" s="226">
        <v>2011</v>
      </c>
      <c r="B30" s="179">
        <v>59.8</v>
      </c>
      <c r="C30" s="179">
        <v>59.7</v>
      </c>
      <c r="D30" s="179">
        <v>59.6</v>
      </c>
      <c r="E30" s="179">
        <v>60.1</v>
      </c>
      <c r="F30" s="179">
        <v>59.9</v>
      </c>
      <c r="G30" s="179">
        <v>60.7</v>
      </c>
      <c r="H30" s="179">
        <v>60.5</v>
      </c>
      <c r="I30" s="179">
        <v>59.4</v>
      </c>
      <c r="J30" s="179">
        <v>59.1</v>
      </c>
      <c r="K30" s="179">
        <v>59</v>
      </c>
      <c r="L30" s="179">
        <v>59.4</v>
      </c>
      <c r="M30" s="179">
        <v>60.3</v>
      </c>
      <c r="N30" s="120"/>
      <c r="O30" s="57">
        <f t="shared" si="0"/>
        <v>59.791666666666657</v>
      </c>
      <c r="P30" s="38">
        <f t="shared" si="1"/>
        <v>59.908333333333331</v>
      </c>
    </row>
    <row r="31" spans="1:16" s="35" customFormat="1" ht="18.149999999999999" customHeight="1" x14ac:dyDescent="0.3">
      <c r="A31" s="226">
        <v>2012</v>
      </c>
      <c r="B31" s="179">
        <v>60.8</v>
      </c>
      <c r="C31" s="129">
        <v>60.8</v>
      </c>
      <c r="D31" s="129">
        <v>60.9</v>
      </c>
      <c r="E31" s="129">
        <v>60.7</v>
      </c>
      <c r="F31" s="129">
        <v>60.6</v>
      </c>
      <c r="G31" s="128">
        <v>60.9</v>
      </c>
      <c r="H31" s="129">
        <v>60.8</v>
      </c>
      <c r="I31" s="129">
        <v>60.6</v>
      </c>
      <c r="J31" s="128">
        <v>64.2</v>
      </c>
      <c r="K31" s="128">
        <v>63.2</v>
      </c>
      <c r="L31" s="129">
        <v>62.7</v>
      </c>
      <c r="M31" s="128">
        <v>62.2</v>
      </c>
      <c r="N31" s="120"/>
      <c r="O31" s="57">
        <f t="shared" si="0"/>
        <v>61.533333333333353</v>
      </c>
      <c r="P31" s="38">
        <f t="shared" si="1"/>
        <v>60.2</v>
      </c>
    </row>
    <row r="32" spans="1:16" s="35" customFormat="1" ht="18.149999999999999" customHeight="1" x14ac:dyDescent="0.3">
      <c r="A32" s="120">
        <v>2013</v>
      </c>
      <c r="B32" s="126">
        <v>60.7</v>
      </c>
      <c r="C32" s="126">
        <v>59.4</v>
      </c>
      <c r="D32" s="122">
        <v>59.7</v>
      </c>
      <c r="E32" s="129">
        <v>59.6</v>
      </c>
      <c r="F32" s="122">
        <v>59.7</v>
      </c>
      <c r="G32" s="120">
        <v>53.6</v>
      </c>
      <c r="H32" s="122">
        <v>53.8</v>
      </c>
      <c r="I32" s="120">
        <v>54.9</v>
      </c>
      <c r="J32" s="120">
        <v>55.5</v>
      </c>
      <c r="K32" s="120">
        <v>55.7</v>
      </c>
      <c r="L32" s="120">
        <v>55.8</v>
      </c>
      <c r="M32" s="120">
        <v>55.6</v>
      </c>
      <c r="N32" s="120"/>
      <c r="O32" s="57">
        <f t="shared" si="0"/>
        <v>57.000000000000007</v>
      </c>
      <c r="P32" s="38">
        <f t="shared" si="1"/>
        <v>60.533333333333331</v>
      </c>
    </row>
    <row r="33" spans="1:16" s="35" customFormat="1" ht="18.149999999999999" customHeight="1" x14ac:dyDescent="0.3">
      <c r="A33" s="120">
        <v>2014</v>
      </c>
      <c r="B33" s="126">
        <v>56.1</v>
      </c>
      <c r="C33" s="126">
        <v>56.4</v>
      </c>
      <c r="D33" s="120">
        <v>56.5</v>
      </c>
      <c r="E33" s="128">
        <v>56.6</v>
      </c>
      <c r="F33" s="122">
        <v>57</v>
      </c>
      <c r="G33" s="120">
        <v>48.6</v>
      </c>
      <c r="H33" s="122">
        <v>51.7</v>
      </c>
      <c r="I33" s="120">
        <v>53.8</v>
      </c>
      <c r="J33" s="120">
        <v>55.1</v>
      </c>
      <c r="K33" s="120">
        <v>54.2</v>
      </c>
      <c r="L33" s="120">
        <v>54.3</v>
      </c>
      <c r="M33" s="120">
        <v>54.3</v>
      </c>
      <c r="N33" s="120"/>
      <c r="O33" s="57">
        <f t="shared" si="0"/>
        <v>54.550000000000004</v>
      </c>
      <c r="P33" s="38">
        <f t="shared" si="1"/>
        <v>55.208333333333343</v>
      </c>
    </row>
    <row r="34" spans="1:16" s="35" customFormat="1" ht="18.149999999999999" customHeight="1" x14ac:dyDescent="0.3">
      <c r="A34" s="120">
        <v>2015</v>
      </c>
      <c r="B34" s="126">
        <v>54.9</v>
      </c>
      <c r="C34" s="126">
        <v>55.3</v>
      </c>
      <c r="D34" s="120">
        <v>54.9</v>
      </c>
      <c r="E34" s="128">
        <v>54.4</v>
      </c>
      <c r="F34" s="122">
        <v>54.9</v>
      </c>
      <c r="G34" s="120">
        <v>57.2</v>
      </c>
      <c r="H34" s="122">
        <v>58.2</v>
      </c>
      <c r="I34" s="122">
        <v>58.6</v>
      </c>
      <c r="J34" s="120">
        <v>58.2</v>
      </c>
      <c r="K34" s="120">
        <v>57.7</v>
      </c>
      <c r="L34" s="120">
        <v>58.1</v>
      </c>
      <c r="M34" s="120">
        <v>57.6</v>
      </c>
      <c r="N34" s="120" t="s">
        <v>40</v>
      </c>
      <c r="O34" s="57">
        <f t="shared" si="0"/>
        <v>56.666666666666664</v>
      </c>
      <c r="P34" s="38">
        <f t="shared" si="1"/>
        <v>54.583333333333329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N34" sqref="N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45" t="s">
        <v>73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5.6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7.399999999999999" x14ac:dyDescent="0.3">
      <c r="A3" s="228" t="s">
        <v>55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ht="18.149999999999999" customHeight="1" x14ac:dyDescent="0.3">
      <c r="A4" s="228" t="s">
        <v>59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4" si="0">AVERAGE(B10:M10)</f>
        <v>13.541666666666666</v>
      </c>
      <c r="P10" s="38">
        <f>(AVERAGE(H9:M9)+AVERAGE(B10:G10))/2</f>
        <v>13.808333333333334</v>
      </c>
    </row>
    <row r="11" spans="1:16" s="35" customFormat="1" ht="18.149999999999999" customHeight="1" x14ac:dyDescent="0.3">
      <c r="A11" s="223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149999999999999" customHeight="1" x14ac:dyDescent="0.3">
      <c r="A12" s="223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149999999999999" customHeight="1" x14ac:dyDescent="0.3">
      <c r="A13" s="223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149999999999999" customHeight="1" x14ac:dyDescent="0.3">
      <c r="A14" s="223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149999999999999" customHeight="1" x14ac:dyDescent="0.3">
      <c r="A15" s="223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149999999999999" customHeight="1" x14ac:dyDescent="0.3">
      <c r="A16" s="223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149999999999999" customHeight="1" x14ac:dyDescent="0.3">
      <c r="A17" s="223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149999999999999" customHeight="1" x14ac:dyDescent="0.3">
      <c r="A18" s="223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149999999999999" customHeight="1" x14ac:dyDescent="0.3">
      <c r="A19" s="223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149999999999999" customHeight="1" x14ac:dyDescent="0.3">
      <c r="A20" s="224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149999999999999" customHeight="1" x14ac:dyDescent="0.3">
      <c r="A21" s="224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149999999999999" customHeight="1" x14ac:dyDescent="0.3">
      <c r="A22" s="223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149999999999999" customHeight="1" x14ac:dyDescent="0.3">
      <c r="A23" s="223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149999999999999" customHeight="1" x14ac:dyDescent="0.3">
      <c r="A24" s="223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149999999999999" customHeight="1" x14ac:dyDescent="0.3">
      <c r="A25" s="223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149999999999999" customHeight="1" x14ac:dyDescent="0.3">
      <c r="A26" s="223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149999999999999" customHeight="1" x14ac:dyDescent="0.3">
      <c r="A27" s="225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149999999999999" customHeight="1" x14ac:dyDescent="0.3">
      <c r="A28" s="226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149999999999999" customHeight="1" x14ac:dyDescent="0.3">
      <c r="A29" s="226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149999999999999" customHeight="1" x14ac:dyDescent="0.3">
      <c r="A30" s="226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16.7</v>
      </c>
      <c r="H30" s="122">
        <v>16.8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16.591666666666665</v>
      </c>
      <c r="P30" s="38">
        <f t="shared" si="1"/>
        <v>16.766666666666666</v>
      </c>
    </row>
    <row r="31" spans="1:16" s="35" customFormat="1" ht="18.149999999999999" customHeight="1" x14ac:dyDescent="0.3">
      <c r="A31" s="226">
        <v>2012</v>
      </c>
      <c r="B31" s="126">
        <v>16.399999999999999</v>
      </c>
      <c r="C31" s="126">
        <v>16.3</v>
      </c>
      <c r="D31" s="122">
        <v>16.2</v>
      </c>
      <c r="E31" s="129">
        <v>16.2</v>
      </c>
      <c r="F31" s="122">
        <v>16.100000000000001</v>
      </c>
      <c r="G31" s="120">
        <v>16.3</v>
      </c>
      <c r="H31" s="122">
        <v>16.100000000000001</v>
      </c>
      <c r="I31" s="120">
        <v>16.2</v>
      </c>
      <c r="J31" s="122">
        <v>16.399999999999999</v>
      </c>
      <c r="K31" s="122">
        <v>16.3</v>
      </c>
      <c r="L31" s="122">
        <v>16</v>
      </c>
      <c r="M31" s="122">
        <v>16</v>
      </c>
      <c r="N31" s="120"/>
      <c r="O31" s="57">
        <f t="shared" si="0"/>
        <v>16.208333333333336</v>
      </c>
      <c r="P31" s="38">
        <f t="shared" si="1"/>
        <v>16.400000000000002</v>
      </c>
    </row>
    <row r="32" spans="1:16" s="35" customFormat="1" ht="18.149999999999999" customHeight="1" x14ac:dyDescent="0.3">
      <c r="A32" s="120">
        <v>2013</v>
      </c>
      <c r="B32" s="126">
        <v>16</v>
      </c>
      <c r="C32" s="126">
        <v>15.9</v>
      </c>
      <c r="D32" s="122">
        <v>15.8</v>
      </c>
      <c r="E32" s="129">
        <v>15.7</v>
      </c>
      <c r="F32" s="122">
        <v>15.6</v>
      </c>
      <c r="G32" s="120">
        <v>15.5</v>
      </c>
      <c r="H32" s="122">
        <v>15.3</v>
      </c>
      <c r="I32" s="120">
        <v>15.3</v>
      </c>
      <c r="J32" s="120">
        <v>15.2</v>
      </c>
      <c r="K32" s="122">
        <v>15.2</v>
      </c>
      <c r="L32" s="122">
        <v>15.3</v>
      </c>
      <c r="M32" s="122">
        <v>15</v>
      </c>
      <c r="N32" s="120"/>
      <c r="O32" s="57">
        <f t="shared" si="0"/>
        <v>15.483333333333333</v>
      </c>
      <c r="P32" s="38">
        <f t="shared" si="1"/>
        <v>15.958333333333334</v>
      </c>
    </row>
    <row r="33" spans="1:16" s="35" customFormat="1" ht="18.149999999999999" customHeight="1" x14ac:dyDescent="0.3">
      <c r="A33" s="120">
        <v>2014</v>
      </c>
      <c r="B33" s="126">
        <v>15</v>
      </c>
      <c r="C33" s="126">
        <v>14.9</v>
      </c>
      <c r="D33" s="120">
        <v>15.1</v>
      </c>
      <c r="E33" s="129">
        <v>14.9</v>
      </c>
      <c r="F33" s="122">
        <v>14.8</v>
      </c>
      <c r="G33" s="120">
        <v>14.7</v>
      </c>
      <c r="H33" s="122">
        <v>14.8</v>
      </c>
      <c r="I33" s="122">
        <v>14.9</v>
      </c>
      <c r="J33" s="120">
        <v>14.8</v>
      </c>
      <c r="K33" s="120">
        <v>14.8</v>
      </c>
      <c r="L33" s="120">
        <v>14.6</v>
      </c>
      <c r="M33" s="120">
        <v>14.6</v>
      </c>
      <c r="N33" s="120"/>
      <c r="O33" s="57">
        <f t="shared" si="0"/>
        <v>14.825000000000001</v>
      </c>
      <c r="P33" s="38">
        <f t="shared" si="1"/>
        <v>15.058333333333334</v>
      </c>
    </row>
    <row r="34" spans="1:16" s="35" customFormat="1" ht="18.149999999999999" customHeight="1" x14ac:dyDescent="0.3">
      <c r="A34" s="120">
        <v>2015</v>
      </c>
      <c r="B34" s="126">
        <v>14.9</v>
      </c>
      <c r="C34" s="126">
        <v>15</v>
      </c>
      <c r="D34" s="122">
        <v>15</v>
      </c>
      <c r="E34" s="129">
        <v>14.9</v>
      </c>
      <c r="F34" s="122">
        <v>14.8</v>
      </c>
      <c r="G34" s="120">
        <v>14.6</v>
      </c>
      <c r="H34" s="122">
        <v>14.9</v>
      </c>
      <c r="I34" s="122">
        <v>14.7</v>
      </c>
      <c r="J34" s="120">
        <v>14.8</v>
      </c>
      <c r="K34" s="120">
        <v>14.5</v>
      </c>
      <c r="L34" s="120">
        <v>14.4</v>
      </c>
      <c r="M34" s="120">
        <v>14.3</v>
      </c>
      <c r="N34" s="120" t="s">
        <v>40</v>
      </c>
      <c r="O34" s="57">
        <f t="shared" si="0"/>
        <v>14.733333333333334</v>
      </c>
      <c r="P34" s="38">
        <f t="shared" si="1"/>
        <v>14.808333333333332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s="206" customFormat="1" ht="15.75" customHeight="1" x14ac:dyDescent="0.25">
      <c r="A37" s="204" t="s">
        <v>83</v>
      </c>
      <c r="B37" s="205"/>
      <c r="C37" s="205"/>
      <c r="D37" s="205"/>
      <c r="E37" s="205"/>
      <c r="F37" s="205"/>
      <c r="G37" s="205"/>
      <c r="H37" s="205"/>
      <c r="N37" s="207"/>
      <c r="O37" s="207"/>
      <c r="P37" s="203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N34" sqref="N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45" t="s">
        <v>74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28" t="s">
        <v>55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ht="18.149999999999999" customHeight="1" x14ac:dyDescent="0.3">
      <c r="A4" s="228" t="s">
        <v>80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4" si="0">AVERAGE(B10:M10)</f>
        <v>43.341666666666669</v>
      </c>
      <c r="P10" s="38">
        <f>(AVERAGE(H9:M9)+AVERAGE(B10:G10))/2</f>
        <v>42.80833333333333</v>
      </c>
    </row>
    <row r="11" spans="1:16" s="35" customFormat="1" ht="18.149999999999999" customHeight="1" x14ac:dyDescent="0.3">
      <c r="A11" s="223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149999999999999" customHeight="1" x14ac:dyDescent="0.3">
      <c r="A12" s="223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149999999999999" customHeight="1" x14ac:dyDescent="0.3">
      <c r="A13" s="223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149999999999999" customHeight="1" x14ac:dyDescent="0.3">
      <c r="A14" s="223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149999999999999" customHeight="1" x14ac:dyDescent="0.3">
      <c r="A15" s="223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149999999999999" customHeight="1" x14ac:dyDescent="0.3">
      <c r="A16" s="223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149999999999999" customHeight="1" x14ac:dyDescent="0.3">
      <c r="A17" s="223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149999999999999" customHeight="1" x14ac:dyDescent="0.3">
      <c r="A18" s="223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149999999999999" customHeight="1" x14ac:dyDescent="0.3">
      <c r="A19" s="223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149999999999999" customHeight="1" x14ac:dyDescent="0.3">
      <c r="A20" s="224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149999999999999" customHeight="1" x14ac:dyDescent="0.3">
      <c r="A21" s="224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149999999999999" customHeight="1" x14ac:dyDescent="0.3">
      <c r="A22" s="223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149999999999999" customHeight="1" x14ac:dyDescent="0.3">
      <c r="A23" s="223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149999999999999" customHeight="1" x14ac:dyDescent="0.3">
      <c r="A24" s="223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149999999999999" customHeight="1" x14ac:dyDescent="0.3">
      <c r="A25" s="223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149999999999999" customHeight="1" x14ac:dyDescent="0.3">
      <c r="A26" s="223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149999999999999" customHeight="1" x14ac:dyDescent="0.3">
      <c r="A27" s="225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149999999999999" customHeight="1" x14ac:dyDescent="0.3">
      <c r="A28" s="226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149999999999999" customHeight="1" x14ac:dyDescent="0.3">
      <c r="A29" s="226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149999999999999" customHeight="1" x14ac:dyDescent="0.3">
      <c r="A30" s="226">
        <v>2011</v>
      </c>
      <c r="B30" s="126">
        <v>35.9</v>
      </c>
      <c r="C30" s="126">
        <v>36</v>
      </c>
      <c r="D30" s="122">
        <v>35.9</v>
      </c>
      <c r="E30" s="129">
        <v>36.1</v>
      </c>
      <c r="F30" s="122">
        <v>35.799999999999997</v>
      </c>
      <c r="G30" s="122">
        <v>35.700000000000003</v>
      </c>
      <c r="H30" s="122">
        <v>35.6</v>
      </c>
      <c r="I30" s="120">
        <v>35.6</v>
      </c>
      <c r="J30" s="122">
        <v>35.6</v>
      </c>
      <c r="K30" s="122">
        <v>35.5</v>
      </c>
      <c r="L30" s="120">
        <v>35.799999999999997</v>
      </c>
      <c r="M30" s="120">
        <v>35.5</v>
      </c>
      <c r="N30" s="120"/>
      <c r="O30" s="57">
        <f t="shared" si="0"/>
        <v>35.75</v>
      </c>
      <c r="P30" s="38">
        <f t="shared" si="1"/>
        <v>36.041666666666671</v>
      </c>
    </row>
    <row r="31" spans="1:16" s="35" customFormat="1" ht="18.149999999999999" customHeight="1" x14ac:dyDescent="0.3">
      <c r="A31" s="226">
        <v>2012</v>
      </c>
      <c r="B31" s="126">
        <v>36.200000000000003</v>
      </c>
      <c r="C31" s="126">
        <v>36.1</v>
      </c>
      <c r="D31" s="122">
        <v>36.4</v>
      </c>
      <c r="E31" s="129">
        <v>36.9</v>
      </c>
      <c r="F31" s="122">
        <v>37</v>
      </c>
      <c r="G31" s="120">
        <v>37.1</v>
      </c>
      <c r="H31" s="122">
        <v>37</v>
      </c>
      <c r="I31" s="120">
        <v>37.1</v>
      </c>
      <c r="J31" s="122">
        <v>36.6</v>
      </c>
      <c r="K31" s="122">
        <v>36</v>
      </c>
      <c r="L31" s="122">
        <v>35.9</v>
      </c>
      <c r="M31" s="122">
        <v>35.700000000000003</v>
      </c>
      <c r="N31" s="120"/>
      <c r="O31" s="57">
        <f t="shared" si="0"/>
        <v>36.500000000000007</v>
      </c>
      <c r="P31" s="38">
        <f t="shared" si="1"/>
        <v>36.108333333333334</v>
      </c>
    </row>
    <row r="32" spans="1:16" s="35" customFormat="1" ht="18.149999999999999" customHeight="1" x14ac:dyDescent="0.3">
      <c r="A32" s="120">
        <v>2013</v>
      </c>
      <c r="B32" s="126">
        <v>35.6</v>
      </c>
      <c r="C32" s="126">
        <v>35.700000000000003</v>
      </c>
      <c r="D32" s="122">
        <v>35.6</v>
      </c>
      <c r="E32" s="129">
        <v>34.799999999999997</v>
      </c>
      <c r="F32" s="122">
        <v>34.4</v>
      </c>
      <c r="G32" s="120">
        <v>34.299999999999997</v>
      </c>
      <c r="H32" s="122">
        <v>34.4</v>
      </c>
      <c r="I32" s="120">
        <v>34.4</v>
      </c>
      <c r="J32" s="120">
        <v>34.5</v>
      </c>
      <c r="K32" s="122">
        <v>35.1</v>
      </c>
      <c r="L32" s="122">
        <v>35.1</v>
      </c>
      <c r="M32" s="122">
        <v>35.1</v>
      </c>
      <c r="N32" s="120"/>
      <c r="O32" s="57">
        <f t="shared" si="0"/>
        <v>34.916666666666671</v>
      </c>
      <c r="P32" s="38">
        <f t="shared" si="1"/>
        <v>35.724999999999994</v>
      </c>
    </row>
    <row r="33" spans="1:16" s="35" customFormat="1" ht="18.149999999999999" customHeight="1" x14ac:dyDescent="0.3">
      <c r="A33" s="120">
        <v>2014</v>
      </c>
      <c r="B33" s="126">
        <v>34.4</v>
      </c>
      <c r="C33" s="126">
        <v>34.4</v>
      </c>
      <c r="D33" s="120">
        <v>34.299999999999997</v>
      </c>
      <c r="E33" s="129">
        <v>34.299999999999997</v>
      </c>
      <c r="F33" s="122">
        <v>34.5</v>
      </c>
      <c r="G33" s="120">
        <v>34.1</v>
      </c>
      <c r="H33" s="122">
        <v>34.700000000000003</v>
      </c>
      <c r="I33" s="122">
        <v>34.9</v>
      </c>
      <c r="J33" s="122">
        <v>35</v>
      </c>
      <c r="K33" s="122">
        <v>35</v>
      </c>
      <c r="L33" s="120">
        <v>35.200000000000003</v>
      </c>
      <c r="M33" s="120">
        <v>35.299999999999997</v>
      </c>
      <c r="N33" s="120"/>
      <c r="O33" s="57">
        <f t="shared" si="0"/>
        <v>34.674999999999997</v>
      </c>
      <c r="P33" s="38">
        <f t="shared" si="1"/>
        <v>34.549999999999997</v>
      </c>
    </row>
    <row r="34" spans="1:16" s="35" customFormat="1" ht="18.149999999999999" customHeight="1" x14ac:dyDescent="0.3">
      <c r="A34" s="120">
        <v>2015</v>
      </c>
      <c r="B34" s="126">
        <v>35.200000000000003</v>
      </c>
      <c r="C34" s="126">
        <v>35.200000000000003</v>
      </c>
      <c r="D34" s="122">
        <v>35.1</v>
      </c>
      <c r="E34" s="129">
        <v>35.299999999999997</v>
      </c>
      <c r="F34" s="122">
        <v>35</v>
      </c>
      <c r="G34" s="122">
        <v>35</v>
      </c>
      <c r="H34" s="122">
        <v>35.1</v>
      </c>
      <c r="I34" s="122">
        <v>35</v>
      </c>
      <c r="J34" s="120">
        <v>35.299999999999997</v>
      </c>
      <c r="K34" s="120">
        <v>35.200000000000003</v>
      </c>
      <c r="L34" s="120">
        <v>35.4</v>
      </c>
      <c r="M34" s="120">
        <v>35.700000000000003</v>
      </c>
      <c r="N34" s="120" t="s">
        <v>40</v>
      </c>
      <c r="O34" s="57">
        <f t="shared" si="0"/>
        <v>35.208333333333329</v>
      </c>
      <c r="P34" s="38">
        <f t="shared" si="1"/>
        <v>35.075000000000003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zoomScaleNormal="100" workbookViewId="0">
      <selection activeCell="N34" sqref="N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45" t="s">
        <v>75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28" t="s">
        <v>55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ht="18.149999999999999" customHeight="1" x14ac:dyDescent="0.3">
      <c r="A4" s="228" t="s">
        <v>81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4" si="0">AVERAGE(B10:M10)</f>
        <v>16.499999999999996</v>
      </c>
      <c r="P10" s="38">
        <f>(AVERAGE(H9:M9)+AVERAGE(B10:G10))/2</f>
        <v>16.258333333333333</v>
      </c>
    </row>
    <row r="11" spans="1:16" s="35" customFormat="1" ht="18.149999999999999" customHeight="1" x14ac:dyDescent="0.3">
      <c r="A11" s="223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149999999999999" customHeight="1" x14ac:dyDescent="0.3">
      <c r="A12" s="223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149999999999999" customHeight="1" x14ac:dyDescent="0.3">
      <c r="A13" s="223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149999999999999" customHeight="1" x14ac:dyDescent="0.3">
      <c r="A14" s="223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149999999999999" customHeight="1" x14ac:dyDescent="0.3">
      <c r="A15" s="223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149999999999999" customHeight="1" x14ac:dyDescent="0.3">
      <c r="A16" s="223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149999999999999" customHeight="1" x14ac:dyDescent="0.3">
      <c r="A17" s="223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149999999999999" customHeight="1" x14ac:dyDescent="0.3">
      <c r="A18" s="223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149999999999999" customHeight="1" x14ac:dyDescent="0.3">
      <c r="A19" s="223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149999999999999" customHeight="1" x14ac:dyDescent="0.3">
      <c r="A20" s="224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149999999999999" customHeight="1" x14ac:dyDescent="0.3">
      <c r="A21" s="224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149999999999999" customHeight="1" x14ac:dyDescent="0.3">
      <c r="A22" s="223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149999999999999" customHeight="1" x14ac:dyDescent="0.3">
      <c r="A23" s="223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149999999999999" customHeight="1" x14ac:dyDescent="0.3">
      <c r="A24" s="223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149999999999999" customHeight="1" x14ac:dyDescent="0.3">
      <c r="A25" s="223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202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149999999999999" customHeight="1" x14ac:dyDescent="0.3">
      <c r="A26" s="223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149999999999999" customHeight="1" x14ac:dyDescent="0.3">
      <c r="A27" s="225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149999999999999" customHeight="1" x14ac:dyDescent="0.3">
      <c r="A28" s="226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149999999999999" customHeight="1" x14ac:dyDescent="0.3">
      <c r="A29" s="226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149999999999999" customHeight="1" x14ac:dyDescent="0.3">
      <c r="A30" s="226">
        <v>2011</v>
      </c>
      <c r="B30" s="126">
        <v>21</v>
      </c>
      <c r="C30" s="126">
        <v>21</v>
      </c>
      <c r="D30" s="122">
        <v>20.9</v>
      </c>
      <c r="E30" s="129">
        <v>21.2</v>
      </c>
      <c r="F30" s="122">
        <v>20.399999999999999</v>
      </c>
      <c r="G30" s="122">
        <v>20.399999999999999</v>
      </c>
      <c r="H30" s="122">
        <v>21.4</v>
      </c>
      <c r="I30" s="120">
        <v>20.9</v>
      </c>
      <c r="J30" s="122">
        <v>20.9</v>
      </c>
      <c r="K30" s="122">
        <v>20.6</v>
      </c>
      <c r="L30" s="120">
        <v>20.9</v>
      </c>
      <c r="M30" s="120">
        <v>20.8</v>
      </c>
      <c r="N30" s="120"/>
      <c r="O30" s="57">
        <f t="shared" si="0"/>
        <v>20.866666666666671</v>
      </c>
      <c r="P30" s="38">
        <f t="shared" si="1"/>
        <v>20.941666666666663</v>
      </c>
    </row>
    <row r="31" spans="1:16" s="35" customFormat="1" ht="18.149999999999999" customHeight="1" x14ac:dyDescent="0.3">
      <c r="A31" s="226">
        <v>2012</v>
      </c>
      <c r="B31" s="126">
        <v>21.2</v>
      </c>
      <c r="C31" s="126">
        <v>21.1</v>
      </c>
      <c r="D31" s="122">
        <v>21</v>
      </c>
      <c r="E31" s="129">
        <v>20.7</v>
      </c>
      <c r="F31" s="122">
        <v>20.9</v>
      </c>
      <c r="G31" s="122">
        <v>21</v>
      </c>
      <c r="H31" s="122">
        <v>20.5</v>
      </c>
      <c r="I31" s="120">
        <v>20.5</v>
      </c>
      <c r="J31" s="122">
        <v>20.7</v>
      </c>
      <c r="K31" s="122">
        <v>20.7</v>
      </c>
      <c r="L31" s="122">
        <v>20.5</v>
      </c>
      <c r="M31" s="122">
        <v>20.2</v>
      </c>
      <c r="N31" s="120"/>
      <c r="O31" s="57">
        <f t="shared" si="0"/>
        <v>20.749999999999996</v>
      </c>
      <c r="P31" s="38">
        <f t="shared" si="1"/>
        <v>20.95</v>
      </c>
    </row>
    <row r="32" spans="1:16" s="35" customFormat="1" ht="18.149999999999999" customHeight="1" x14ac:dyDescent="0.3">
      <c r="A32" s="120">
        <v>2013</v>
      </c>
      <c r="B32" s="126">
        <v>19.5</v>
      </c>
      <c r="C32" s="126">
        <v>19.100000000000001</v>
      </c>
      <c r="D32" s="122">
        <v>19.399999999999999</v>
      </c>
      <c r="E32" s="129">
        <v>19.8</v>
      </c>
      <c r="F32" s="122">
        <v>19.8</v>
      </c>
      <c r="G32" s="120">
        <v>19.8</v>
      </c>
      <c r="H32" s="122">
        <v>19.600000000000001</v>
      </c>
      <c r="I32" s="120">
        <v>19.7</v>
      </c>
      <c r="J32" s="120">
        <v>19.600000000000001</v>
      </c>
      <c r="K32" s="122">
        <v>19.899999999999999</v>
      </c>
      <c r="L32" s="122">
        <v>19.899999999999999</v>
      </c>
      <c r="M32" s="122">
        <v>20</v>
      </c>
      <c r="N32" s="120"/>
      <c r="O32" s="57">
        <f t="shared" si="0"/>
        <v>19.675000000000001</v>
      </c>
      <c r="P32" s="38">
        <f t="shared" si="1"/>
        <v>20.041666666666668</v>
      </c>
    </row>
    <row r="33" spans="1:16" s="35" customFormat="1" ht="18.149999999999999" customHeight="1" x14ac:dyDescent="0.3">
      <c r="A33" s="120">
        <v>2014</v>
      </c>
      <c r="B33" s="126">
        <v>20.100000000000001</v>
      </c>
      <c r="C33" s="126">
        <v>20</v>
      </c>
      <c r="D33" s="120">
        <v>20.100000000000001</v>
      </c>
      <c r="E33" s="129">
        <v>20.100000000000001</v>
      </c>
      <c r="F33" s="122">
        <v>20.2</v>
      </c>
      <c r="G33" s="120">
        <v>19.8</v>
      </c>
      <c r="H33" s="122">
        <v>20.2</v>
      </c>
      <c r="I33" s="122">
        <v>20.399999999999999</v>
      </c>
      <c r="J33" s="122">
        <v>20.3</v>
      </c>
      <c r="K33" s="122">
        <v>20.399999999999999</v>
      </c>
      <c r="L33" s="120">
        <v>20.5</v>
      </c>
      <c r="M33" s="120">
        <v>20.3</v>
      </c>
      <c r="N33" s="120"/>
      <c r="O33" s="57">
        <f t="shared" si="0"/>
        <v>20.200000000000003</v>
      </c>
      <c r="P33" s="38">
        <f t="shared" si="1"/>
        <v>19.916666666666664</v>
      </c>
    </row>
    <row r="34" spans="1:16" s="35" customFormat="1" ht="18.149999999999999" customHeight="1" x14ac:dyDescent="0.3">
      <c r="A34" s="120">
        <v>2015</v>
      </c>
      <c r="B34" s="126">
        <v>20.7</v>
      </c>
      <c r="C34" s="126">
        <v>20.6</v>
      </c>
      <c r="D34" s="120">
        <v>20.399999999999999</v>
      </c>
      <c r="E34" s="129">
        <v>20.6</v>
      </c>
      <c r="F34" s="122">
        <v>20.3</v>
      </c>
      <c r="G34" s="120">
        <v>19.899999999999999</v>
      </c>
      <c r="H34" s="122">
        <v>19.899999999999999</v>
      </c>
      <c r="I34" s="122">
        <v>20.9</v>
      </c>
      <c r="J34" s="120">
        <v>20.5</v>
      </c>
      <c r="K34" s="120">
        <v>20.399999999999999</v>
      </c>
      <c r="L34" s="120">
        <v>20.5</v>
      </c>
      <c r="M34" s="120">
        <v>20.399999999999999</v>
      </c>
      <c r="N34" s="120" t="s">
        <v>40</v>
      </c>
      <c r="O34" s="57">
        <f t="shared" si="0"/>
        <v>20.425000000000001</v>
      </c>
      <c r="P34" s="38">
        <f t="shared" si="1"/>
        <v>20.383333333333333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Normal="100" workbookViewId="0">
      <selection activeCell="N34" sqref="N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245" t="s">
        <v>76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">
      <c r="A3" s="228" t="s">
        <v>55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ht="18.149999999999999" customHeight="1" x14ac:dyDescent="0.3">
      <c r="A4" s="228" t="s">
        <v>39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18.149999999999999" customHeight="1" x14ac:dyDescent="0.3">
      <c r="A5" s="228" t="s">
        <v>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18.149999999999999" customHeight="1" x14ac:dyDescent="0.3">
      <c r="A6" s="229" t="s">
        <v>36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3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149999999999999" customHeight="1" x14ac:dyDescent="0.3">
      <c r="A10" s="223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4" si="0">AVERAGE(B10:M10)</f>
        <v>604.65</v>
      </c>
      <c r="P10" s="38">
        <f>(AVERAGE(H9:M9)+AVERAGE(B10:G10))/2</f>
        <v>607.82500000000005</v>
      </c>
    </row>
    <row r="11" spans="1:16" s="35" customFormat="1" ht="18.149999999999999" customHeight="1" x14ac:dyDescent="0.3">
      <c r="A11" s="223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149999999999999" customHeight="1" x14ac:dyDescent="0.3">
      <c r="A12" s="223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149999999999999" customHeight="1" x14ac:dyDescent="0.3">
      <c r="A13" s="223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149999999999999" customHeight="1" x14ac:dyDescent="0.3">
      <c r="A14" s="223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149999999999999" customHeight="1" x14ac:dyDescent="0.3">
      <c r="A15" s="223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149999999999999" customHeight="1" x14ac:dyDescent="0.3">
      <c r="A16" s="223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149999999999999" customHeight="1" x14ac:dyDescent="0.3">
      <c r="A17" s="223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149999999999999" customHeight="1" x14ac:dyDescent="0.3">
      <c r="A18" s="223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149999999999999" customHeight="1" x14ac:dyDescent="0.3">
      <c r="A19" s="223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149999999999999" customHeight="1" x14ac:dyDescent="0.3">
      <c r="A20" s="224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149999999999999" customHeight="1" x14ac:dyDescent="0.3">
      <c r="A21" s="224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149999999999999" customHeight="1" x14ac:dyDescent="0.3">
      <c r="A22" s="223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149999999999999" customHeight="1" x14ac:dyDescent="0.3">
      <c r="A23" s="223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149999999999999" customHeight="1" x14ac:dyDescent="0.3">
      <c r="A24" s="223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149999999999999" customHeight="1" x14ac:dyDescent="0.3">
      <c r="A25" s="223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149999999999999" customHeight="1" x14ac:dyDescent="0.3">
      <c r="A26" s="223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149999999999999" customHeight="1" x14ac:dyDescent="0.3">
      <c r="A27" s="225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149999999999999" customHeight="1" x14ac:dyDescent="0.3">
      <c r="A28" s="226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149999999999999" customHeight="1" x14ac:dyDescent="0.3">
      <c r="A29" s="226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149999999999999" customHeight="1" x14ac:dyDescent="0.3">
      <c r="A30" s="226">
        <v>2011</v>
      </c>
      <c r="B30" s="126">
        <v>661.7</v>
      </c>
      <c r="C30" s="126">
        <v>661.7</v>
      </c>
      <c r="D30" s="122">
        <v>661.7</v>
      </c>
      <c r="E30" s="129">
        <v>662.9</v>
      </c>
      <c r="F30" s="122">
        <v>662.6</v>
      </c>
      <c r="G30" s="122">
        <v>668</v>
      </c>
      <c r="H30" s="122">
        <v>670.1</v>
      </c>
      <c r="I30" s="122">
        <v>667</v>
      </c>
      <c r="J30" s="120">
        <v>671.1</v>
      </c>
      <c r="K30" s="122">
        <v>669.4</v>
      </c>
      <c r="L30" s="122">
        <v>673.7</v>
      </c>
      <c r="M30" s="120">
        <v>670.3</v>
      </c>
      <c r="N30" s="120"/>
      <c r="O30" s="57">
        <f t="shared" si="0"/>
        <v>666.68333333333328</v>
      </c>
      <c r="P30" s="38">
        <f t="shared" si="1"/>
        <v>663.2166666666667</v>
      </c>
    </row>
    <row r="31" spans="1:16" s="35" customFormat="1" ht="18.149999999999999" customHeight="1" x14ac:dyDescent="0.3">
      <c r="A31" s="226">
        <v>2012</v>
      </c>
      <c r="B31" s="126">
        <v>675.6</v>
      </c>
      <c r="C31" s="126">
        <v>675</v>
      </c>
      <c r="D31" s="122">
        <v>676.1</v>
      </c>
      <c r="E31" s="129">
        <v>680.4</v>
      </c>
      <c r="F31" s="122">
        <v>678.8</v>
      </c>
      <c r="G31" s="122">
        <v>686</v>
      </c>
      <c r="H31" s="122">
        <v>683.6</v>
      </c>
      <c r="I31" s="120">
        <v>685.1</v>
      </c>
      <c r="J31" s="122">
        <v>683.6</v>
      </c>
      <c r="K31" s="122">
        <v>684.4</v>
      </c>
      <c r="L31" s="122">
        <v>683.6</v>
      </c>
      <c r="M31" s="120">
        <v>683.3</v>
      </c>
      <c r="N31" s="120"/>
      <c r="O31" s="57">
        <f t="shared" si="0"/>
        <v>681.29166666666674</v>
      </c>
      <c r="P31" s="38">
        <f>(AVERAGE(H30:M30)+AVERAGE(B31:G31))/2</f>
        <v>674.45833333333337</v>
      </c>
    </row>
    <row r="32" spans="1:16" s="35" customFormat="1" ht="16.8" x14ac:dyDescent="0.3">
      <c r="A32" s="120">
        <v>2013</v>
      </c>
      <c r="B32" s="126">
        <v>679.9</v>
      </c>
      <c r="C32" s="126">
        <v>677.6</v>
      </c>
      <c r="D32" s="122">
        <v>677.1</v>
      </c>
      <c r="E32" s="129">
        <v>675.7</v>
      </c>
      <c r="F32" s="122">
        <v>675.4</v>
      </c>
      <c r="G32" s="120">
        <v>670.8</v>
      </c>
      <c r="H32" s="122">
        <v>669.8</v>
      </c>
      <c r="I32" s="120">
        <v>672.8</v>
      </c>
      <c r="J32" s="122">
        <v>669.1</v>
      </c>
      <c r="K32" s="122">
        <v>670.6</v>
      </c>
      <c r="L32" s="120">
        <v>669.9</v>
      </c>
      <c r="M32" s="120">
        <v>669.8</v>
      </c>
      <c r="N32" s="120"/>
      <c r="O32" s="57">
        <f t="shared" si="0"/>
        <v>673.20833333333337</v>
      </c>
      <c r="P32" s="38">
        <f>(AVERAGE(H31:M31)+AVERAGE(B32:G32))/2</f>
        <v>680.00833333333344</v>
      </c>
    </row>
    <row r="33" spans="1:16" s="35" customFormat="1" ht="18.149999999999999" customHeight="1" x14ac:dyDescent="0.3">
      <c r="A33" s="120">
        <v>2014</v>
      </c>
      <c r="B33" s="126">
        <v>666.4</v>
      </c>
      <c r="C33" s="126">
        <v>667</v>
      </c>
      <c r="D33" s="122">
        <v>666.2</v>
      </c>
      <c r="E33" s="128">
        <v>663.5</v>
      </c>
      <c r="F33" s="122">
        <v>662.7</v>
      </c>
      <c r="G33" s="120">
        <v>654.4</v>
      </c>
      <c r="H33" s="122">
        <v>658.4</v>
      </c>
      <c r="I33" s="120">
        <v>657.8</v>
      </c>
      <c r="J33" s="120">
        <v>658.1</v>
      </c>
      <c r="K33" s="120">
        <v>657.8</v>
      </c>
      <c r="L33" s="120">
        <v>657.1</v>
      </c>
      <c r="M33" s="120">
        <v>657.1</v>
      </c>
      <c r="N33" s="120"/>
      <c r="O33" s="57">
        <f t="shared" si="0"/>
        <v>660.54166666666686</v>
      </c>
      <c r="P33" s="38">
        <f>(AVERAGE(H32:M32)+AVERAGE(B33:G33))/2</f>
        <v>666.85</v>
      </c>
    </row>
    <row r="34" spans="1:16" s="35" customFormat="1" ht="18.149999999999999" customHeight="1" x14ac:dyDescent="0.3">
      <c r="A34" s="120">
        <v>2015</v>
      </c>
      <c r="B34" s="126">
        <v>658.3</v>
      </c>
      <c r="C34" s="126">
        <v>659.2</v>
      </c>
      <c r="D34" s="120">
        <v>661.5</v>
      </c>
      <c r="E34" s="129">
        <v>662.4</v>
      </c>
      <c r="F34" s="122">
        <v>660.7</v>
      </c>
      <c r="G34" s="120">
        <v>654.9</v>
      </c>
      <c r="H34" s="122">
        <v>654.6</v>
      </c>
      <c r="I34" s="122">
        <v>670</v>
      </c>
      <c r="J34" s="120">
        <v>664.5</v>
      </c>
      <c r="K34" s="120">
        <v>662.1</v>
      </c>
      <c r="L34" s="120">
        <v>660.9</v>
      </c>
      <c r="M34" s="120">
        <v>658.8</v>
      </c>
      <c r="N34" s="120" t="s">
        <v>40</v>
      </c>
      <c r="O34" s="57">
        <f t="shared" si="0"/>
        <v>660.65833333333342</v>
      </c>
      <c r="P34" s="38">
        <f>(AVERAGE(H33:M33)+AVERAGE(B34:G34))/2</f>
        <v>658.60833333333335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M36" s="4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M37" s="29"/>
      <c r="N37" s="29"/>
      <c r="O37" s="4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O38" s="4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4" t="s">
        <v>26</v>
      </c>
      <c r="I40" s="4"/>
      <c r="J40" s="4"/>
      <c r="K40" s="4"/>
      <c r="L40" s="4"/>
      <c r="P40" s="29"/>
    </row>
    <row r="41" spans="1:16" ht="15.75" customHeight="1" x14ac:dyDescent="0.3">
      <c r="H41" s="4"/>
      <c r="I41" s="4" t="s">
        <v>27</v>
      </c>
      <c r="J41" s="29"/>
      <c r="K41" s="29"/>
      <c r="L41" s="29"/>
    </row>
    <row r="42" spans="1:16" ht="18.149999999999999" customHeight="1" x14ac:dyDescent="0.3">
      <c r="H42" s="29"/>
      <c r="I42" s="30" t="s">
        <v>28</v>
      </c>
      <c r="J42" s="10"/>
      <c r="K42" s="10"/>
      <c r="L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2016-01-20T16:55:00Z</cp:lastPrinted>
  <dcterms:created xsi:type="dcterms:W3CDTF">2009-02-24T13:46:10Z</dcterms:created>
  <dcterms:modified xsi:type="dcterms:W3CDTF">2016-01-26T18:43:40Z</dcterms:modified>
</cp:coreProperties>
</file>