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Economia\JMatos\1_InformeDeVentas\3_InformeVentasMensuales\2016\"/>
    </mc:Choice>
  </mc:AlternateContent>
  <bookViews>
    <workbookView xWindow="360" yWindow="60" windowWidth="11340" windowHeight="6030" tabRatio="723"/>
  </bookViews>
  <sheets>
    <sheet name="Enero2016" sheetId="2" r:id="rId1"/>
    <sheet name="Acumulados Ene-Dici2016" sheetId="3" r:id="rId2"/>
    <sheet name="Tabla datos acumulados 2005-16" sheetId="4" r:id="rId3"/>
  </sheets>
  <definedNames>
    <definedName name="_xlnm.Print_Area" localSheetId="1">'Acumulados Ene-Dici2016'!$A$1:$G$54</definedName>
    <definedName name="_xlnm.Print_Area" localSheetId="0">Enero2016!$B$2:$H$55</definedName>
  </definedNames>
  <calcPr calcId="152511"/>
</workbook>
</file>

<file path=xl/calcChain.xml><?xml version="1.0" encoding="utf-8"?>
<calcChain xmlns="http://schemas.openxmlformats.org/spreadsheetml/2006/main"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E8" i="3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<sst xmlns="http://schemas.openxmlformats.org/spreadsheetml/2006/main" count="996" uniqueCount="347">
  <si>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</si>
  <si>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</si>
  <si>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</si>
  <si>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</si>
  <si>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</si>
  <si>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</si>
  <si>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</si>
  <si>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</si>
  <si>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</si>
  <si>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</si>
  <si>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</si>
  <si>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</si>
  <si>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</si>
  <si>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</si>
  <si>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</si>
  <si>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</si>
  <si>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</si>
  <si>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</si>
  <si>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</si>
  <si>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</si>
  <si>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</si>
  <si>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</si>
  <si>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</si>
  <si>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</si>
  <si>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</si>
  <si>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</si>
  <si>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</si>
  <si>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</si>
  <si>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</si>
  <si>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</si>
  <si>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</si>
  <si>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</si>
  <si>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</si>
  <si>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</si>
  <si>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</si>
  <si>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</si>
  <si>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</si>
  <si>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</si>
  <si>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</si>
  <si>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</si>
  <si>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</si>
  <si>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</si>
  <si>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</si>
  <si>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</si>
  <si>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</si>
  <si>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</si>
  <si>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</si>
  <si>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</si>
  <si>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</si>
  <si>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</si>
  <si>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</si>
  <si>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</si>
  <si>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</si>
  <si>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</si>
  <si>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</si>
  <si>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</si>
  <si>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</si>
  <si>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</si>
  <si>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</si>
  <si>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</si>
  <si>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</si>
  <si>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</si>
  <si>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</si>
  <si>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</si>
  <si>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</si>
  <si>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</si>
  <si>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</si>
  <si>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</si>
  <si>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</si>
  <si>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</si>
  <si>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</si>
  <si>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</si>
  <si>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</si>
  <si>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</si>
  <si>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</si>
  <si>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</si>
  <si>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</si>
  <si>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</si>
  <si>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</si>
  <si>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</si>
  <si>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</si>
  <si>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</si>
  <si>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</si>
  <si>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</si>
  <si>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</si>
  <si>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</si>
  <si>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</si>
  <si>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</si>
  <si>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</si>
  <si>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</si>
  <si>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</si>
  <si>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</si>
  <si>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</si>
  <si>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</si>
  <si>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</si>
  <si>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</si>
  <si>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</si>
  <si>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</si>
  <si>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</si>
  <si>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</si>
  <si>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</si>
  <si>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</si>
  <si>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</si>
  <si>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</si>
  <si>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</si>
  <si>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</si>
  <si>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</si>
  <si>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</si>
  <si>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</si>
  <si>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</si>
  <si>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</si>
  <si>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</si>
  <si>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</si>
  <si>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</si>
  <si>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</si>
  <si>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</si>
  <si>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</si>
  <si>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</si>
  <si>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</si>
  <si>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</si>
  <si>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</si>
  <si>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</si>
  <si>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</si>
  <si>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</si>
  <si>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</si>
  <si>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</si>
  <si>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</si>
  <si>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</si>
  <si>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</si>
  <si>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</si>
  <si>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</si>
  <si>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</si>
  <si>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</si>
  <si>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</si>
  <si>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</si>
  <si>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</si>
  <si>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</si>
  <si>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</si>
  <si>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</si>
  <si>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</si>
  <si>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</si>
  <si>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</si>
  <si>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</si>
  <si>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</si>
  <si>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</si>
  <si>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</si>
  <si>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</si>
  <si>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</si>
  <si>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</si>
  <si>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</si>
  <si>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</si>
  <si>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</si>
  <si>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</si>
  <si>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</si>
  <si>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</si>
  <si>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</si>
  <si>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</si>
  <si>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</si>
  <si>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</si>
  <si>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</si>
  <si>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</si>
  <si>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</si>
  <si>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</si>
  <si>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</si>
  <si>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</si>
  <si>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</si>
  <si>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</si>
  <si>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</si>
  <si>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</si>
  <si>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</si>
  <si>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</si>
  <si>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</si>
  <si>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</si>
  <si>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</si>
  <si>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</si>
  <si>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</si>
  <si>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</si>
  <si>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</si>
  <si>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</si>
  <si>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</si>
  <si>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</si>
  <si>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</si>
  <si>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</si>
  <si>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</si>
  <si>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</si>
  <si>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</si>
  <si>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</si>
  <si>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</si>
  <si>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</si>
  <si>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</si>
  <si>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</si>
  <si>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</si>
  <si>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</si>
  <si>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</si>
  <si>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</si>
  <si>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</si>
  <si>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</si>
  <si>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</si>
  <si>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</si>
  <si>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</si>
  <si>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</si>
  <si>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</si>
  <si>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</si>
  <si>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</si>
  <si>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</si>
  <si>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</si>
  <si>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</si>
  <si>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</si>
  <si>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</si>
  <si>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</si>
  <si>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</si>
  <si>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</si>
  <si>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</si>
  <si>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</si>
  <si>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</si>
  <si>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</si>
  <si>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</si>
  <si>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</si>
  <si>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</si>
  <si>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</si>
  <si>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</si>
  <si>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</si>
  <si>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</si>
  <si>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</si>
  <si>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</si>
  <si>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</si>
  <si>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</si>
  <si>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</si>
  <si>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</si>
  <si>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</si>
  <si>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</si>
  <si>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</si>
  <si>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</si>
  <si>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</si>
  <si>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</si>
  <si>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</si>
  <si>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</si>
  <si>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</si>
  <si>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</si>
  <si>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</si>
  <si>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</si>
  <si>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</si>
  <si>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</si>
  <si>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</si>
  <si>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</si>
  <si>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</si>
  <si>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</si>
  <si>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</si>
  <si>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</si>
  <si>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</si>
  <si>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</si>
  <si>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</si>
  <si>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</si>
  <si>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</si>
  <si>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</si>
  <si>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</si>
  <si>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</si>
  <si>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</si>
  <si>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</si>
  <si>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</si>
  <si>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</si>
  <si>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</si>
  <si>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</si>
  <si>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</si>
  <si>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</si>
  <si>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</si>
  <si>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</si>
  <si>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</si>
  <si>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</si>
  <si>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</si>
  <si>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</si>
  <si>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</si>
  <si>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</si>
  <si>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</si>
  <si>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</si>
  <si>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</si>
  <si>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</si>
  <si>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</si>
  <si>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</si>
  <si>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</si>
  <si>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</si>
  <si>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</si>
  <si>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</si>
  <si>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</si>
  <si>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</si>
  <si>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</si>
  <si>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</si>
  <si>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</si>
  <si>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</si>
  <si>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</si>
  <si>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Febrero 2015</t>
  </si>
  <si>
    <t>Marzo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</si>
  <si>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</si>
  <si>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</si>
  <si>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</si>
  <si>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</si>
  <si>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</si>
  <si>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</si>
  <si>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</si>
  <si>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</si>
  <si>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</si>
  <si>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</si>
  <si>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</si>
  <si>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</si>
  <si>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</si>
  <si>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</si>
  <si>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</si>
  <si>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</si>
  <si>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</si>
  <si>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</si>
  <si>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</si>
  <si>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</si>
  <si>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</si>
  <si>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</si>
  <si>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</si>
  <si>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</si>
  <si>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</si>
  <si>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</si>
  <si>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Dif. Anual  2015 - 2014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</si>
  <si>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</si>
  <si>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</si>
  <si>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</si>
  <si>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</si>
  <si>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</si>
  <si>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</si>
  <si>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</si>
  <si>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</si>
  <si>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</si>
  <si>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</si>
  <si>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</si>
  <si>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</si>
  <si>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</si>
  <si>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26/febrero/2016.</t>
    </r>
  </si>
  <si>
    <t>InfoVentas - Informe de Ventas al Detalle en Puerto Rico - Enero-Diciembre 2015 (A Precios Corrientes)</t>
  </si>
  <si>
    <t>Enero - Dic 2014-R</t>
  </si>
  <si>
    <t>Enero-Dic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</si>
  <si>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</si>
  <si>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</si>
  <si>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</si>
  <si>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</si>
  <si>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</si>
  <si>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</si>
  <si>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InfoVentas - Informe de Ventas al Detalle en Puerto Rico - Enero 2016 (A Precios Corrientes)</t>
  </si>
  <si>
    <t>Enero 2015-R</t>
  </si>
  <si>
    <t>Dif. Enero 2016 - Enero 2015</t>
  </si>
  <si>
    <t>Enero 2016 / Enero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</si>
  <si>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20/abril/2016.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</si>
</sst>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8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6" fontId="8" fillId="10" borderId="34" xfId="0" applyNumberFormat="1" applyFont="1" applyFill="1" applyBorder="1" applyAlignment="1">
      <alignment vertical="center" wrapText="1"/>
    </xf>
    <xf numFmtId="6" fontId="18" fillId="10" borderId="34" xfId="0" applyNumberFormat="1" applyFont="1" applyFill="1" applyBorder="1"/>
    <xf numFmtId="6" fontId="8" fillId="10" borderId="39" xfId="0" applyNumberFormat="1" applyFont="1" applyFill="1" applyBorder="1" applyAlignment="1">
      <alignment vertical="center" wrapText="1"/>
    </xf>
    <xf numFmtId="6" fontId="18" fillId="10" borderId="39" xfId="0" applyNumberFormat="1" applyFont="1" applyFill="1" applyBorder="1"/>
    <xf numFmtId="6" fontId="8" fillId="10" borderId="62" xfId="0" applyNumberFormat="1" applyFont="1" applyFill="1" applyBorder="1" applyAlignment="1">
      <alignment vertical="center" wrapText="1"/>
    </xf>
    <xf numFmtId="6" fontId="18" fillId="10" borderId="62" xfId="0" applyNumberFormat="1" applyFont="1" applyFill="1" applyBorder="1"/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10</xdr:col>
      <xdr:colOff>103490</xdr:colOff>
      <xdr:row>51</xdr:row>
      <xdr:rowOff>130703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75965"/>
          <a:ext cx="1328133" cy="37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zoomScale="39" zoomScaleNormal="39" workbookViewId="0">
      <selection activeCell="C53" sqref="C53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50" style="5" customWidth="1"/>
    <col min="4" max="4" width="22.5703125" style="5" customWidth="1"/>
    <col min="5" max="5" width="22.7109375" style="5" customWidth="1"/>
    <col min="6" max="6" width="31.5703125" style="5" bestFit="1" customWidth="1"/>
    <col min="7" max="7" width="15.85546875" style="5" bestFit="1" customWidth="1"/>
    <col min="8" max="8" width="26.140625" style="5" bestFit="1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81" t="s">
        <v>47</v>
      </c>
      <c r="C2" s="482"/>
      <c r="D2" s="482"/>
      <c r="E2" s="482"/>
      <c r="F2" s="482"/>
      <c r="G2" s="482"/>
      <c r="H2" s="483"/>
      <c r="I2" s="1"/>
      <c r="K2" s="1"/>
    </row>
    <row r="3" spans="2:11" x14ac:dyDescent="0.25">
      <c r="B3" s="484" t="s">
        <v>48</v>
      </c>
      <c r="C3" s="485"/>
      <c r="D3" s="485"/>
      <c r="E3" s="485"/>
      <c r="F3" s="485"/>
      <c r="G3" s="485"/>
      <c r="H3" s="486"/>
      <c r="I3" s="1"/>
      <c r="K3" s="1"/>
    </row>
    <row r="4" spans="2:11" ht="14.25" thickBot="1" x14ac:dyDescent="0.3">
      <c r="B4" s="487" t="s">
        <v>342</v>
      </c>
      <c r="C4" s="488"/>
      <c r="D4" s="488"/>
      <c r="E4" s="485"/>
      <c r="F4" s="488"/>
      <c r="G4" s="488"/>
      <c r="H4" s="489"/>
      <c r="I4" s="1"/>
      <c r="K4" s="1"/>
    </row>
    <row r="5" spans="2:11" ht="15" thickTop="1" thickBot="1" x14ac:dyDescent="0.3">
      <c r="B5" s="90" t="s">
        <v>0</v>
      </c>
      <c r="C5" s="119" t="s">
        <v>19</v>
      </c>
      <c r="D5" s="81" t="s">
        <v>343</v>
      </c>
      <c r="E5" s="81" t="s">
        <v>339</v>
      </c>
      <c r="F5" s="93" t="s">
        <v>344</v>
      </c>
      <c r="G5" s="97" t="s">
        <v>1</v>
      </c>
      <c r="H5" s="81" t="s">
        <v>345</v>
      </c>
      <c r="I5" s="1"/>
      <c r="K5" s="1"/>
    </row>
    <row r="6" spans="2:11" ht="15" thickTop="1" thickBot="1" x14ac:dyDescent="0.3">
      <c r="B6" s="118">
        <v>5211</v>
      </c>
      <c r="C6" s="21" t="s">
        <v>42</v>
      </c>
      <c r="D6" s="76">
        <v>69785855</v>
      </c>
      <c r="E6" s="77">
        <v>70490523</v>
      </c>
      <c r="F6" s="99">
        <f>E6-D6</f>
        <v>704668</v>
      </c>
      <c r="G6" s="111">
        <f>F6/F$27</f>
        <v>-6.2170708897637686E-3</v>
      </c>
      <c r="H6" s="95">
        <f>(E6/D6)-1</f>
        <v>1.0097576364149985E-2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8">
        <v>7471559</v>
      </c>
      <c r="E7" s="77">
        <v>7571431</v>
      </c>
      <c r="F7" s="99">
        <f t="shared" ref="F7:F27" si="0">E7-D7</f>
        <v>99872</v>
      </c>
      <c r="G7" s="101">
        <f t="shared" ref="G7:G27" si="1">F7/F$27</f>
        <v>-8.8114020205612735E-4</v>
      </c>
      <c r="H7" s="95">
        <f t="shared" ref="H7:H27" si="2">(E7/D7)-1</f>
        <v>1.3366955945874226E-2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60636724</v>
      </c>
      <c r="E8" s="77">
        <v>60196913</v>
      </c>
      <c r="F8" s="99">
        <f t="shared" si="0"/>
        <v>-439811</v>
      </c>
      <c r="G8" s="101">
        <f t="shared" si="1"/>
        <v>3.8803183415422483E-3</v>
      </c>
      <c r="H8" s="95">
        <f t="shared" si="2"/>
        <v>-7.2532117665196072E-3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487670698</v>
      </c>
      <c r="E9" s="77">
        <v>482206732</v>
      </c>
      <c r="F9" s="99">
        <f t="shared" si="0"/>
        <v>-5463966</v>
      </c>
      <c r="G9" s="101">
        <f t="shared" si="1"/>
        <v>4.8206905892220139E-2</v>
      </c>
      <c r="H9" s="95">
        <f t="shared" si="2"/>
        <v>-1.1204212232575061E-2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11304218</v>
      </c>
      <c r="E10" s="77">
        <v>11368178</v>
      </c>
      <c r="F10" s="99">
        <f t="shared" si="0"/>
        <v>63960</v>
      </c>
      <c r="G10" s="101">
        <f t="shared" si="1"/>
        <v>-5.6429957669326637E-4</v>
      </c>
      <c r="H10" s="95">
        <f t="shared" si="2"/>
        <v>5.6580649807000949E-3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46293160</v>
      </c>
      <c r="E11" s="77">
        <v>47168132</v>
      </c>
      <c r="F11" s="99">
        <f t="shared" si="0"/>
        <v>874972</v>
      </c>
      <c r="G11" s="101">
        <f t="shared" si="1"/>
        <v>-7.7196111510078281E-3</v>
      </c>
      <c r="H11" s="95">
        <f t="shared" si="2"/>
        <v>1.8900675607368411E-2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471658716</v>
      </c>
      <c r="E12" s="109">
        <v>477970237</v>
      </c>
      <c r="F12" s="99">
        <f t="shared" si="0"/>
        <v>6311521</v>
      </c>
      <c r="G12" s="101">
        <f t="shared" si="1"/>
        <v>-5.5684625212486891E-2</v>
      </c>
      <c r="H12" s="95">
        <f t="shared" si="2"/>
        <v>1.3381542174236039E-2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1214835</v>
      </c>
      <c r="E13" s="77">
        <v>1151769</v>
      </c>
      <c r="F13" s="99">
        <f t="shared" si="0"/>
        <v>-63066</v>
      </c>
      <c r="G13" s="101">
        <f t="shared" si="1"/>
        <v>5.5641208730046183E-4</v>
      </c>
      <c r="H13" s="95">
        <f t="shared" si="2"/>
        <v>-5.1913222783340984E-2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282639200</v>
      </c>
      <c r="E14" s="109">
        <v>267805770</v>
      </c>
      <c r="F14" s="99">
        <f t="shared" si="0"/>
        <v>-14833430</v>
      </c>
      <c r="G14" s="101">
        <f t="shared" si="1"/>
        <v>0.13087082973591618</v>
      </c>
      <c r="H14" s="95">
        <f t="shared" si="2"/>
        <v>-5.248185672758765E-2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121157587</v>
      </c>
      <c r="E15" s="80">
        <v>117287288</v>
      </c>
      <c r="F15" s="99">
        <f t="shared" si="0"/>
        <v>-3870299</v>
      </c>
      <c r="G15" s="101">
        <f t="shared" si="1"/>
        <v>3.4146467907698132E-2</v>
      </c>
      <c r="H15" s="95">
        <f t="shared" si="2"/>
        <v>-3.1944338739595346E-2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442571737</v>
      </c>
      <c r="E16" s="80">
        <v>413027395</v>
      </c>
      <c r="F16" s="100">
        <f t="shared" si="0"/>
        <v>-29544342</v>
      </c>
      <c r="G16" s="101">
        <f t="shared" si="1"/>
        <v>0.26066072051721534</v>
      </c>
      <c r="H16" s="95">
        <f t="shared" si="2"/>
        <v>-6.6756052251027542E-2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7385048</v>
      </c>
      <c r="E17" s="77">
        <v>6657771</v>
      </c>
      <c r="F17" s="99">
        <f t="shared" si="0"/>
        <v>-727277</v>
      </c>
      <c r="G17" s="101">
        <f t="shared" si="1"/>
        <v>6.4165432026070781E-3</v>
      </c>
      <c r="H17" s="95">
        <f t="shared" si="2"/>
        <v>-9.8479657816712862E-2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20615208</v>
      </c>
      <c r="E18" s="109">
        <v>20805010</v>
      </c>
      <c r="F18" s="99">
        <f t="shared" si="0"/>
        <v>189802</v>
      </c>
      <c r="G18" s="101">
        <f t="shared" si="1"/>
        <v>-1.6745651697238173E-3</v>
      </c>
      <c r="H18" s="95">
        <f t="shared" si="2"/>
        <v>9.2068923097938793E-3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25366701</v>
      </c>
      <c r="E19" s="77">
        <v>25263734</v>
      </c>
      <c r="F19" s="99">
        <f t="shared" si="0"/>
        <v>-102967</v>
      </c>
      <c r="G19" s="101">
        <f t="shared" si="1"/>
        <v>9.084464432985548E-4</v>
      </c>
      <c r="H19" s="95">
        <f t="shared" si="2"/>
        <v>-4.0591403667351589E-3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59732197</v>
      </c>
      <c r="E20" s="109">
        <v>55874994</v>
      </c>
      <c r="F20" s="99">
        <f t="shared" si="0"/>
        <v>-3857203</v>
      </c>
      <c r="G20" s="101">
        <f t="shared" si="1"/>
        <v>3.4030925893058117E-2</v>
      </c>
      <c r="H20" s="95">
        <f t="shared" si="2"/>
        <v>-6.4574939374823281E-2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65349165</v>
      </c>
      <c r="E21" s="77">
        <v>62588781</v>
      </c>
      <c r="F21" s="99">
        <f t="shared" si="0"/>
        <v>-2760384</v>
      </c>
      <c r="G21" s="101">
        <f t="shared" si="1"/>
        <v>2.4354026308800274E-2</v>
      </c>
      <c r="H21" s="95">
        <f t="shared" si="2"/>
        <v>-4.2240539722274928E-2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312077278</v>
      </c>
      <c r="E22" s="109">
        <v>319191964</v>
      </c>
      <c r="F22" s="99">
        <f t="shared" si="0"/>
        <v>7114686</v>
      </c>
      <c r="G22" s="101">
        <f t="shared" si="1"/>
        <v>-6.2770705098585192E-2</v>
      </c>
      <c r="H22" s="95">
        <f t="shared" si="2"/>
        <v>2.2797834067240119E-2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316658443</v>
      </c>
      <c r="E23" s="80">
        <v>271170548</v>
      </c>
      <c r="F23" s="99">
        <f t="shared" si="0"/>
        <v>-45487895</v>
      </c>
      <c r="G23" s="101">
        <f t="shared" si="1"/>
        <v>0.40132582697260399</v>
      </c>
      <c r="H23" s="95">
        <f t="shared" si="2"/>
        <v>-0.14364971471801247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8">
        <v>22563909</v>
      </c>
      <c r="E24" s="77">
        <v>24901932</v>
      </c>
      <c r="F24" s="99">
        <f t="shared" si="0"/>
        <v>2338023</v>
      </c>
      <c r="G24" s="101">
        <f t="shared" si="1"/>
        <v>-2.0627663996233909E-2</v>
      </c>
      <c r="H24" s="95">
        <f t="shared" si="2"/>
        <v>0.10361781728511676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14666913</v>
      </c>
      <c r="E25" s="110">
        <v>13450822</v>
      </c>
      <c r="F25" s="99">
        <f t="shared" si="0"/>
        <v>-1216091</v>
      </c>
      <c r="G25" s="101">
        <f t="shared" si="1"/>
        <v>1.0729200070676846E-2</v>
      </c>
      <c r="H25" s="95">
        <f t="shared" si="2"/>
        <v>-8.2913902877858492E-2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206992358</v>
      </c>
      <c r="E26" s="77">
        <v>184317533</v>
      </c>
      <c r="F26" s="108">
        <f t="shared" si="0"/>
        <v>-22674825</v>
      </c>
      <c r="G26" s="102">
        <f t="shared" si="1"/>
        <v>0.20005306674630854</v>
      </c>
      <c r="H26" s="96">
        <f t="shared" si="2"/>
        <v>-0.10954426153259245</v>
      </c>
      <c r="K26" s="5"/>
    </row>
    <row r="27" spans="2:12" ht="15" thickTop="1" thickBot="1" x14ac:dyDescent="0.3">
      <c r="B27" s="115" t="s">
        <v>12</v>
      </c>
      <c r="C27" s="122"/>
      <c r="D27" s="82">
        <v>3053811509</v>
      </c>
      <c r="E27" s="83">
        <v>2940467458</v>
      </c>
      <c r="F27" s="94">
        <f t="shared" si="0"/>
        <v>-113344051</v>
      </c>
      <c r="G27" s="98">
        <f t="shared" si="1"/>
        <v>1</v>
      </c>
      <c r="H27" s="113">
        <f t="shared" si="2"/>
        <v>-3.7115601492089367E-2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6" t="s">
        <v>20</v>
      </c>
      <c r="C29" s="117" t="s">
        <v>19</v>
      </c>
      <c r="D29" s="81" t="s">
        <v>343</v>
      </c>
      <c r="E29" s="81" t="s">
        <v>339</v>
      </c>
      <c r="F29" s="93" t="s">
        <v>344</v>
      </c>
      <c r="G29" s="97" t="s">
        <v>1</v>
      </c>
      <c r="H29" s="81" t="s">
        <v>345</v>
      </c>
      <c r="I29" s="1"/>
      <c r="L29" s="7"/>
    </row>
    <row r="30" spans="2:12" ht="15" thickTop="1" thickBot="1" x14ac:dyDescent="0.3">
      <c r="B30" s="121">
        <v>1</v>
      </c>
      <c r="C30" s="124" t="s">
        <v>52</v>
      </c>
      <c r="D30" s="79">
        <v>821401774</v>
      </c>
      <c r="E30" s="80">
        <v>800902223</v>
      </c>
      <c r="F30" s="64">
        <f>E30-D30</f>
        <v>-20499551</v>
      </c>
      <c r="G30" s="65">
        <f>F30/F$33</f>
        <v>0.18086128755006295</v>
      </c>
      <c r="H30" s="95">
        <f>(E30/D30)-1</f>
        <v>-2.4956789294686921E-2</v>
      </c>
      <c r="I30" s="1"/>
    </row>
    <row r="31" spans="2:12" ht="15" thickTop="1" thickBot="1" x14ac:dyDescent="0.3">
      <c r="B31" s="12">
        <v>2</v>
      </c>
      <c r="C31" s="22" t="s">
        <v>53</v>
      </c>
      <c r="D31" s="78">
        <v>1325338548</v>
      </c>
      <c r="E31" s="77">
        <v>1266641081</v>
      </c>
      <c r="F31" s="64">
        <f>E31-D31</f>
        <v>-58697467</v>
      </c>
      <c r="G31" s="53">
        <f>F31/F$33</f>
        <v>0.51786985273713215</v>
      </c>
      <c r="H31" s="95">
        <f>(E31/D31)-1</f>
        <v>-4.4288658991000651E-2</v>
      </c>
      <c r="I31" s="1"/>
    </row>
    <row r="32" spans="2:12" ht="15" thickTop="1" thickBot="1" x14ac:dyDescent="0.3">
      <c r="B32" s="13">
        <v>3</v>
      </c>
      <c r="C32" s="24" t="s">
        <v>54</v>
      </c>
      <c r="D32" s="78">
        <v>907071187</v>
      </c>
      <c r="E32" s="77">
        <v>872924154</v>
      </c>
      <c r="F32" s="64">
        <f>E32-D32</f>
        <v>-34147033</v>
      </c>
      <c r="G32" s="58">
        <f>F32/F$33</f>
        <v>0.30126885971280487</v>
      </c>
      <c r="H32" s="61">
        <f>(E32/D32)-1</f>
        <v>-3.7645372810193756E-2</v>
      </c>
      <c r="I32" s="1"/>
    </row>
    <row r="33" spans="2:11" ht="15" thickTop="1" thickBot="1" x14ac:dyDescent="0.3">
      <c r="B33" s="115" t="s">
        <v>12</v>
      </c>
      <c r="C33" s="120"/>
      <c r="D33" s="123">
        <v>3053811509</v>
      </c>
      <c r="E33" s="85">
        <v>2940467458</v>
      </c>
      <c r="F33" s="72">
        <f>E33-D33</f>
        <v>-113344051</v>
      </c>
      <c r="G33" s="75">
        <f>F33/F$33</f>
        <v>1</v>
      </c>
      <c r="H33" s="114">
        <f>(E33/D33)-1</f>
        <v>-3.7115601492089367E-2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0" t="s">
        <v>21</v>
      </c>
      <c r="C35" s="92" t="s">
        <v>19</v>
      </c>
      <c r="D35" s="81" t="s">
        <v>343</v>
      </c>
      <c r="E35" s="81" t="s">
        <v>339</v>
      </c>
      <c r="F35" s="93" t="s">
        <v>344</v>
      </c>
      <c r="G35" s="97" t="s">
        <v>1</v>
      </c>
      <c r="H35" s="81" t="s">
        <v>345</v>
      </c>
      <c r="I35" s="1"/>
    </row>
    <row r="36" spans="2:11" ht="15" thickTop="1" thickBot="1" x14ac:dyDescent="0.3">
      <c r="B36" s="12">
        <v>1</v>
      </c>
      <c r="C36" s="21" t="s">
        <v>13</v>
      </c>
      <c r="D36" s="76">
        <v>102681554</v>
      </c>
      <c r="E36" s="80">
        <v>101250429</v>
      </c>
      <c r="F36" s="107">
        <f>E36-D36</f>
        <v>-1431125</v>
      </c>
      <c r="G36" s="65">
        <f>F36/F$45</f>
        <v>1.2626379482413241E-2</v>
      </c>
      <c r="H36" s="112">
        <f>(E36/D36)-1</f>
        <v>-1.3937508191588122E-2</v>
      </c>
      <c r="I36" s="1"/>
    </row>
    <row r="37" spans="2:11" ht="15" thickTop="1" thickBot="1" x14ac:dyDescent="0.3">
      <c r="B37" s="12">
        <v>2</v>
      </c>
      <c r="C37" s="22" t="s">
        <v>14</v>
      </c>
      <c r="D37" s="77">
        <v>245968523</v>
      </c>
      <c r="E37" s="77">
        <v>237945383</v>
      </c>
      <c r="F37" s="105">
        <f t="shared" ref="F37:F45" si="3">E37-D37</f>
        <v>-8023140</v>
      </c>
      <c r="G37" s="53">
        <f t="shared" ref="G37:G45" si="4">F37/F$45</f>
        <v>7.0785717725935171E-2</v>
      </c>
      <c r="H37" s="60">
        <f t="shared" ref="H37:H45" si="5">(E37/D37)-1</f>
        <v>-3.261856396153584E-2</v>
      </c>
      <c r="I37" s="1"/>
    </row>
    <row r="38" spans="2:11" ht="15" thickTop="1" thickBot="1" x14ac:dyDescent="0.3">
      <c r="B38" s="12">
        <v>3</v>
      </c>
      <c r="C38" s="22" t="s">
        <v>36</v>
      </c>
      <c r="D38" s="77">
        <v>704233733</v>
      </c>
      <c r="E38" s="77">
        <v>673214283</v>
      </c>
      <c r="F38" s="105">
        <f t="shared" si="3"/>
        <v>-31019450</v>
      </c>
      <c r="G38" s="53">
        <f t="shared" si="4"/>
        <v>0.27367514859690345</v>
      </c>
      <c r="H38" s="60">
        <f t="shared" si="5"/>
        <v>-4.4047094801691333E-2</v>
      </c>
      <c r="I38" s="1"/>
    </row>
    <row r="39" spans="2:11" ht="15" thickTop="1" thickBot="1" x14ac:dyDescent="0.3">
      <c r="B39" s="12">
        <v>4</v>
      </c>
      <c r="C39" s="22" t="s">
        <v>15</v>
      </c>
      <c r="D39" s="79">
        <v>470168869</v>
      </c>
      <c r="E39" s="109">
        <v>445281747</v>
      </c>
      <c r="F39" s="105">
        <f t="shared" si="3"/>
        <v>-24887122</v>
      </c>
      <c r="G39" s="53">
        <f t="shared" si="4"/>
        <v>0.21957148858214007</v>
      </c>
      <c r="H39" s="60">
        <f t="shared" si="5"/>
        <v>-5.2932305052293849E-2</v>
      </c>
      <c r="I39" s="1"/>
    </row>
    <row r="40" spans="2:11" ht="15" thickTop="1" thickBot="1" x14ac:dyDescent="0.3">
      <c r="B40" s="12">
        <v>5</v>
      </c>
      <c r="C40" s="22" t="s">
        <v>16</v>
      </c>
      <c r="D40" s="77">
        <v>81044239</v>
      </c>
      <c r="E40" s="77">
        <v>80001183</v>
      </c>
      <c r="F40" s="105">
        <f t="shared" si="3"/>
        <v>-1043056</v>
      </c>
      <c r="G40" s="53">
        <f t="shared" si="4"/>
        <v>9.2025650291959298E-3</v>
      </c>
      <c r="H40" s="60">
        <f t="shared" si="5"/>
        <v>-1.2870205370180576E-2</v>
      </c>
      <c r="I40" s="1"/>
    </row>
    <row r="41" spans="2:11" ht="15" thickTop="1" thickBot="1" x14ac:dyDescent="0.3">
      <c r="B41" s="12">
        <v>6</v>
      </c>
      <c r="C41" s="22" t="s">
        <v>44</v>
      </c>
      <c r="D41" s="77">
        <v>47519993</v>
      </c>
      <c r="E41" s="77">
        <v>45080337</v>
      </c>
      <c r="F41" s="105">
        <f t="shared" si="3"/>
        <v>-2439656</v>
      </c>
      <c r="G41" s="53">
        <f t="shared" si="4"/>
        <v>2.152434096430875E-2</v>
      </c>
      <c r="H41" s="60">
        <f t="shared" si="5"/>
        <v>-5.1339569852209332E-2</v>
      </c>
      <c r="I41" s="1"/>
    </row>
    <row r="42" spans="2:11" ht="15" thickTop="1" thickBot="1" x14ac:dyDescent="0.3">
      <c r="B42" s="12">
        <v>7</v>
      </c>
      <c r="C42" s="22" t="s">
        <v>45</v>
      </c>
      <c r="D42" s="77">
        <v>182275554</v>
      </c>
      <c r="E42" s="77">
        <v>173537733</v>
      </c>
      <c r="F42" s="105">
        <f t="shared" si="3"/>
        <v>-8737821</v>
      </c>
      <c r="G42" s="53">
        <f t="shared" si="4"/>
        <v>7.7091130261437366E-2</v>
      </c>
      <c r="H42" s="60">
        <f t="shared" si="5"/>
        <v>-4.7937426650202397E-2</v>
      </c>
      <c r="I42" s="1"/>
    </row>
    <row r="43" spans="2:11" ht="15" thickTop="1" thickBot="1" x14ac:dyDescent="0.3">
      <c r="B43" s="12">
        <v>8</v>
      </c>
      <c r="C43" s="22" t="s">
        <v>17</v>
      </c>
      <c r="D43" s="79">
        <v>282691626</v>
      </c>
      <c r="E43" s="109">
        <v>289070013</v>
      </c>
      <c r="F43" s="105">
        <f t="shared" si="3"/>
        <v>6378387</v>
      </c>
      <c r="G43" s="53">
        <f t="shared" si="4"/>
        <v>-5.6274563541054305E-2</v>
      </c>
      <c r="H43" s="60">
        <f t="shared" si="5"/>
        <v>2.2563056041851048E-2</v>
      </c>
      <c r="I43" s="1"/>
    </row>
    <row r="44" spans="2:11" ht="15" thickTop="1" thickBot="1" x14ac:dyDescent="0.3">
      <c r="B44" s="19">
        <v>9</v>
      </c>
      <c r="C44" s="23" t="s">
        <v>18</v>
      </c>
      <c r="D44" s="77">
        <v>937227417</v>
      </c>
      <c r="E44" s="77">
        <v>895086350</v>
      </c>
      <c r="F44" s="106">
        <f t="shared" si="3"/>
        <v>-42141067</v>
      </c>
      <c r="G44" s="58">
        <f t="shared" si="4"/>
        <v>0.37179778407602532</v>
      </c>
      <c r="H44" s="61">
        <f t="shared" si="5"/>
        <v>-4.4963544851142623E-2</v>
      </c>
      <c r="I44" s="1"/>
    </row>
    <row r="45" spans="2:11" ht="15.75" thickTop="1" thickBot="1" x14ac:dyDescent="0.35">
      <c r="B45" s="91" t="s">
        <v>12</v>
      </c>
      <c r="C45" s="89"/>
      <c r="D45" s="86">
        <v>3053811509</v>
      </c>
      <c r="E45" s="84">
        <v>2940467458</v>
      </c>
      <c r="F45" s="103">
        <f t="shared" si="3"/>
        <v>-113344051</v>
      </c>
      <c r="G45" s="104">
        <f t="shared" si="4"/>
        <v>1</v>
      </c>
      <c r="H45" s="68">
        <f t="shared" si="5"/>
        <v>-3.7115601492089367E-2</v>
      </c>
      <c r="I45" s="3"/>
      <c r="K45" s="8"/>
    </row>
    <row r="46" spans="2:11" ht="14.25" thickTop="1" x14ac:dyDescent="0.25">
      <c r="B46" s="490" t="s">
        <v>24</v>
      </c>
      <c r="C46" s="491"/>
      <c r="D46" s="25"/>
      <c r="E46" s="492" t="s">
        <v>28</v>
      </c>
      <c r="F46" s="492"/>
      <c r="G46" s="492"/>
      <c r="H46" s="493"/>
      <c r="I46" s="1"/>
    </row>
    <row r="47" spans="2:11" x14ac:dyDescent="0.25">
      <c r="B47" s="479" t="s">
        <v>25</v>
      </c>
      <c r="C47" s="480"/>
      <c r="D47" s="27"/>
      <c r="E47" s="494"/>
      <c r="F47" s="494"/>
      <c r="G47" s="494"/>
      <c r="H47" s="495"/>
      <c r="I47" s="1"/>
    </row>
    <row r="48" spans="2:11" x14ac:dyDescent="0.25">
      <c r="B48" s="26" t="s">
        <v>29</v>
      </c>
      <c r="C48" s="28"/>
      <c r="D48" s="28"/>
      <c r="E48" s="496" t="s">
        <v>30</v>
      </c>
      <c r="F48" s="496"/>
      <c r="G48" s="496"/>
      <c r="H48" s="497"/>
      <c r="I48" s="1"/>
    </row>
    <row r="49" spans="1:11" x14ac:dyDescent="0.25">
      <c r="B49" s="29" t="s">
        <v>26</v>
      </c>
      <c r="C49" s="28"/>
      <c r="D49" s="28"/>
      <c r="E49" s="30" t="s">
        <v>282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77" t="s">
        <v>55</v>
      </c>
      <c r="F54" s="478"/>
      <c r="G54" s="478"/>
      <c r="H54" s="45"/>
    </row>
    <row r="55" spans="1:11" ht="14.25" thickBot="1" x14ac:dyDescent="0.3">
      <c r="B55" s="46"/>
      <c r="C55" s="47"/>
      <c r="D55" s="47"/>
      <c r="E55" s="48" t="s">
        <v>346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I1" zoomScale="53" zoomScaleNormal="53" workbookViewId="0">
      <selection activeCell="O31" sqref="O31"/>
    </sheetView>
  </sheetViews>
  <sheetFormatPr defaultRowHeight="13.5" x14ac:dyDescent="0.25"/>
  <cols>
    <col min="1" max="1" width="11.85546875" style="5" hidden="1" customWidth="1"/>
    <col min="2" max="2" width="54.7109375" style="5" hidden="1" customWidth="1"/>
    <col min="3" max="3" width="24.28515625" style="125" hidden="1" customWidth="1"/>
    <col min="4" max="4" width="21.85546875" style="125" hidden="1" customWidth="1"/>
    <col min="5" max="5" width="24.85546875" style="5" hidden="1" customWidth="1"/>
    <col min="6" max="6" width="29.85546875" style="5" hidden="1" customWidth="1"/>
    <col min="7" max="7" width="22.28515625" style="5" hidden="1" customWidth="1"/>
    <col min="8" max="8" width="0" style="5" hidden="1" customWidth="1"/>
    <col min="9" max="16384" width="9.140625" style="5"/>
  </cols>
  <sheetData>
    <row r="1" spans="1:7" x14ac:dyDescent="0.25">
      <c r="A1" s="481" t="s">
        <v>47</v>
      </c>
      <c r="B1" s="482"/>
      <c r="C1" s="482"/>
      <c r="D1" s="482"/>
      <c r="E1" s="500"/>
      <c r="F1" s="500"/>
      <c r="G1" s="501"/>
    </row>
    <row r="2" spans="1:7" x14ac:dyDescent="0.25">
      <c r="A2" s="484" t="s">
        <v>48</v>
      </c>
      <c r="B2" s="485"/>
      <c r="C2" s="485"/>
      <c r="D2" s="485"/>
      <c r="E2" s="502"/>
      <c r="F2" s="502"/>
      <c r="G2" s="503"/>
    </row>
    <row r="3" spans="1:7" ht="14.25" thickBot="1" x14ac:dyDescent="0.3">
      <c r="A3" s="487" t="s">
        <v>333</v>
      </c>
      <c r="B3" s="488"/>
      <c r="C3" s="488"/>
      <c r="D3" s="488"/>
      <c r="E3" s="488"/>
      <c r="F3" s="488"/>
      <c r="G3" s="504"/>
    </row>
    <row r="4" spans="1:7" ht="15" thickTop="1" thickBot="1" x14ac:dyDescent="0.3">
      <c r="A4" s="90" t="s">
        <v>0</v>
      </c>
      <c r="B4" s="88" t="s">
        <v>19</v>
      </c>
      <c r="C4" s="454" t="s">
        <v>334</v>
      </c>
      <c r="D4" s="454" t="s">
        <v>335</v>
      </c>
      <c r="E4" s="70" t="s">
        <v>318</v>
      </c>
      <c r="F4" s="71" t="s">
        <v>1</v>
      </c>
      <c r="G4" s="66" t="s">
        <v>292</v>
      </c>
    </row>
    <row r="5" spans="1:7" ht="15" thickTop="1" thickBot="1" x14ac:dyDescent="0.3">
      <c r="A5" s="11">
        <v>5211</v>
      </c>
      <c r="B5" s="451" t="s">
        <v>42</v>
      </c>
      <c r="C5" s="459">
        <v>841207521</v>
      </c>
      <c r="D5" s="455">
        <v>870039526</v>
      </c>
      <c r="E5" s="49">
        <f>D5-C5</f>
        <v>28832005</v>
      </c>
      <c r="F5" s="59">
        <f>E5/E$26</f>
        <v>-5.293155574860655E-2</v>
      </c>
      <c r="G5" s="60">
        <f>(D5/C5)-1</f>
        <v>3.4274544960945397E-2</v>
      </c>
    </row>
    <row r="6" spans="1:7" s="1" customFormat="1" ht="15" thickTop="1" thickBot="1" x14ac:dyDescent="0.3">
      <c r="A6" s="12">
        <v>5231</v>
      </c>
      <c r="B6" s="452" t="s">
        <v>43</v>
      </c>
      <c r="C6" s="459">
        <v>101555512</v>
      </c>
      <c r="D6" s="455">
        <v>103848608</v>
      </c>
      <c r="E6" s="56">
        <f t="shared" ref="E6:E26" si="0">D6-C6</f>
        <v>2293096</v>
      </c>
      <c r="F6" s="57">
        <f t="shared" ref="F6:F26" si="1">E6/E$26</f>
        <v>-4.2098056920046555E-3</v>
      </c>
      <c r="G6" s="60">
        <f t="shared" ref="G6:G26" si="2">(D6/C6)-1</f>
        <v>2.2579729596557963E-2</v>
      </c>
    </row>
    <row r="7" spans="1:7" s="1" customFormat="1" ht="15" thickTop="1" thickBot="1" x14ac:dyDescent="0.3">
      <c r="A7" s="12">
        <v>5251</v>
      </c>
      <c r="B7" s="452" t="s">
        <v>40</v>
      </c>
      <c r="C7" s="459">
        <v>783601312</v>
      </c>
      <c r="D7" s="455">
        <v>806929094</v>
      </c>
      <c r="E7" s="56">
        <f t="shared" si="0"/>
        <v>23327782</v>
      </c>
      <c r="F7" s="57">
        <f t="shared" si="1"/>
        <v>-4.2826566984305821E-2</v>
      </c>
      <c r="G7" s="60">
        <f t="shared" si="2"/>
        <v>2.9769962917060466E-2</v>
      </c>
    </row>
    <row r="8" spans="1:7" s="1" customFormat="1" ht="15" thickTop="1" thickBot="1" x14ac:dyDescent="0.3">
      <c r="A8" s="12">
        <v>5311</v>
      </c>
      <c r="B8" s="452" t="s">
        <v>2</v>
      </c>
      <c r="C8" s="459">
        <v>6067593002</v>
      </c>
      <c r="D8" s="455">
        <v>6070813446</v>
      </c>
      <c r="E8" s="56">
        <f>D8-C8</f>
        <v>3220444</v>
      </c>
      <c r="F8" s="57">
        <f t="shared" si="1"/>
        <v>-5.912287789949588E-3</v>
      </c>
      <c r="G8" s="60">
        <f t="shared" si="2"/>
        <v>5.3076137422847225E-4</v>
      </c>
    </row>
    <row r="9" spans="1:7" s="1" customFormat="1" ht="15" thickTop="1" thickBot="1" x14ac:dyDescent="0.3">
      <c r="A9" s="12">
        <v>5331</v>
      </c>
      <c r="B9" s="452" t="s">
        <v>3</v>
      </c>
      <c r="C9" s="459">
        <v>164657432</v>
      </c>
      <c r="D9" s="455">
        <v>168432319</v>
      </c>
      <c r="E9" s="56">
        <f t="shared" si="0"/>
        <v>3774887</v>
      </c>
      <c r="F9" s="57">
        <f t="shared" si="1"/>
        <v>-6.9301681130115693E-3</v>
      </c>
      <c r="G9" s="60">
        <f t="shared" si="2"/>
        <v>2.2925700675326954E-2</v>
      </c>
    </row>
    <row r="10" spans="1:7" s="1" customFormat="1" ht="15" thickTop="1" thickBot="1" x14ac:dyDescent="0.3">
      <c r="A10" s="12">
        <v>5399</v>
      </c>
      <c r="B10" s="452" t="s">
        <v>49</v>
      </c>
      <c r="C10" s="459">
        <v>578737886</v>
      </c>
      <c r="D10" s="455">
        <v>594888082</v>
      </c>
      <c r="E10" s="56">
        <f t="shared" si="0"/>
        <v>16150196</v>
      </c>
      <c r="F10" s="57">
        <f t="shared" si="1"/>
        <v>-2.9649516220773494E-2</v>
      </c>
      <c r="G10" s="60">
        <f t="shared" si="2"/>
        <v>2.7905890370550246E-2</v>
      </c>
    </row>
    <row r="11" spans="1:7" s="1" customFormat="1" ht="15" thickTop="1" thickBot="1" x14ac:dyDescent="0.3">
      <c r="A11" s="12">
        <v>5411</v>
      </c>
      <c r="B11" s="452" t="s">
        <v>4</v>
      </c>
      <c r="C11" s="459">
        <v>5409497082</v>
      </c>
      <c r="D11" s="455">
        <v>5487314082</v>
      </c>
      <c r="E11" s="56">
        <f t="shared" si="0"/>
        <v>77817000</v>
      </c>
      <c r="F11" s="57">
        <f t="shared" si="1"/>
        <v>-0.14286120142145214</v>
      </c>
      <c r="G11" s="60">
        <f t="shared" si="2"/>
        <v>1.4385255934222574E-2</v>
      </c>
    </row>
    <row r="12" spans="1:7" s="1" customFormat="1" ht="15" thickTop="1" thickBot="1" x14ac:dyDescent="0.3">
      <c r="A12" s="12">
        <v>5421</v>
      </c>
      <c r="B12" s="452" t="s">
        <v>5</v>
      </c>
      <c r="C12" s="459">
        <v>15583838</v>
      </c>
      <c r="D12" s="455">
        <v>15509089</v>
      </c>
      <c r="E12" s="56">
        <f t="shared" si="0"/>
        <v>-74749</v>
      </c>
      <c r="F12" s="57">
        <f t="shared" si="1"/>
        <v>1.3722877963751016E-4</v>
      </c>
      <c r="G12" s="60">
        <f>(D12/C12)-1</f>
        <v>-4.796571935616889E-3</v>
      </c>
    </row>
    <row r="13" spans="1:7" s="1" customFormat="1" ht="15" thickTop="1" thickBot="1" x14ac:dyDescent="0.3">
      <c r="A13" s="12">
        <v>5511</v>
      </c>
      <c r="B13" s="452" t="s">
        <v>39</v>
      </c>
      <c r="C13" s="459">
        <v>3479640610</v>
      </c>
      <c r="D13" s="455">
        <v>3399440009</v>
      </c>
      <c r="E13" s="56">
        <f t="shared" si="0"/>
        <v>-80200601</v>
      </c>
      <c r="F13" s="57">
        <f t="shared" si="1"/>
        <v>0.14723716172022203</v>
      </c>
      <c r="G13" s="60">
        <f t="shared" si="2"/>
        <v>-2.3048530003217826E-2</v>
      </c>
    </row>
    <row r="14" spans="1:7" s="1" customFormat="1" ht="15" thickTop="1" thickBot="1" x14ac:dyDescent="0.3">
      <c r="A14" s="12">
        <v>5531</v>
      </c>
      <c r="B14" s="452" t="s">
        <v>50</v>
      </c>
      <c r="C14" s="459">
        <v>1549019824</v>
      </c>
      <c r="D14" s="455">
        <v>1519407186</v>
      </c>
      <c r="E14" s="56">
        <f t="shared" si="0"/>
        <v>-29612638</v>
      </c>
      <c r="F14" s="57">
        <f t="shared" si="1"/>
        <v>5.4364689488653486E-2</v>
      </c>
      <c r="G14" s="60">
        <f t="shared" si="2"/>
        <v>-1.9117016800683673E-2</v>
      </c>
    </row>
    <row r="15" spans="1:7" s="1" customFormat="1" ht="15" thickTop="1" thickBot="1" x14ac:dyDescent="0.3">
      <c r="A15" s="12">
        <v>5541</v>
      </c>
      <c r="B15" s="452" t="s">
        <v>6</v>
      </c>
      <c r="C15" s="459">
        <v>6176687335</v>
      </c>
      <c r="D15" s="455">
        <v>5580841868</v>
      </c>
      <c r="E15" s="56">
        <f t="shared" si="0"/>
        <v>-595845467</v>
      </c>
      <c r="F15" s="57">
        <f t="shared" si="1"/>
        <v>1.0938895007150908</v>
      </c>
      <c r="G15" s="60">
        <f t="shared" si="2"/>
        <v>-9.6466833220399728E-2</v>
      </c>
    </row>
    <row r="16" spans="1:7" s="1" customFormat="1" ht="15" thickTop="1" thickBot="1" x14ac:dyDescent="0.3">
      <c r="A16" s="12">
        <v>5611</v>
      </c>
      <c r="B16" s="452" t="s">
        <v>51</v>
      </c>
      <c r="C16" s="459">
        <v>127059381</v>
      </c>
      <c r="D16" s="455">
        <v>127234737</v>
      </c>
      <c r="E16" s="56">
        <f t="shared" si="0"/>
        <v>175356</v>
      </c>
      <c r="F16" s="57">
        <f t="shared" si="1"/>
        <v>-3.2192925500160847E-4</v>
      </c>
      <c r="G16" s="60">
        <f t="shared" si="2"/>
        <v>1.3801106114312844E-3</v>
      </c>
    </row>
    <row r="17" spans="1:9" s="1" customFormat="1" ht="15" thickTop="1" thickBot="1" x14ac:dyDescent="0.3">
      <c r="A17" s="12">
        <v>5621</v>
      </c>
      <c r="B17" s="452" t="s">
        <v>7</v>
      </c>
      <c r="C17" s="459">
        <v>284789375</v>
      </c>
      <c r="D17" s="455">
        <v>276256486</v>
      </c>
      <c r="E17" s="56">
        <f t="shared" si="0"/>
        <v>-8532889</v>
      </c>
      <c r="F17" s="57">
        <f t="shared" si="1"/>
        <v>1.5665198788643784E-2</v>
      </c>
      <c r="G17" s="60">
        <f t="shared" si="2"/>
        <v>-2.9962104449999249E-2</v>
      </c>
    </row>
    <row r="18" spans="1:9" s="1" customFormat="1" ht="15" thickTop="1" thickBot="1" x14ac:dyDescent="0.3">
      <c r="A18" s="12">
        <v>5661</v>
      </c>
      <c r="B18" s="452" t="s">
        <v>8</v>
      </c>
      <c r="C18" s="459">
        <v>381873179</v>
      </c>
      <c r="D18" s="455">
        <v>381309076</v>
      </c>
      <c r="E18" s="56">
        <f t="shared" si="0"/>
        <v>-564103</v>
      </c>
      <c r="F18" s="57">
        <f t="shared" si="1"/>
        <v>1.0356147410648757E-3</v>
      </c>
      <c r="G18" s="60">
        <f t="shared" si="2"/>
        <v>-1.4771998428305677E-3</v>
      </c>
    </row>
    <row r="19" spans="1:9" s="1" customFormat="1" ht="15" thickTop="1" thickBot="1" x14ac:dyDescent="0.3">
      <c r="A19" s="12">
        <v>5712</v>
      </c>
      <c r="B19" s="452" t="s">
        <v>37</v>
      </c>
      <c r="C19" s="459">
        <v>747871822</v>
      </c>
      <c r="D19" s="455">
        <v>786483379</v>
      </c>
      <c r="E19" s="56">
        <f t="shared" si="0"/>
        <v>38611557</v>
      </c>
      <c r="F19" s="57">
        <f t="shared" si="1"/>
        <v>-7.0885454614966925E-2</v>
      </c>
      <c r="G19" s="60">
        <f t="shared" si="2"/>
        <v>5.1628575732059145E-2</v>
      </c>
    </row>
    <row r="20" spans="1:9" s="1" customFormat="1" ht="15" thickTop="1" thickBot="1" x14ac:dyDescent="0.3">
      <c r="A20" s="12" t="s">
        <v>22</v>
      </c>
      <c r="B20" s="452" t="s">
        <v>46</v>
      </c>
      <c r="C20" s="459">
        <v>836110066</v>
      </c>
      <c r="D20" s="455">
        <v>804949718</v>
      </c>
      <c r="E20" s="56">
        <f t="shared" si="0"/>
        <v>-31160348</v>
      </c>
      <c r="F20" s="57">
        <f t="shared" si="1"/>
        <v>5.7206070035988842E-2</v>
      </c>
      <c r="G20" s="60">
        <f t="shared" si="2"/>
        <v>-3.7268236883061245E-2</v>
      </c>
    </row>
    <row r="21" spans="1:9" s="1" customFormat="1" ht="15" thickTop="1" thickBot="1" x14ac:dyDescent="0.3">
      <c r="A21" s="12">
        <v>5812</v>
      </c>
      <c r="B21" s="452" t="s">
        <v>38</v>
      </c>
      <c r="C21" s="459">
        <v>4038671250</v>
      </c>
      <c r="D21" s="455">
        <v>4136081321</v>
      </c>
      <c r="E21" s="56">
        <f t="shared" si="0"/>
        <v>97410071</v>
      </c>
      <c r="F21" s="57">
        <f t="shared" si="1"/>
        <v>-0.17883135784737211</v>
      </c>
      <c r="G21" s="60">
        <f t="shared" si="2"/>
        <v>2.4119336526834179E-2</v>
      </c>
    </row>
    <row r="22" spans="1:9" s="1" customFormat="1" ht="15" thickTop="1" thickBot="1" x14ac:dyDescent="0.3">
      <c r="A22" s="12">
        <v>5912</v>
      </c>
      <c r="B22" s="452" t="s">
        <v>9</v>
      </c>
      <c r="C22" s="459">
        <v>3864567115</v>
      </c>
      <c r="D22" s="455">
        <v>3816618877</v>
      </c>
      <c r="E22" s="56">
        <f t="shared" si="0"/>
        <v>-47948238</v>
      </c>
      <c r="F22" s="57">
        <f t="shared" si="1"/>
        <v>8.8026303850337662E-2</v>
      </c>
      <c r="G22" s="60">
        <f t="shared" si="2"/>
        <v>-1.2407143303034607E-2</v>
      </c>
    </row>
    <row r="23" spans="1:9" s="1" customFormat="1" ht="15" thickTop="1" thickBot="1" x14ac:dyDescent="0.3">
      <c r="A23" s="12" t="s">
        <v>23</v>
      </c>
      <c r="B23" s="452" t="s">
        <v>56</v>
      </c>
      <c r="C23" s="459">
        <v>257143321</v>
      </c>
      <c r="D23" s="455">
        <v>261275809</v>
      </c>
      <c r="E23" s="56">
        <f t="shared" si="0"/>
        <v>4132488</v>
      </c>
      <c r="F23" s="57">
        <f t="shared" si="1"/>
        <v>-7.5866738699735788E-3</v>
      </c>
      <c r="G23" s="60">
        <f t="shared" si="2"/>
        <v>1.6070757676805547E-2</v>
      </c>
    </row>
    <row r="24" spans="1:9" s="1" customFormat="1" ht="15" thickTop="1" thickBot="1" x14ac:dyDescent="0.3">
      <c r="A24" s="12">
        <v>5944</v>
      </c>
      <c r="B24" s="452" t="s">
        <v>41</v>
      </c>
      <c r="C24" s="459">
        <v>181968871</v>
      </c>
      <c r="D24" s="455">
        <v>181729997</v>
      </c>
      <c r="E24" s="56">
        <f t="shared" si="0"/>
        <v>-238874</v>
      </c>
      <c r="F24" s="57">
        <f t="shared" si="1"/>
        <v>4.3853947888440782E-4</v>
      </c>
      <c r="G24" s="60">
        <f t="shared" si="2"/>
        <v>-1.3127190309379921E-3</v>
      </c>
    </row>
    <row r="25" spans="1:9" s="1" customFormat="1" ht="15" thickTop="1" thickBot="1" x14ac:dyDescent="0.3">
      <c r="A25" s="13" t="s">
        <v>10</v>
      </c>
      <c r="B25" s="14" t="s">
        <v>11</v>
      </c>
      <c r="C25" s="459">
        <v>2502077059</v>
      </c>
      <c r="D25" s="455">
        <v>2455806551</v>
      </c>
      <c r="E25" s="56">
        <f t="shared" si="0"/>
        <v>-46270508</v>
      </c>
      <c r="F25" s="54">
        <f t="shared" si="1"/>
        <v>8.4946224645783233E-2</v>
      </c>
      <c r="G25" s="61">
        <f t="shared" si="2"/>
        <v>-1.8492838913000131E-2</v>
      </c>
    </row>
    <row r="26" spans="1:9" ht="15" thickTop="1" thickBot="1" x14ac:dyDescent="0.3">
      <c r="A26" s="91" t="s">
        <v>12</v>
      </c>
      <c r="B26" s="87"/>
      <c r="C26" s="460">
        <v>38389912786</v>
      </c>
      <c r="D26" s="467">
        <v>37845209261</v>
      </c>
      <c r="E26" s="72">
        <f t="shared" si="0"/>
        <v>-544703525</v>
      </c>
      <c r="F26" s="73">
        <f t="shared" si="1"/>
        <v>1</v>
      </c>
      <c r="G26" s="67">
        <f t="shared" si="2"/>
        <v>-1.4188714833409111E-2</v>
      </c>
    </row>
    <row r="27" spans="1:9" ht="9" customHeight="1" thickTop="1" thickBot="1" x14ac:dyDescent="0.3">
      <c r="A27" s="15"/>
      <c r="B27" s="16"/>
      <c r="D27" s="126"/>
      <c r="E27" s="14"/>
      <c r="F27" s="14"/>
      <c r="G27" s="17"/>
      <c r="H27" s="9"/>
    </row>
    <row r="28" spans="1:9" ht="15" thickTop="1" thickBot="1" x14ac:dyDescent="0.3">
      <c r="A28" s="90" t="s">
        <v>20</v>
      </c>
      <c r="B28" s="88" t="s">
        <v>19</v>
      </c>
      <c r="C28" s="454" t="s">
        <v>334</v>
      </c>
      <c r="D28" s="454" t="s">
        <v>335</v>
      </c>
      <c r="E28" s="70" t="s">
        <v>318</v>
      </c>
      <c r="F28" s="466" t="s">
        <v>1</v>
      </c>
      <c r="G28" s="66" t="s">
        <v>292</v>
      </c>
    </row>
    <row r="29" spans="1:9" ht="15" thickTop="1" thickBot="1" x14ac:dyDescent="0.3">
      <c r="A29" s="12">
        <v>1</v>
      </c>
      <c r="B29" s="457" t="s">
        <v>52</v>
      </c>
      <c r="C29" s="459">
        <v>10203446877</v>
      </c>
      <c r="D29" s="455">
        <v>10074357461</v>
      </c>
      <c r="E29" s="468">
        <f>D29-C29</f>
        <v>-129089416</v>
      </c>
      <c r="F29" s="18">
        <f>E29/E$32</f>
        <v>0.23699023427469099</v>
      </c>
      <c r="G29" s="62">
        <f>(D29/C29)-1</f>
        <v>-1.2651549770988257E-2</v>
      </c>
    </row>
    <row r="30" spans="1:9" ht="15" thickTop="1" thickBot="1" x14ac:dyDescent="0.3">
      <c r="A30" s="12">
        <v>2</v>
      </c>
      <c r="B30" s="452" t="s">
        <v>53</v>
      </c>
      <c r="C30" s="459">
        <v>17144448801</v>
      </c>
      <c r="D30" s="455">
        <v>16757867866</v>
      </c>
      <c r="E30" s="64">
        <f>D30-C30</f>
        <v>-386580935</v>
      </c>
      <c r="F30" s="18">
        <f>E30/E$32</f>
        <v>0.70970889163972273</v>
      </c>
      <c r="G30" s="62">
        <f>(D30/C30)-1</f>
        <v>-2.2548460990909902E-2</v>
      </c>
    </row>
    <row r="31" spans="1:9" ht="15.75" thickTop="1" thickBot="1" x14ac:dyDescent="0.35">
      <c r="A31" s="13">
        <v>3</v>
      </c>
      <c r="B31" s="458" t="s">
        <v>54</v>
      </c>
      <c r="C31" s="459">
        <v>11042017109</v>
      </c>
      <c r="D31" s="455">
        <v>11012983933</v>
      </c>
      <c r="E31" s="469">
        <f>D31-C31</f>
        <v>-29033176</v>
      </c>
      <c r="F31" s="20">
        <f>E31/E$32</f>
        <v>5.3300877757308435E-2</v>
      </c>
      <c r="G31" s="62">
        <f>(D31/C31)-1</f>
        <v>-2.6293362628768691E-3</v>
      </c>
      <c r="H31" s="2"/>
      <c r="I31" s="8"/>
    </row>
    <row r="32" spans="1:9" ht="15" thickTop="1" thickBot="1" x14ac:dyDescent="0.3">
      <c r="A32" s="91" t="s">
        <v>12</v>
      </c>
      <c r="B32" s="87"/>
      <c r="C32" s="460">
        <v>38389912786</v>
      </c>
      <c r="D32" s="467">
        <v>37845209261</v>
      </c>
      <c r="E32" s="74">
        <f>D32-C32</f>
        <v>-544703525</v>
      </c>
      <c r="F32" s="75">
        <f>E32/E$32</f>
        <v>1</v>
      </c>
      <c r="G32" s="69">
        <f>(D32/C32)-1</f>
        <v>-1.4188714833409111E-2</v>
      </c>
    </row>
    <row r="33" spans="1:7" ht="8.25" customHeight="1" thickTop="1" thickBot="1" x14ac:dyDescent="0.3">
      <c r="A33" s="15"/>
      <c r="B33" s="16"/>
      <c r="C33" s="453"/>
      <c r="D33" s="126"/>
      <c r="E33" s="16"/>
      <c r="F33" s="16"/>
      <c r="G33" s="17"/>
    </row>
    <row r="34" spans="1:7" ht="15" thickTop="1" thickBot="1" x14ac:dyDescent="0.3">
      <c r="A34" s="90" t="s">
        <v>21</v>
      </c>
      <c r="B34" s="88" t="s">
        <v>19</v>
      </c>
      <c r="C34" s="454" t="s">
        <v>334</v>
      </c>
      <c r="D34" s="454" t="s">
        <v>335</v>
      </c>
      <c r="E34" s="70" t="s">
        <v>318</v>
      </c>
      <c r="F34" s="71" t="s">
        <v>1</v>
      </c>
      <c r="G34" s="66" t="s">
        <v>292</v>
      </c>
    </row>
    <row r="35" spans="1:7" ht="15" thickTop="1" thickBot="1" x14ac:dyDescent="0.3">
      <c r="A35" s="12">
        <v>1</v>
      </c>
      <c r="B35" s="451" t="s">
        <v>13</v>
      </c>
      <c r="C35" s="455">
        <v>1334556534</v>
      </c>
      <c r="D35" s="455">
        <v>1355183353</v>
      </c>
      <c r="E35" s="51">
        <f>D35-C35</f>
        <v>20626819</v>
      </c>
      <c r="F35" s="65">
        <f>E35/E$44</f>
        <v>-3.786797414244749E-2</v>
      </c>
      <c r="G35" s="62">
        <f>(D35/C35)-1</f>
        <v>1.5455934967532725E-2</v>
      </c>
    </row>
    <row r="36" spans="1:7" ht="15" thickTop="1" thickBot="1" x14ac:dyDescent="0.3">
      <c r="A36" s="12">
        <v>2</v>
      </c>
      <c r="B36" s="452" t="s">
        <v>14</v>
      </c>
      <c r="C36" s="455">
        <v>3050289821</v>
      </c>
      <c r="D36" s="455">
        <v>3032868907</v>
      </c>
      <c r="E36" s="50">
        <f t="shared" ref="E36:E44" si="3">D36-C36</f>
        <v>-17420914</v>
      </c>
      <c r="F36" s="53">
        <f t="shared" ref="F36:F44" si="4">E36/E$44</f>
        <v>3.1982377936695013E-2</v>
      </c>
      <c r="G36" s="62">
        <f t="shared" ref="G36:G44" si="5">(D36/C36)-1</f>
        <v>-5.7112323819409339E-3</v>
      </c>
    </row>
    <row r="37" spans="1:7" ht="15" thickTop="1" thickBot="1" x14ac:dyDescent="0.3">
      <c r="A37" s="12">
        <v>3</v>
      </c>
      <c r="B37" s="452" t="s">
        <v>36</v>
      </c>
      <c r="C37" s="455">
        <v>9115555342</v>
      </c>
      <c r="D37" s="455">
        <v>8699184313</v>
      </c>
      <c r="E37" s="50">
        <f t="shared" si="3"/>
        <v>-416371029</v>
      </c>
      <c r="F37" s="53">
        <f t="shared" si="4"/>
        <v>0.76439936569163935</v>
      </c>
      <c r="G37" s="62">
        <f t="shared" si="5"/>
        <v>-4.5676978897990606E-2</v>
      </c>
    </row>
    <row r="38" spans="1:7" ht="15" thickTop="1" thickBot="1" x14ac:dyDescent="0.3">
      <c r="A38" s="12">
        <v>4</v>
      </c>
      <c r="B38" s="452" t="s">
        <v>15</v>
      </c>
      <c r="C38" s="455">
        <v>5991096656</v>
      </c>
      <c r="D38" s="455">
        <v>5895565261</v>
      </c>
      <c r="E38" s="50">
        <f t="shared" si="3"/>
        <v>-95531395</v>
      </c>
      <c r="F38" s="53">
        <f t="shared" si="4"/>
        <v>0.17538236970285809</v>
      </c>
      <c r="G38" s="62">
        <f t="shared" si="5"/>
        <v>-1.5945560635268086E-2</v>
      </c>
    </row>
    <row r="39" spans="1:7" ht="15" thickTop="1" thickBot="1" x14ac:dyDescent="0.3">
      <c r="A39" s="12">
        <v>5</v>
      </c>
      <c r="B39" s="452" t="s">
        <v>16</v>
      </c>
      <c r="C39" s="455">
        <v>840527354</v>
      </c>
      <c r="D39" s="455">
        <v>817337971</v>
      </c>
      <c r="E39" s="50">
        <f t="shared" si="3"/>
        <v>-23189383</v>
      </c>
      <c r="F39" s="53">
        <f t="shared" si="4"/>
        <v>4.2572485647123362E-2</v>
      </c>
      <c r="G39" s="62">
        <f t="shared" si="5"/>
        <v>-2.7589087838300164E-2</v>
      </c>
    </row>
    <row r="40" spans="1:7" ht="15" thickTop="1" thickBot="1" x14ac:dyDescent="0.3">
      <c r="A40" s="12">
        <v>6</v>
      </c>
      <c r="B40" s="452" t="s">
        <v>44</v>
      </c>
      <c r="C40" s="455">
        <v>638543928</v>
      </c>
      <c r="D40" s="455">
        <v>616828449</v>
      </c>
      <c r="E40" s="50">
        <f t="shared" si="3"/>
        <v>-21715479</v>
      </c>
      <c r="F40" s="53">
        <f t="shared" si="4"/>
        <v>3.9866602662429987E-2</v>
      </c>
      <c r="G40" s="62">
        <f t="shared" si="5"/>
        <v>-3.4007807525498812E-2</v>
      </c>
    </row>
    <row r="41" spans="1:7" ht="15" thickTop="1" thickBot="1" x14ac:dyDescent="0.3">
      <c r="A41" s="12">
        <v>7</v>
      </c>
      <c r="B41" s="452" t="s">
        <v>45</v>
      </c>
      <c r="C41" s="455">
        <v>2400191437</v>
      </c>
      <c r="D41" s="455">
        <v>2442907132</v>
      </c>
      <c r="E41" s="50">
        <f t="shared" si="3"/>
        <v>42715695</v>
      </c>
      <c r="F41" s="53">
        <f t="shared" si="4"/>
        <v>-7.8420081823410273E-2</v>
      </c>
      <c r="G41" s="62">
        <f t="shared" si="5"/>
        <v>1.7796786681894883E-2</v>
      </c>
    </row>
    <row r="42" spans="1:7" ht="15" thickTop="1" thickBot="1" x14ac:dyDescent="0.3">
      <c r="A42" s="12">
        <v>8</v>
      </c>
      <c r="B42" s="452" t="s">
        <v>17</v>
      </c>
      <c r="C42" s="455">
        <v>3444306696</v>
      </c>
      <c r="D42" s="455">
        <v>3377735532</v>
      </c>
      <c r="E42" s="50">
        <f t="shared" si="3"/>
        <v>-66571164</v>
      </c>
      <c r="F42" s="53">
        <f t="shared" si="4"/>
        <v>0.12221540883180441</v>
      </c>
      <c r="G42" s="62">
        <f t="shared" si="5"/>
        <v>-1.9327885079836737E-2</v>
      </c>
    </row>
    <row r="43" spans="1:7" ht="15" thickTop="1" thickBot="1" x14ac:dyDescent="0.3">
      <c r="A43" s="11">
        <v>9</v>
      </c>
      <c r="B43" s="14" t="s">
        <v>18</v>
      </c>
      <c r="C43" s="455">
        <v>11574845014</v>
      </c>
      <c r="D43" s="455">
        <v>11607598344</v>
      </c>
      <c r="E43" s="52">
        <f t="shared" si="3"/>
        <v>32753330</v>
      </c>
      <c r="F43" s="58">
        <f t="shared" si="4"/>
        <v>-6.0130563685997812E-2</v>
      </c>
      <c r="G43" s="63">
        <f t="shared" si="5"/>
        <v>2.8296992279710498E-3</v>
      </c>
    </row>
    <row r="44" spans="1:7" ht="15" thickTop="1" thickBot="1" x14ac:dyDescent="0.3">
      <c r="A44" s="91" t="s">
        <v>12</v>
      </c>
      <c r="B44" s="87"/>
      <c r="C44" s="456">
        <v>38389912786</v>
      </c>
      <c r="D44" s="467">
        <v>37845209261</v>
      </c>
      <c r="E44" s="72">
        <f t="shared" si="3"/>
        <v>-544703525</v>
      </c>
      <c r="F44" s="75">
        <f t="shared" si="4"/>
        <v>1</v>
      </c>
      <c r="G44" s="68">
        <f t="shared" si="5"/>
        <v>-1.4188714833409111E-2</v>
      </c>
    </row>
    <row r="45" spans="1:7" ht="12" customHeight="1" thickTop="1" x14ac:dyDescent="0.25">
      <c r="A45" s="490" t="s">
        <v>24</v>
      </c>
      <c r="B45" s="491"/>
      <c r="C45" s="25"/>
      <c r="D45" s="492" t="s">
        <v>28</v>
      </c>
      <c r="E45" s="492"/>
      <c r="F45" s="492"/>
      <c r="G45" s="493"/>
    </row>
    <row r="46" spans="1:7" ht="11.25" customHeight="1" x14ac:dyDescent="0.25">
      <c r="A46" s="479" t="s">
        <v>25</v>
      </c>
      <c r="B46" s="480"/>
      <c r="C46" s="27"/>
      <c r="D46" s="494"/>
      <c r="E46" s="494"/>
      <c r="F46" s="494"/>
      <c r="G46" s="495"/>
    </row>
    <row r="47" spans="1:7" x14ac:dyDescent="0.25">
      <c r="A47" s="26" t="s">
        <v>29</v>
      </c>
      <c r="B47" s="28"/>
      <c r="C47" s="28"/>
      <c r="D47" s="496" t="s">
        <v>30</v>
      </c>
      <c r="E47" s="496"/>
      <c r="F47" s="496"/>
      <c r="G47" s="497"/>
    </row>
    <row r="48" spans="1:7" ht="11.25" customHeight="1" x14ac:dyDescent="0.25">
      <c r="A48" s="29" t="s">
        <v>26</v>
      </c>
      <c r="B48" s="28"/>
      <c r="C48" s="28"/>
      <c r="D48" s="30" t="s">
        <v>282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498" t="s">
        <v>55</v>
      </c>
      <c r="E53" s="499"/>
      <c r="F53" s="499"/>
      <c r="G53" s="45"/>
    </row>
    <row r="54" spans="1:9" ht="14.25" thickBot="1" x14ac:dyDescent="0.3">
      <c r="A54" s="46"/>
      <c r="B54" s="47"/>
      <c r="C54" s="47"/>
      <c r="D54" s="48" t="s">
        <v>332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K82"/>
  <sheetViews>
    <sheetView topLeftCell="JC13" zoomScale="68" zoomScaleNormal="68" workbookViewId="0">
      <selection activeCell="JF38" sqref="JF38:JF46"/>
    </sheetView>
  </sheetViews>
  <sheetFormatPr defaultColWidth="9.28515625" defaultRowHeight="12.75" x14ac:dyDescent="0.2"/>
  <cols>
    <col min="1" max="1" width="6.7109375" style="131" bestFit="1" customWidth="1"/>
    <col min="2" max="2" width="41.85546875" style="131" bestFit="1" customWidth="1"/>
    <col min="3" max="8" width="12.85546875" style="131" bestFit="1" customWidth="1"/>
    <col min="9" max="9" width="13.85546875" style="131" bestFit="1" customWidth="1"/>
    <col min="10" max="10" width="12.85546875" style="131" bestFit="1" customWidth="1"/>
    <col min="11" max="11" width="13.85546875" style="131" bestFit="1" customWidth="1"/>
    <col min="12" max="12" width="12.85546875" style="131" bestFit="1" customWidth="1"/>
    <col min="13" max="13" width="13.85546875" style="131" bestFit="1" customWidth="1"/>
    <col min="14" max="14" width="12.85546875" style="131" bestFit="1" customWidth="1"/>
    <col min="15" max="15" width="13.85546875" style="131" bestFit="1" customWidth="1"/>
    <col min="16" max="16" width="12.85546875" style="131" bestFit="1" customWidth="1"/>
    <col min="17" max="17" width="13.85546875" style="131" bestFit="1" customWidth="1"/>
    <col min="18" max="18" width="12.85546875" style="131" bestFit="1" customWidth="1"/>
    <col min="19" max="19" width="13.85546875" style="131" bestFit="1" customWidth="1"/>
    <col min="20" max="20" width="12.85546875" style="131" bestFit="1" customWidth="1"/>
    <col min="21" max="21" width="13.85546875" style="131" bestFit="1" customWidth="1"/>
    <col min="22" max="22" width="14.140625" style="131" bestFit="1" customWidth="1"/>
    <col min="23" max="23" width="13.85546875" style="131" bestFit="1" customWidth="1"/>
    <col min="24" max="24" width="13.5703125" style="131" bestFit="1" customWidth="1"/>
    <col min="25" max="25" width="13.85546875" style="131" bestFit="1" customWidth="1"/>
    <col min="26" max="26" width="4.42578125" style="131" bestFit="1" customWidth="1"/>
    <col min="27" max="32" width="12.85546875" style="131" bestFit="1" customWidth="1"/>
    <col min="33" max="33" width="13.85546875" style="131" bestFit="1" customWidth="1"/>
    <col min="34" max="34" width="12.85546875" style="131" bestFit="1" customWidth="1"/>
    <col min="35" max="35" width="13.85546875" style="131" bestFit="1" customWidth="1"/>
    <col min="36" max="36" width="12.85546875" style="131" bestFit="1" customWidth="1"/>
    <col min="37" max="37" width="13.85546875" style="131" bestFit="1" customWidth="1"/>
    <col min="38" max="38" width="12.85546875" style="131" bestFit="1" customWidth="1"/>
    <col min="39" max="39" width="13.85546875" style="131" bestFit="1" customWidth="1"/>
    <col min="40" max="40" width="12.85546875" style="131" bestFit="1" customWidth="1"/>
    <col min="41" max="41" width="15.42578125" style="131" bestFit="1" customWidth="1"/>
    <col min="42" max="42" width="12.85546875" style="131" bestFit="1" customWidth="1"/>
    <col min="43" max="43" width="14" style="131" bestFit="1" customWidth="1"/>
    <col min="44" max="44" width="12.85546875" style="131" bestFit="1" customWidth="1"/>
    <col min="45" max="45" width="13.85546875" style="131" bestFit="1" customWidth="1"/>
    <col min="46" max="46" width="12.85546875" style="131" bestFit="1" customWidth="1"/>
    <col min="47" max="47" width="14.28515625" style="131" bestFit="1" customWidth="1"/>
    <col min="48" max="48" width="12.85546875" style="131" bestFit="1" customWidth="1"/>
    <col min="49" max="49" width="13.85546875" style="131" bestFit="1" customWidth="1"/>
    <col min="50" max="50" width="4.42578125" style="131" bestFit="1" customWidth="1"/>
    <col min="51" max="56" width="12.85546875" style="131" bestFit="1" customWidth="1"/>
    <col min="57" max="57" width="13.85546875" style="131" bestFit="1" customWidth="1"/>
    <col min="58" max="58" width="13.140625" style="131" bestFit="1" customWidth="1"/>
    <col min="59" max="59" width="13.85546875" style="131" bestFit="1" customWidth="1"/>
    <col min="60" max="60" width="12.85546875" style="131" bestFit="1" customWidth="1"/>
    <col min="61" max="61" width="13.85546875" style="131" bestFit="1" customWidth="1"/>
    <col min="62" max="62" width="12.85546875" style="131" bestFit="1" customWidth="1"/>
    <col min="63" max="63" width="13.85546875" style="131" bestFit="1" customWidth="1"/>
    <col min="64" max="64" width="12.85546875" style="131" bestFit="1" customWidth="1"/>
    <col min="65" max="65" width="13.85546875" style="131" bestFit="1" customWidth="1"/>
    <col min="66" max="66" width="13.5703125" style="131" bestFit="1" customWidth="1"/>
    <col min="67" max="67" width="13.85546875" style="131" bestFit="1" customWidth="1"/>
    <col min="68" max="68" width="12.85546875" style="131" bestFit="1" customWidth="1"/>
    <col min="69" max="69" width="13.85546875" style="131" bestFit="1" customWidth="1"/>
    <col min="70" max="70" width="12.85546875" style="131" bestFit="1" customWidth="1"/>
    <col min="71" max="71" width="13.85546875" style="131" bestFit="1" customWidth="1"/>
    <col min="72" max="72" width="12.85546875" style="131" bestFit="1" customWidth="1"/>
    <col min="73" max="73" width="13.85546875" style="131" bestFit="1" customWidth="1"/>
    <col min="74" max="74" width="4.42578125" style="131" bestFit="1" customWidth="1"/>
    <col min="75" max="75" width="12.85546875" style="131" bestFit="1" customWidth="1"/>
    <col min="76" max="76" width="13.5703125" style="131" bestFit="1" customWidth="1"/>
    <col min="77" max="80" width="12.85546875" style="131" bestFit="1" customWidth="1"/>
    <col min="81" max="81" width="13.85546875" style="131" bestFit="1" customWidth="1"/>
    <col min="82" max="82" width="12.85546875" style="131" bestFit="1" customWidth="1"/>
    <col min="83" max="83" width="13.85546875" style="131" bestFit="1" customWidth="1"/>
    <col min="84" max="84" width="12.85546875" style="131" bestFit="1" customWidth="1"/>
    <col min="85" max="85" width="13.85546875" style="131" bestFit="1" customWidth="1"/>
    <col min="86" max="86" width="12.85546875" style="131" bestFit="1" customWidth="1"/>
    <col min="87" max="87" width="13.85546875" style="131" bestFit="1" customWidth="1"/>
    <col min="88" max="88" width="12.85546875" style="131" bestFit="1" customWidth="1"/>
    <col min="89" max="89" width="13.85546875" style="131" bestFit="1" customWidth="1"/>
    <col min="90" max="90" width="13.5703125" style="131" bestFit="1" customWidth="1"/>
    <col min="91" max="91" width="14" style="131" bestFit="1" customWidth="1"/>
    <col min="92" max="92" width="12.85546875" style="131" bestFit="1" customWidth="1"/>
    <col min="93" max="94" width="13.85546875" style="131" bestFit="1" customWidth="1"/>
    <col min="95" max="95" width="16" style="131" bestFit="1" customWidth="1"/>
    <col min="96" max="96" width="12.85546875" style="131" bestFit="1" customWidth="1"/>
    <col min="97" max="97" width="13.85546875" style="131" bestFit="1" customWidth="1"/>
    <col min="98" max="98" width="4.42578125" style="131" bestFit="1" customWidth="1"/>
    <col min="99" max="99" width="15.140625" style="131" bestFit="1" customWidth="1"/>
    <col min="100" max="100" width="12.85546875" style="131" bestFit="1" customWidth="1"/>
    <col min="101" max="101" width="15.140625" style="131" bestFit="1" customWidth="1"/>
    <col min="102" max="102" width="12.85546875" style="131" bestFit="1" customWidth="1"/>
    <col min="103" max="103" width="15.140625" style="131" bestFit="1" customWidth="1"/>
    <col min="104" max="104" width="12.85546875" style="131" bestFit="1" customWidth="1"/>
    <col min="105" max="105" width="13.85546875" style="131" bestFit="1" customWidth="1"/>
    <col min="106" max="106" width="12.85546875" style="131" bestFit="1" customWidth="1"/>
    <col min="107" max="107" width="13.85546875" style="131" bestFit="1" customWidth="1"/>
    <col min="108" max="108" width="12.85546875" style="131" bestFit="1" customWidth="1"/>
    <col min="109" max="109" width="15.140625" style="131" bestFit="1" customWidth="1"/>
    <col min="110" max="110" width="12.85546875" style="131" bestFit="1" customWidth="1"/>
    <col min="111" max="111" width="15.140625" style="131" bestFit="1" customWidth="1"/>
    <col min="112" max="112" width="12.85546875" style="131" bestFit="1" customWidth="1"/>
    <col min="113" max="113" width="15.42578125" style="131" bestFit="1" customWidth="1"/>
    <col min="114" max="114" width="13.5703125" style="131" bestFit="1" customWidth="1"/>
    <col min="115" max="115" width="19.140625" style="131" bestFit="1" customWidth="1"/>
    <col min="116" max="116" width="12.85546875" style="131" bestFit="1" customWidth="1"/>
    <col min="117" max="117" width="14.42578125" style="131" bestFit="1" customWidth="1"/>
    <col min="118" max="118" width="12.85546875" style="131" bestFit="1" customWidth="1"/>
    <col min="119" max="119" width="16.42578125" style="131" bestFit="1" customWidth="1"/>
    <col min="120" max="120" width="12.28515625" style="131" bestFit="1" customWidth="1"/>
    <col min="121" max="121" width="15.85546875" style="131" bestFit="1" customWidth="1"/>
    <col min="122" max="122" width="4.42578125" style="131" bestFit="1" customWidth="1"/>
    <col min="123" max="124" width="12.85546875" style="131" bestFit="1" customWidth="1"/>
    <col min="125" max="125" width="18.7109375" style="131" bestFit="1" customWidth="1"/>
    <col min="126" max="126" width="13.140625" style="131" bestFit="1" customWidth="1"/>
    <col min="127" max="127" width="16.5703125" style="131" bestFit="1" customWidth="1"/>
    <col min="128" max="128" width="12.85546875" style="131" bestFit="1" customWidth="1"/>
    <col min="129" max="129" width="15.85546875" style="131" bestFit="1" customWidth="1"/>
    <col min="130" max="130" width="12.140625" style="131" bestFit="1" customWidth="1"/>
    <col min="131" max="131" width="15.42578125" style="131" bestFit="1" customWidth="1"/>
    <col min="132" max="132" width="12.140625" style="131" bestFit="1" customWidth="1"/>
    <col min="133" max="133" width="15.85546875" style="131" bestFit="1" customWidth="1"/>
    <col min="134" max="134" width="12.28515625" style="131" bestFit="1" customWidth="1"/>
    <col min="135" max="135" width="15.7109375" style="131" bestFit="1" customWidth="1"/>
    <col min="136" max="136" width="12.85546875" style="131" bestFit="1" customWidth="1"/>
    <col min="137" max="137" width="17.5703125" style="131" bestFit="1" customWidth="1"/>
    <col min="138" max="138" width="14.7109375" style="131" bestFit="1" customWidth="1"/>
    <col min="139" max="139" width="21.42578125" style="131" bestFit="1" customWidth="1"/>
    <col min="140" max="140" width="12.28515625" style="131" bestFit="1" customWidth="1"/>
    <col min="141" max="141" width="13.85546875" style="131" bestFit="1" customWidth="1"/>
    <col min="142" max="142" width="12.85546875" style="131" bestFit="1" customWidth="1"/>
    <col min="143" max="143" width="14" style="131" bestFit="1" customWidth="1"/>
    <col min="144" max="144" width="12.28515625" style="131" bestFit="1" customWidth="1"/>
    <col min="145" max="145" width="13.85546875" style="131" bestFit="1" customWidth="1"/>
    <col min="146" max="146" width="4.42578125" style="131" bestFit="1" customWidth="1"/>
    <col min="147" max="147" width="12.28515625" style="131" bestFit="1" customWidth="1"/>
    <col min="148" max="148" width="12.42578125" style="131" bestFit="1" customWidth="1"/>
    <col min="149" max="152" width="12.28515625" style="131" bestFit="1" customWidth="1"/>
    <col min="153" max="153" width="13.42578125" style="131" bestFit="1" customWidth="1"/>
    <col min="154" max="154" width="12.140625" style="131" bestFit="1" customWidth="1"/>
    <col min="155" max="155" width="13.7109375" style="131" bestFit="1" customWidth="1"/>
    <col min="156" max="156" width="12.140625" style="131" bestFit="1" customWidth="1"/>
    <col min="157" max="157" width="15.7109375" style="131" bestFit="1" customWidth="1"/>
    <col min="158" max="158" width="12.140625" style="131" bestFit="1" customWidth="1"/>
    <col min="159" max="159" width="13.28515625" style="131" bestFit="1" customWidth="1"/>
    <col min="160" max="160" width="12.28515625" style="131" bestFit="1" customWidth="1"/>
    <col min="161" max="161" width="14.7109375" style="131" bestFit="1" customWidth="1"/>
    <col min="162" max="162" width="13.5703125" style="131" bestFit="1" customWidth="1"/>
    <col min="163" max="164" width="9.28515625" style="131"/>
    <col min="165" max="165" width="14.28515625" style="131" bestFit="1" customWidth="1"/>
    <col min="166" max="167" width="9.28515625" style="131"/>
    <col min="168" max="168" width="12.85546875" style="131" bestFit="1" customWidth="1"/>
    <col min="169" max="169" width="13.28515625" style="131" bestFit="1" customWidth="1"/>
    <col min="170" max="170" width="12.28515625" style="131" bestFit="1" customWidth="1"/>
    <col min="171" max="171" width="13.28515625" style="131" bestFit="1" customWidth="1"/>
    <col min="172" max="172" width="4.42578125" style="131" bestFit="1" customWidth="1"/>
    <col min="173" max="173" width="12.140625" style="131" bestFit="1" customWidth="1"/>
    <col min="174" max="174" width="12.28515625" style="131" bestFit="1" customWidth="1"/>
    <col min="175" max="175" width="12.7109375" style="131" bestFit="1" customWidth="1"/>
    <col min="176" max="178" width="12.28515625" style="131" bestFit="1" customWidth="1"/>
    <col min="179" max="179" width="13.28515625" style="131" bestFit="1" customWidth="1"/>
    <col min="180" max="180" width="12.28515625" style="131" bestFit="1" customWidth="1"/>
    <col min="181" max="181" width="13.7109375" style="131" bestFit="1" customWidth="1"/>
    <col min="182" max="182" width="12.28515625" style="131" bestFit="1" customWidth="1"/>
    <col min="183" max="183" width="14" style="131" bestFit="1" customWidth="1"/>
    <col min="184" max="184" width="12.28515625" style="131" bestFit="1" customWidth="1"/>
    <col min="185" max="185" width="13.28515625" style="131" bestFit="1" customWidth="1"/>
    <col min="186" max="186" width="12.28515625" style="131" bestFit="1" customWidth="1"/>
    <col min="187" max="187" width="14.7109375" style="131" bestFit="1" customWidth="1"/>
    <col min="188" max="188" width="13.5703125" style="131" bestFit="1" customWidth="1"/>
    <col min="189" max="189" width="13.28515625" style="131" bestFit="1" customWidth="1"/>
    <col min="190" max="190" width="12.140625" style="131" bestFit="1" customWidth="1"/>
    <col min="191" max="191" width="13.28515625" style="131" bestFit="1" customWidth="1"/>
    <col min="192" max="192" width="12.85546875" style="131" bestFit="1" customWidth="1"/>
    <col min="193" max="193" width="14.5703125" style="131" bestFit="1" customWidth="1"/>
    <col min="194" max="194" width="12.28515625" style="131" bestFit="1" customWidth="1"/>
    <col min="195" max="195" width="13.28515625" style="131" bestFit="1" customWidth="1"/>
    <col min="196" max="196" width="4.42578125" style="131" bestFit="1" customWidth="1"/>
    <col min="197" max="197" width="17.85546875" style="131" bestFit="1" customWidth="1"/>
    <col min="198" max="198" width="12.140625" style="131" bestFit="1" customWidth="1"/>
    <col min="199" max="199" width="15.85546875" style="131" bestFit="1" customWidth="1"/>
    <col min="200" max="200" width="12.140625" style="131" bestFit="1" customWidth="1"/>
    <col min="201" max="201" width="14.85546875" style="131" bestFit="1" customWidth="1"/>
    <col min="202" max="202" width="12.85546875" style="131" bestFit="1" customWidth="1"/>
    <col min="203" max="203" width="13.85546875" style="131" bestFit="1" customWidth="1"/>
    <col min="204" max="204" width="12.85546875" style="131" bestFit="1" customWidth="1"/>
    <col min="205" max="205" width="14.42578125" style="131" bestFit="1" customWidth="1"/>
    <col min="206" max="206" width="12.85546875" style="131" bestFit="1" customWidth="1"/>
    <col min="207" max="207" width="14.7109375" style="131" bestFit="1" customWidth="1"/>
    <col min="208" max="208" width="12.85546875" style="131" bestFit="1" customWidth="1"/>
    <col min="209" max="209" width="14.140625" style="131" bestFit="1" customWidth="1"/>
    <col min="210" max="210" width="12.85546875" style="131" bestFit="1" customWidth="1"/>
    <col min="211" max="211" width="15.42578125" style="131" bestFit="1" customWidth="1"/>
    <col min="212" max="212" width="13.5703125" style="131" bestFit="1" customWidth="1"/>
    <col min="213" max="213" width="18.7109375" style="131" bestFit="1" customWidth="1"/>
    <col min="214" max="214" width="12.28515625" style="131" bestFit="1" customWidth="1"/>
    <col min="215" max="215" width="18.7109375" style="131" customWidth="1"/>
    <col min="216" max="216" width="14.5703125" style="131" bestFit="1" customWidth="1"/>
    <col min="217" max="217" width="18.140625" style="131" bestFit="1" customWidth="1"/>
    <col min="218" max="218" width="15.42578125" style="131" customWidth="1"/>
    <col min="219" max="219" width="17.5703125" style="131" bestFit="1" customWidth="1"/>
    <col min="220" max="220" width="4.42578125" style="131" bestFit="1" customWidth="1"/>
    <col min="221" max="221" width="12.85546875" style="131" bestFit="1" customWidth="1"/>
    <col min="222" max="222" width="14.42578125" style="131" bestFit="1" customWidth="1"/>
    <col min="223" max="223" width="18.42578125" style="131" bestFit="1" customWidth="1"/>
    <col min="224" max="224" width="14.42578125" style="131" bestFit="1" customWidth="1"/>
    <col min="225" max="225" width="15.28515625" style="131" bestFit="1" customWidth="1"/>
    <col min="226" max="226" width="15" style="131" bestFit="1" customWidth="1"/>
    <col min="227" max="227" width="16" style="131" bestFit="1" customWidth="1"/>
    <col min="228" max="228" width="12.85546875" style="131" bestFit="1" customWidth="1"/>
    <col min="229" max="229" width="16.42578125" style="131" bestFit="1" customWidth="1"/>
    <col min="230" max="230" width="12.85546875" style="131" bestFit="1" customWidth="1"/>
    <col min="231" max="231" width="16.85546875" style="131" bestFit="1" customWidth="1"/>
    <col min="232" max="232" width="12.85546875" style="131" customWidth="1"/>
    <col min="233" max="233" width="16.28515625" style="131" bestFit="1" customWidth="1"/>
    <col min="234" max="234" width="12.85546875" style="131" bestFit="1" customWidth="1"/>
    <col min="235" max="235" width="17.28515625" style="131" bestFit="1" customWidth="1"/>
    <col min="236" max="236" width="15.28515625" style="131" bestFit="1" customWidth="1"/>
    <col min="237" max="237" width="20.42578125" style="131" bestFit="1" customWidth="1"/>
    <col min="238" max="238" width="13.140625" style="131" bestFit="1" customWidth="1"/>
    <col min="239" max="239" width="17.85546875" style="131" bestFit="1" customWidth="1"/>
    <col min="240" max="240" width="18.140625" style="131" customWidth="1"/>
    <col min="241" max="241" width="19.85546875" style="131" bestFit="1" customWidth="1"/>
    <col min="242" max="242" width="14.140625" style="131" bestFit="1" customWidth="1"/>
    <col min="243" max="243" width="19.28515625" style="131" bestFit="1" customWidth="1"/>
    <col min="244" max="244" width="9.28515625" style="131"/>
    <col min="245" max="245" width="17.85546875" style="131" bestFit="1" customWidth="1"/>
    <col min="246" max="246" width="14.42578125" style="131" bestFit="1" customWidth="1"/>
    <col min="247" max="247" width="15.85546875" style="131" bestFit="1" customWidth="1"/>
    <col min="248" max="248" width="14.42578125" style="131" bestFit="1" customWidth="1"/>
    <col min="249" max="249" width="15.85546875" style="131" bestFit="1" customWidth="1"/>
    <col min="250" max="250" width="15" style="131" bestFit="1" customWidth="1"/>
    <col min="251" max="251" width="13.85546875" style="131" bestFit="1" customWidth="1"/>
    <col min="252" max="252" width="12.5703125" style="131" bestFit="1" customWidth="1"/>
    <col min="253" max="253" width="14.42578125" style="131" bestFit="1" customWidth="1"/>
    <col min="254" max="254" width="12.5703125" style="131" bestFit="1" customWidth="1"/>
    <col min="255" max="256" width="14.42578125" style="131" bestFit="1" customWidth="1"/>
    <col min="257" max="257" width="15" style="131" bestFit="1" customWidth="1"/>
    <col min="258" max="258" width="14.5703125" style="131" bestFit="1" customWidth="1"/>
    <col min="259" max="259" width="16" style="131" bestFit="1" customWidth="1"/>
    <col min="260" max="260" width="14.7109375" style="131" bestFit="1" customWidth="1"/>
    <col min="261" max="261" width="19.140625" style="131" bestFit="1" customWidth="1"/>
    <col min="262" max="262" width="14.7109375" style="131" bestFit="1" customWidth="1"/>
    <col min="263" max="263" width="19.140625" style="131" bestFit="1" customWidth="1"/>
    <col min="264" max="264" width="14.140625" style="131" bestFit="1" customWidth="1"/>
    <col min="265" max="265" width="27" style="131" bestFit="1" customWidth="1"/>
    <col min="266" max="266" width="19.85546875" style="131" bestFit="1" customWidth="1"/>
    <col min="267" max="267" width="26.140625" style="131" bestFit="1" customWidth="1"/>
    <col min="268" max="268" width="6.85546875" style="131" bestFit="1" customWidth="1"/>
    <col min="269" max="270" width="18.85546875" style="131" bestFit="1" customWidth="1"/>
    <col min="271" max="271" width="23.28515625" style="131" bestFit="1" customWidth="1"/>
    <col min="272" max="16384" width="9.28515625" style="131"/>
  </cols>
  <sheetData>
    <row r="1" spans="1:271" ht="13.5" thickBot="1" x14ac:dyDescent="0.2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25" t="s">
        <v>57</v>
      </c>
      <c r="GA1" s="526"/>
      <c r="GB1" s="525" t="s">
        <v>57</v>
      </c>
      <c r="GC1" s="526"/>
      <c r="GD1" s="525" t="s">
        <v>58</v>
      </c>
      <c r="GE1" s="526"/>
      <c r="GF1" s="525" t="s">
        <v>59</v>
      </c>
      <c r="GG1" s="526"/>
      <c r="GH1" s="525" t="s">
        <v>60</v>
      </c>
      <c r="GI1" s="526"/>
      <c r="GJ1" s="525" t="s">
        <v>61</v>
      </c>
      <c r="GK1" s="526"/>
      <c r="GL1" s="525" t="s">
        <v>62</v>
      </c>
      <c r="GM1" s="526"/>
      <c r="GN1" s="129"/>
      <c r="GO1" s="130" t="s">
        <v>63</v>
      </c>
      <c r="GP1" s="521" t="s">
        <v>64</v>
      </c>
      <c r="GQ1" s="522"/>
      <c r="GR1" s="521" t="s">
        <v>65</v>
      </c>
      <c r="GS1" s="522"/>
      <c r="GT1" s="521" t="s">
        <v>66</v>
      </c>
      <c r="GU1" s="522"/>
      <c r="GV1" s="521" t="s">
        <v>67</v>
      </c>
      <c r="GW1" s="522"/>
      <c r="GX1" s="521" t="s">
        <v>68</v>
      </c>
      <c r="GY1" s="522"/>
      <c r="GZ1" s="521" t="s">
        <v>69</v>
      </c>
      <c r="HA1" s="522"/>
      <c r="HB1" s="521" t="s">
        <v>70</v>
      </c>
      <c r="HC1" s="522"/>
      <c r="HD1" s="521" t="s">
        <v>283</v>
      </c>
      <c r="HE1" s="522"/>
      <c r="HL1" s="129"/>
      <c r="IL1" s="369"/>
    </row>
    <row r="2" spans="1:271" s="167" customFormat="1" ht="14.25" thickBot="1" x14ac:dyDescent="0.3">
      <c r="A2" s="132" t="s">
        <v>0</v>
      </c>
      <c r="B2" s="132" t="s">
        <v>19</v>
      </c>
      <c r="C2" s="133" t="s">
        <v>71</v>
      </c>
      <c r="D2" s="134" t="s">
        <v>72</v>
      </c>
      <c r="E2" s="135" t="s">
        <v>73</v>
      </c>
      <c r="F2" s="134" t="s">
        <v>74</v>
      </c>
      <c r="G2" s="135" t="s">
        <v>75</v>
      </c>
      <c r="H2" s="134" t="s">
        <v>76</v>
      </c>
      <c r="I2" s="135" t="s">
        <v>77</v>
      </c>
      <c r="J2" s="134" t="s">
        <v>78</v>
      </c>
      <c r="K2" s="135" t="s">
        <v>79</v>
      </c>
      <c r="L2" s="134" t="s">
        <v>80</v>
      </c>
      <c r="M2" s="135" t="s">
        <v>81</v>
      </c>
      <c r="N2" s="134" t="s">
        <v>82</v>
      </c>
      <c r="O2" s="134" t="s">
        <v>83</v>
      </c>
      <c r="P2" s="134" t="s">
        <v>84</v>
      </c>
      <c r="Q2" s="134" t="s">
        <v>85</v>
      </c>
      <c r="R2" s="135" t="s">
        <v>86</v>
      </c>
      <c r="S2" s="135" t="s">
        <v>87</v>
      </c>
      <c r="T2" s="134" t="s">
        <v>88</v>
      </c>
      <c r="U2" s="134" t="s">
        <v>89</v>
      </c>
      <c r="V2" s="135" t="s">
        <v>90</v>
      </c>
      <c r="W2" s="135" t="s">
        <v>91</v>
      </c>
      <c r="X2" s="134" t="s">
        <v>92</v>
      </c>
      <c r="Y2" s="136" t="s">
        <v>93</v>
      </c>
      <c r="Z2" s="516">
        <v>2006</v>
      </c>
      <c r="AA2" s="137" t="s">
        <v>94</v>
      </c>
      <c r="AB2" s="137" t="s">
        <v>95</v>
      </c>
      <c r="AC2" s="137" t="s">
        <v>96</v>
      </c>
      <c r="AD2" s="137" t="s">
        <v>97</v>
      </c>
      <c r="AE2" s="137" t="s">
        <v>98</v>
      </c>
      <c r="AF2" s="137" t="s">
        <v>99</v>
      </c>
      <c r="AG2" s="137" t="s">
        <v>100</v>
      </c>
      <c r="AH2" s="137" t="s">
        <v>101</v>
      </c>
      <c r="AI2" s="137" t="s">
        <v>102</v>
      </c>
      <c r="AJ2" s="137" t="s">
        <v>103</v>
      </c>
      <c r="AK2" s="137" t="s">
        <v>104</v>
      </c>
      <c r="AL2" s="137" t="s">
        <v>105</v>
      </c>
      <c r="AM2" s="137" t="s">
        <v>106</v>
      </c>
      <c r="AN2" s="137" t="s">
        <v>107</v>
      </c>
      <c r="AO2" s="138" t="s">
        <v>108</v>
      </c>
      <c r="AP2" s="137" t="s">
        <v>109</v>
      </c>
      <c r="AQ2" s="138" t="s">
        <v>110</v>
      </c>
      <c r="AR2" s="137" t="s">
        <v>111</v>
      </c>
      <c r="AS2" s="137" t="s">
        <v>112</v>
      </c>
      <c r="AT2" s="137" t="s">
        <v>113</v>
      </c>
      <c r="AU2" s="137" t="s">
        <v>114</v>
      </c>
      <c r="AV2" s="137" t="s">
        <v>115</v>
      </c>
      <c r="AW2" s="139" t="s">
        <v>116</v>
      </c>
      <c r="AX2" s="516">
        <v>2007</v>
      </c>
      <c r="AY2" s="140" t="s">
        <v>117</v>
      </c>
      <c r="AZ2" s="140" t="s">
        <v>118</v>
      </c>
      <c r="BA2" s="140" t="s">
        <v>119</v>
      </c>
      <c r="BB2" s="140" t="s">
        <v>120</v>
      </c>
      <c r="BC2" s="140" t="s">
        <v>121</v>
      </c>
      <c r="BD2" s="141" t="s">
        <v>122</v>
      </c>
      <c r="BE2" s="141" t="s">
        <v>123</v>
      </c>
      <c r="BF2" s="142">
        <v>39203</v>
      </c>
      <c r="BG2" s="143" t="s">
        <v>124</v>
      </c>
      <c r="BH2" s="142">
        <v>39234</v>
      </c>
      <c r="BI2" s="143" t="s">
        <v>125</v>
      </c>
      <c r="BJ2" s="141" t="s">
        <v>126</v>
      </c>
      <c r="BK2" s="141" t="s">
        <v>127</v>
      </c>
      <c r="BL2" s="141" t="s">
        <v>128</v>
      </c>
      <c r="BM2" s="141" t="s">
        <v>129</v>
      </c>
      <c r="BN2" s="141" t="s">
        <v>130</v>
      </c>
      <c r="BO2" s="141" t="s">
        <v>131</v>
      </c>
      <c r="BP2" s="141" t="s">
        <v>132</v>
      </c>
      <c r="BQ2" s="141" t="s">
        <v>133</v>
      </c>
      <c r="BR2" s="141" t="s">
        <v>134</v>
      </c>
      <c r="BS2" s="141" t="s">
        <v>135</v>
      </c>
      <c r="BT2" s="141" t="s">
        <v>136</v>
      </c>
      <c r="BU2" s="144" t="s">
        <v>137</v>
      </c>
      <c r="BV2" s="516">
        <v>2008</v>
      </c>
      <c r="BW2" s="145" t="s">
        <v>138</v>
      </c>
      <c r="BX2" s="145" t="s">
        <v>139</v>
      </c>
      <c r="BY2" s="145" t="s">
        <v>140</v>
      </c>
      <c r="BZ2" s="145" t="s">
        <v>141</v>
      </c>
      <c r="CA2" s="145" t="s">
        <v>142</v>
      </c>
      <c r="CB2" s="145" t="s">
        <v>143</v>
      </c>
      <c r="CC2" s="145" t="s">
        <v>144</v>
      </c>
      <c r="CD2" s="145" t="s">
        <v>145</v>
      </c>
      <c r="CE2" s="145" t="s">
        <v>146</v>
      </c>
      <c r="CF2" s="145" t="s">
        <v>147</v>
      </c>
      <c r="CG2" s="145" t="s">
        <v>148</v>
      </c>
      <c r="CH2" s="145" t="s">
        <v>149</v>
      </c>
      <c r="CI2" s="145" t="s">
        <v>150</v>
      </c>
      <c r="CJ2" s="145" t="s">
        <v>151</v>
      </c>
      <c r="CK2" s="145" t="s">
        <v>152</v>
      </c>
      <c r="CL2" s="145" t="s">
        <v>153</v>
      </c>
      <c r="CM2" s="145" t="s">
        <v>154</v>
      </c>
      <c r="CN2" s="145" t="s">
        <v>155</v>
      </c>
      <c r="CO2" s="145" t="s">
        <v>156</v>
      </c>
      <c r="CP2" s="145" t="s">
        <v>157</v>
      </c>
      <c r="CQ2" s="145" t="s">
        <v>158</v>
      </c>
      <c r="CR2" s="145" t="s">
        <v>159</v>
      </c>
      <c r="CS2" s="146" t="s">
        <v>160</v>
      </c>
      <c r="CT2" s="516">
        <v>2009</v>
      </c>
      <c r="CU2" s="147" t="s">
        <v>161</v>
      </c>
      <c r="CV2" s="147" t="s">
        <v>162</v>
      </c>
      <c r="CW2" s="147" t="s">
        <v>163</v>
      </c>
      <c r="CX2" s="147" t="s">
        <v>164</v>
      </c>
      <c r="CY2" s="147" t="s">
        <v>165</v>
      </c>
      <c r="CZ2" s="148" t="s">
        <v>166</v>
      </c>
      <c r="DA2" s="147" t="s">
        <v>167</v>
      </c>
      <c r="DB2" s="148" t="s">
        <v>168</v>
      </c>
      <c r="DC2" s="147" t="s">
        <v>169</v>
      </c>
      <c r="DD2" s="148" t="s">
        <v>170</v>
      </c>
      <c r="DE2" s="147" t="s">
        <v>171</v>
      </c>
      <c r="DF2" s="148" t="s">
        <v>172</v>
      </c>
      <c r="DG2" s="147" t="s">
        <v>173</v>
      </c>
      <c r="DH2" s="147" t="s">
        <v>174</v>
      </c>
      <c r="DI2" s="147" t="s">
        <v>175</v>
      </c>
      <c r="DJ2" s="147" t="s">
        <v>176</v>
      </c>
      <c r="DK2" s="147" t="s">
        <v>177</v>
      </c>
      <c r="DL2" s="147" t="s">
        <v>178</v>
      </c>
      <c r="DM2" s="147" t="s">
        <v>179</v>
      </c>
      <c r="DN2" s="147" t="s">
        <v>180</v>
      </c>
      <c r="DO2" s="147" t="s">
        <v>181</v>
      </c>
      <c r="DP2" s="147" t="s">
        <v>182</v>
      </c>
      <c r="DQ2" s="149" t="s">
        <v>183</v>
      </c>
      <c r="DR2" s="516">
        <v>2010</v>
      </c>
      <c r="DS2" s="150" t="s">
        <v>184</v>
      </c>
      <c r="DT2" s="150" t="s">
        <v>185</v>
      </c>
      <c r="DU2" s="150" t="s">
        <v>186</v>
      </c>
      <c r="DV2" s="150" t="s">
        <v>187</v>
      </c>
      <c r="DW2" s="150" t="s">
        <v>188</v>
      </c>
      <c r="DX2" s="150" t="s">
        <v>189</v>
      </c>
      <c r="DY2" s="151" t="s">
        <v>190</v>
      </c>
      <c r="DZ2" s="150" t="s">
        <v>191</v>
      </c>
      <c r="EA2" s="150" t="s">
        <v>192</v>
      </c>
      <c r="EB2" s="150" t="s">
        <v>193</v>
      </c>
      <c r="EC2" s="150" t="s">
        <v>194</v>
      </c>
      <c r="ED2" s="150" t="s">
        <v>195</v>
      </c>
      <c r="EE2" s="150" t="s">
        <v>196</v>
      </c>
      <c r="EF2" s="150" t="s">
        <v>197</v>
      </c>
      <c r="EG2" s="150" t="s">
        <v>198</v>
      </c>
      <c r="EH2" s="150" t="s">
        <v>199</v>
      </c>
      <c r="EI2" s="150" t="s">
        <v>200</v>
      </c>
      <c r="EJ2" s="150" t="s">
        <v>201</v>
      </c>
      <c r="EK2" s="150" t="s">
        <v>202</v>
      </c>
      <c r="EL2" s="150" t="s">
        <v>203</v>
      </c>
      <c r="EM2" s="150" t="s">
        <v>204</v>
      </c>
      <c r="EN2" s="150" t="s">
        <v>205</v>
      </c>
      <c r="EO2" s="152" t="s">
        <v>206</v>
      </c>
      <c r="EP2" s="516">
        <v>2011</v>
      </c>
      <c r="EQ2" s="153" t="s">
        <v>207</v>
      </c>
      <c r="ER2" s="154" t="s">
        <v>208</v>
      </c>
      <c r="ES2" s="153" t="s">
        <v>209</v>
      </c>
      <c r="ET2" s="155" t="s">
        <v>210</v>
      </c>
      <c r="EU2" s="155" t="s">
        <v>211</v>
      </c>
      <c r="EV2" s="155" t="s">
        <v>212</v>
      </c>
      <c r="EW2" s="155" t="s">
        <v>213</v>
      </c>
      <c r="EX2" s="155" t="s">
        <v>214</v>
      </c>
      <c r="EY2" s="155" t="s">
        <v>215</v>
      </c>
      <c r="EZ2" s="155" t="s">
        <v>216</v>
      </c>
      <c r="FA2" s="155" t="s">
        <v>217</v>
      </c>
      <c r="FB2" s="153" t="s">
        <v>218</v>
      </c>
      <c r="FC2" s="154" t="s">
        <v>219</v>
      </c>
      <c r="FD2" s="156" t="s">
        <v>220</v>
      </c>
      <c r="FE2" s="153" t="s">
        <v>221</v>
      </c>
      <c r="FF2" s="156" t="s">
        <v>222</v>
      </c>
      <c r="FG2" s="512" t="s">
        <v>223</v>
      </c>
      <c r="FH2" s="513"/>
      <c r="FI2" s="153" t="s">
        <v>224</v>
      </c>
      <c r="FJ2" s="512" t="s">
        <v>225</v>
      </c>
      <c r="FK2" s="513"/>
      <c r="FL2" s="153" t="s">
        <v>226</v>
      </c>
      <c r="FM2" s="157" t="s">
        <v>227</v>
      </c>
      <c r="FN2" s="153" t="s">
        <v>228</v>
      </c>
      <c r="FO2" s="158" t="s">
        <v>229</v>
      </c>
      <c r="FP2" s="516">
        <v>2012</v>
      </c>
      <c r="FQ2" s="159" t="s">
        <v>230</v>
      </c>
      <c r="FR2" s="160" t="s">
        <v>231</v>
      </c>
      <c r="FS2" s="135" t="s">
        <v>232</v>
      </c>
      <c r="FT2" s="159" t="s">
        <v>233</v>
      </c>
      <c r="FU2" s="159" t="s">
        <v>234</v>
      </c>
      <c r="FV2" s="159" t="s">
        <v>235</v>
      </c>
      <c r="FW2" s="159" t="s">
        <v>236</v>
      </c>
      <c r="FX2" s="159" t="s">
        <v>237</v>
      </c>
      <c r="FY2" s="159" t="s">
        <v>238</v>
      </c>
      <c r="FZ2" s="159" t="s">
        <v>239</v>
      </c>
      <c r="GA2" s="159" t="s">
        <v>240</v>
      </c>
      <c r="GB2" s="135" t="s">
        <v>241</v>
      </c>
      <c r="GC2" s="161" t="s">
        <v>242</v>
      </c>
      <c r="GD2" s="135" t="s">
        <v>243</v>
      </c>
      <c r="GE2" s="135" t="s">
        <v>244</v>
      </c>
      <c r="GF2" s="162" t="s">
        <v>245</v>
      </c>
      <c r="GG2" s="135" t="s">
        <v>246</v>
      </c>
      <c r="GH2" s="135" t="s">
        <v>247</v>
      </c>
      <c r="GI2" s="135" t="s">
        <v>248</v>
      </c>
      <c r="GJ2" s="135" t="s">
        <v>249</v>
      </c>
      <c r="GK2" s="163" t="s">
        <v>250</v>
      </c>
      <c r="GL2" s="135" t="s">
        <v>251</v>
      </c>
      <c r="GM2" s="164" t="s">
        <v>252</v>
      </c>
      <c r="GN2" s="516">
        <v>2013</v>
      </c>
      <c r="GO2" s="165" t="s">
        <v>253</v>
      </c>
      <c r="GP2" s="165" t="s">
        <v>254</v>
      </c>
      <c r="GQ2" s="165" t="s">
        <v>255</v>
      </c>
      <c r="GR2" s="165" t="s">
        <v>256</v>
      </c>
      <c r="GS2" s="165" t="s">
        <v>257</v>
      </c>
      <c r="GT2" s="165" t="s">
        <v>258</v>
      </c>
      <c r="GU2" s="165" t="s">
        <v>259</v>
      </c>
      <c r="GV2" s="165" t="s">
        <v>260</v>
      </c>
      <c r="GW2" s="165" t="s">
        <v>261</v>
      </c>
      <c r="GX2" s="165" t="s">
        <v>262</v>
      </c>
      <c r="GY2" s="165" t="s">
        <v>263</v>
      </c>
      <c r="GZ2" s="165" t="s">
        <v>264</v>
      </c>
      <c r="HA2" s="165" t="s">
        <v>265</v>
      </c>
      <c r="HB2" s="165" t="s">
        <v>266</v>
      </c>
      <c r="HC2" s="165" t="s">
        <v>267</v>
      </c>
      <c r="HD2" s="165" t="s">
        <v>268</v>
      </c>
      <c r="HE2" s="165" t="s">
        <v>269</v>
      </c>
      <c r="HF2" s="165" t="s">
        <v>284</v>
      </c>
      <c r="HG2" s="165" t="s">
        <v>286</v>
      </c>
      <c r="HH2" s="165" t="s">
        <v>288</v>
      </c>
      <c r="HI2" s="165" t="s">
        <v>272</v>
      </c>
      <c r="HJ2" s="165" t="s">
        <v>289</v>
      </c>
      <c r="HK2" s="166" t="s">
        <v>273</v>
      </c>
      <c r="HL2" s="516">
        <v>2014</v>
      </c>
      <c r="HM2" s="352" t="s">
        <v>294</v>
      </c>
      <c r="HN2" s="353" t="s">
        <v>295</v>
      </c>
      <c r="HO2" s="353" t="s">
        <v>296</v>
      </c>
      <c r="HP2" s="353" t="s">
        <v>274</v>
      </c>
      <c r="HQ2" s="445" t="s">
        <v>275</v>
      </c>
      <c r="HR2" s="423" t="s">
        <v>299</v>
      </c>
      <c r="HS2" s="446" t="s">
        <v>300</v>
      </c>
      <c r="HT2" s="353" t="s">
        <v>303</v>
      </c>
      <c r="HU2" s="353" t="s">
        <v>304</v>
      </c>
      <c r="HV2" s="353" t="s">
        <v>307</v>
      </c>
      <c r="HW2" s="353" t="s">
        <v>308</v>
      </c>
      <c r="HX2" s="353" t="s">
        <v>313</v>
      </c>
      <c r="HY2" s="353" t="s">
        <v>311</v>
      </c>
      <c r="HZ2" s="353" t="s">
        <v>315</v>
      </c>
      <c r="IA2" s="353" t="s">
        <v>316</v>
      </c>
      <c r="IB2" s="353" t="s">
        <v>321</v>
      </c>
      <c r="IC2" s="353" t="s">
        <v>322</v>
      </c>
      <c r="ID2" s="353" t="s">
        <v>325</v>
      </c>
      <c r="IE2" s="353" t="s">
        <v>326</v>
      </c>
      <c r="IF2" s="353" t="s">
        <v>329</v>
      </c>
      <c r="IG2" s="353" t="s">
        <v>330</v>
      </c>
      <c r="IH2" s="353" t="s">
        <v>337</v>
      </c>
      <c r="II2" s="353" t="s">
        <v>338</v>
      </c>
      <c r="IJ2" s="505">
        <v>2015</v>
      </c>
      <c r="IK2" s="370" t="s">
        <v>343</v>
      </c>
      <c r="IL2" s="371" t="s">
        <v>290</v>
      </c>
      <c r="IM2" s="372" t="s">
        <v>297</v>
      </c>
      <c r="IN2" s="373" t="s">
        <v>291</v>
      </c>
      <c r="IO2" s="372" t="s">
        <v>298</v>
      </c>
      <c r="IP2" s="444" t="s">
        <v>293</v>
      </c>
      <c r="IQ2" s="371" t="s">
        <v>301</v>
      </c>
      <c r="IR2" s="444" t="s">
        <v>302</v>
      </c>
      <c r="IS2" s="371" t="s">
        <v>305</v>
      </c>
      <c r="IT2" s="444" t="s">
        <v>306</v>
      </c>
      <c r="IU2" s="371" t="s">
        <v>309</v>
      </c>
      <c r="IV2" s="444" t="s">
        <v>310</v>
      </c>
      <c r="IW2" s="371" t="s">
        <v>312</v>
      </c>
      <c r="IX2" s="444" t="s">
        <v>314</v>
      </c>
      <c r="IY2" s="371" t="s">
        <v>317</v>
      </c>
      <c r="IZ2" s="444" t="s">
        <v>319</v>
      </c>
      <c r="JA2" s="371" t="s">
        <v>320</v>
      </c>
      <c r="JB2" s="444" t="s">
        <v>323</v>
      </c>
      <c r="JC2" s="371" t="s">
        <v>324</v>
      </c>
      <c r="JD2" s="444" t="s">
        <v>327</v>
      </c>
      <c r="JE2" s="371" t="s">
        <v>328</v>
      </c>
      <c r="JF2" s="444" t="s">
        <v>331</v>
      </c>
      <c r="JG2" s="371" t="s">
        <v>336</v>
      </c>
      <c r="JH2" s="505">
        <v>2016</v>
      </c>
      <c r="JI2" s="530" t="s">
        <v>339</v>
      </c>
      <c r="JJ2" s="527" t="s">
        <v>340</v>
      </c>
      <c r="JK2" s="531" t="s">
        <v>341</v>
      </c>
    </row>
    <row r="3" spans="1:271" ht="14.25" thickTop="1" thickBot="1" x14ac:dyDescent="0.2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23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23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23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23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23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23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19">
        <v>625778683</v>
      </c>
      <c r="FH3" s="520"/>
      <c r="FI3" s="190">
        <v>87468945</v>
      </c>
      <c r="FJ3" s="519">
        <v>713247628</v>
      </c>
      <c r="FK3" s="520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23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23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17"/>
      <c r="HM3" s="375">
        <v>70743980</v>
      </c>
      <c r="HN3" s="376">
        <v>61454993</v>
      </c>
      <c r="HO3" s="377">
        <f>SUM(HM3+HN3)</f>
        <v>132198973</v>
      </c>
      <c r="HP3" s="375">
        <v>66793656</v>
      </c>
      <c r="HQ3" s="432">
        <f>HO3+HP3</f>
        <v>198992629</v>
      </c>
      <c r="HR3" s="443">
        <v>75072177</v>
      </c>
      <c r="HS3" s="378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63291108</v>
      </c>
      <c r="IC3" s="206">
        <f>IA3+IB3</f>
        <v>605884850</v>
      </c>
      <c r="ID3" s="359">
        <v>81822544</v>
      </c>
      <c r="IE3" s="206">
        <f>IC3+ID3</f>
        <v>687707394</v>
      </c>
      <c r="IF3" s="362">
        <v>81665493</v>
      </c>
      <c r="IG3" s="206">
        <f>IE3+IF3</f>
        <v>769372887</v>
      </c>
      <c r="IH3" s="362">
        <v>71834634</v>
      </c>
      <c r="II3" s="206">
        <f>IG3+IH3</f>
        <v>841207521</v>
      </c>
      <c r="IJ3" s="505"/>
      <c r="IK3" s="379">
        <v>69785855</v>
      </c>
      <c r="IL3" s="375">
        <v>63219479</v>
      </c>
      <c r="IM3" s="380">
        <f>IK3+IL3</f>
        <v>133005334</v>
      </c>
      <c r="IN3" s="381">
        <v>68343468</v>
      </c>
      <c r="IO3" s="380">
        <f>IM3+IN3</f>
        <v>201348802</v>
      </c>
      <c r="IP3" s="461">
        <v>78068467</v>
      </c>
      <c r="IQ3" s="204">
        <f>IO3+IP3</f>
        <v>279417269</v>
      </c>
      <c r="IR3" s="461">
        <v>67799030</v>
      </c>
      <c r="IS3" s="204">
        <f>IQ3+IR3</f>
        <v>347216299</v>
      </c>
      <c r="IT3" s="461">
        <v>76865534</v>
      </c>
      <c r="IU3" s="204">
        <f>IS3+IT3</f>
        <v>424081833</v>
      </c>
      <c r="IV3" s="473">
        <v>82492998</v>
      </c>
      <c r="IW3" s="204">
        <f>IU3+IV3</f>
        <v>506574831</v>
      </c>
      <c r="IX3" s="473">
        <v>60360706</v>
      </c>
      <c r="IY3" s="204">
        <f>IW3+IX3</f>
        <v>566935537</v>
      </c>
      <c r="IZ3" s="473">
        <v>64136311</v>
      </c>
      <c r="JA3" s="204">
        <f>IY3+IZ3</f>
        <v>631071848</v>
      </c>
      <c r="JB3" s="473">
        <v>81819431</v>
      </c>
      <c r="JC3" s="204">
        <f>JA3+JB3</f>
        <v>712891279</v>
      </c>
      <c r="JD3" s="473">
        <v>86246759</v>
      </c>
      <c r="JE3" s="204">
        <f>JC3+JD3</f>
        <v>799138038</v>
      </c>
      <c r="JF3" s="473">
        <v>71890290</v>
      </c>
      <c r="JG3" s="204">
        <f>JE3+JF3</f>
        <v>871028328</v>
      </c>
      <c r="JH3" s="505"/>
      <c r="JI3" s="375">
        <v>70490523</v>
      </c>
      <c r="JJ3" s="532">
        <v>63219479</v>
      </c>
      <c r="JK3" s="533">
        <f>JI3+JJ3</f>
        <v>133710002</v>
      </c>
    </row>
    <row r="4" spans="1:271" ht="14.25" thickTop="1" thickBot="1" x14ac:dyDescent="0.2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23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23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23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23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23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23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08">
        <v>73619933</v>
      </c>
      <c r="FH4" s="509"/>
      <c r="FI4" s="231">
        <v>11010805</v>
      </c>
      <c r="FJ4" s="508">
        <v>84630738</v>
      </c>
      <c r="FK4" s="509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23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23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17"/>
      <c r="HM4" s="382">
        <v>7721603</v>
      </c>
      <c r="HN4" s="383">
        <v>6733685</v>
      </c>
      <c r="HO4" s="377">
        <f t="shared" ref="HO4:HO24" si="23">SUM(HM4+HN4)</f>
        <v>14455288</v>
      </c>
      <c r="HP4" s="382">
        <v>8858539</v>
      </c>
      <c r="HQ4" s="433">
        <f t="shared" ref="HQ4:HQ24" si="24">HO4+HP4</f>
        <v>23313827</v>
      </c>
      <c r="HR4" s="435">
        <v>7631332</v>
      </c>
      <c r="HS4" s="384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3">
        <v>12234333</v>
      </c>
      <c r="IG4" s="206">
        <f t="shared" ref="IG4:IG24" si="32">IE4+IF4</f>
        <v>91285432</v>
      </c>
      <c r="IH4" s="363">
        <v>10270080</v>
      </c>
      <c r="II4" s="206">
        <f t="shared" ref="II4:II24" si="33">IG4+IH4</f>
        <v>101555512</v>
      </c>
      <c r="IJ4" s="505"/>
      <c r="IK4" s="385">
        <v>7471559</v>
      </c>
      <c r="IL4" s="382">
        <v>6917200</v>
      </c>
      <c r="IM4" s="386">
        <f t="shared" ref="IM4:IM24" si="34">IK4+IL4</f>
        <v>14388759</v>
      </c>
      <c r="IN4" s="385">
        <v>8552517</v>
      </c>
      <c r="IO4" s="386">
        <f t="shared" ref="IO4:IO24" si="35">IM4+IN4</f>
        <v>22941276</v>
      </c>
      <c r="IP4" s="462">
        <v>7768889</v>
      </c>
      <c r="IQ4" s="246">
        <f t="shared" ref="IQ4:IQ24" si="36">IO4+IP4</f>
        <v>30710165</v>
      </c>
      <c r="IR4" s="462">
        <v>7543209</v>
      </c>
      <c r="IS4" s="246">
        <f t="shared" ref="IS4:IS24" si="37">IQ4+IR4</f>
        <v>38253374</v>
      </c>
      <c r="IT4" s="462">
        <v>8847995</v>
      </c>
      <c r="IU4" s="246">
        <f t="shared" ref="IU4:IU24" si="38">IS4+IT4</f>
        <v>47101369</v>
      </c>
      <c r="IV4" s="473">
        <v>8499172</v>
      </c>
      <c r="IW4" s="246">
        <f t="shared" ref="IW4:IW24" si="39">IU4+IV4</f>
        <v>55600541</v>
      </c>
      <c r="IX4" s="473">
        <v>6685108</v>
      </c>
      <c r="IY4" s="246">
        <f t="shared" ref="IY4:IY24" si="40">IW4+IX4</f>
        <v>62285649</v>
      </c>
      <c r="IZ4" s="473">
        <v>7146263</v>
      </c>
      <c r="JA4" s="246">
        <f t="shared" ref="JA4:JA24" si="41">IY4+IZ4</f>
        <v>69431912</v>
      </c>
      <c r="JB4" s="473">
        <v>10130886</v>
      </c>
      <c r="JC4" s="246">
        <f t="shared" ref="JC4:JC24" si="42">JA4+JB4</f>
        <v>79562798</v>
      </c>
      <c r="JD4" s="473">
        <v>12908911</v>
      </c>
      <c r="JE4" s="246">
        <f t="shared" ref="JE4:JE24" si="43">JC4+JD4</f>
        <v>92471709</v>
      </c>
      <c r="JF4" s="473">
        <v>11338166</v>
      </c>
      <c r="JG4" s="246">
        <f t="shared" ref="JG4:JG24" si="44">JE4+JF4</f>
        <v>103809875</v>
      </c>
      <c r="JH4" s="505"/>
      <c r="JI4" s="382">
        <v>7571431</v>
      </c>
      <c r="JJ4" s="534">
        <v>6917200</v>
      </c>
      <c r="JK4" s="535">
        <f t="shared" ref="JK4:JK24" si="45">JI4+JJ4</f>
        <v>14488631</v>
      </c>
    </row>
    <row r="5" spans="1:271" ht="14.25" thickTop="1" thickBot="1" x14ac:dyDescent="0.2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23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23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23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23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23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23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08">
        <v>513740266</v>
      </c>
      <c r="FH5" s="509"/>
      <c r="FI5" s="231">
        <v>60931288</v>
      </c>
      <c r="FJ5" s="508">
        <v>574671554</v>
      </c>
      <c r="FK5" s="509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23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23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17"/>
      <c r="HM5" s="382">
        <v>58980149</v>
      </c>
      <c r="HN5" s="383">
        <v>63131810</v>
      </c>
      <c r="HO5" s="377">
        <f t="shared" si="23"/>
        <v>122111959</v>
      </c>
      <c r="HP5" s="382">
        <v>74620752</v>
      </c>
      <c r="HQ5" s="433">
        <f t="shared" si="24"/>
        <v>196732711</v>
      </c>
      <c r="HR5" s="435">
        <v>70122372</v>
      </c>
      <c r="HS5" s="384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53738006</v>
      </c>
      <c r="IC5" s="248">
        <f t="shared" si="30"/>
        <v>569918566</v>
      </c>
      <c r="ID5" s="358">
        <v>69779629</v>
      </c>
      <c r="IE5" s="248">
        <f t="shared" si="31"/>
        <v>639698195</v>
      </c>
      <c r="IF5" s="363">
        <v>71960221</v>
      </c>
      <c r="IG5" s="206">
        <f t="shared" si="32"/>
        <v>711658416</v>
      </c>
      <c r="IH5" s="363">
        <v>71942896</v>
      </c>
      <c r="II5" s="206">
        <f t="shared" si="33"/>
        <v>783601312</v>
      </c>
      <c r="IJ5" s="505"/>
      <c r="IK5" s="385">
        <v>60636724</v>
      </c>
      <c r="IL5" s="382">
        <v>68841589</v>
      </c>
      <c r="IM5" s="386">
        <f t="shared" si="34"/>
        <v>129478313</v>
      </c>
      <c r="IN5" s="385">
        <v>78433098</v>
      </c>
      <c r="IO5" s="386">
        <f t="shared" si="35"/>
        <v>207911411</v>
      </c>
      <c r="IP5" s="462">
        <v>73503212</v>
      </c>
      <c r="IQ5" s="246">
        <f t="shared" si="36"/>
        <v>281414623</v>
      </c>
      <c r="IR5" s="462">
        <v>69263322</v>
      </c>
      <c r="IS5" s="246">
        <f t="shared" si="37"/>
        <v>350677945</v>
      </c>
      <c r="IT5" s="462">
        <v>70799263</v>
      </c>
      <c r="IU5" s="246">
        <f t="shared" si="38"/>
        <v>421477208</v>
      </c>
      <c r="IV5" s="473">
        <v>61305704</v>
      </c>
      <c r="IW5" s="246">
        <f t="shared" si="39"/>
        <v>482782912</v>
      </c>
      <c r="IX5" s="473">
        <v>59930063</v>
      </c>
      <c r="IY5" s="246">
        <f t="shared" si="40"/>
        <v>542712975</v>
      </c>
      <c r="IZ5" s="473">
        <v>53434053</v>
      </c>
      <c r="JA5" s="246">
        <f t="shared" si="41"/>
        <v>596147028</v>
      </c>
      <c r="JB5" s="473">
        <v>67675637</v>
      </c>
      <c r="JC5" s="246">
        <f t="shared" si="42"/>
        <v>663822665</v>
      </c>
      <c r="JD5" s="473">
        <v>72291340</v>
      </c>
      <c r="JE5" s="246">
        <f t="shared" si="43"/>
        <v>736114005</v>
      </c>
      <c r="JF5" s="473">
        <v>70813343</v>
      </c>
      <c r="JG5" s="246">
        <f t="shared" si="44"/>
        <v>806927348</v>
      </c>
      <c r="JH5" s="505"/>
      <c r="JI5" s="382">
        <v>60196913</v>
      </c>
      <c r="JJ5" s="534">
        <v>68841589</v>
      </c>
      <c r="JK5" s="535">
        <f t="shared" si="45"/>
        <v>129038502</v>
      </c>
    </row>
    <row r="6" spans="1:271" ht="14.25" thickTop="1" thickBot="1" x14ac:dyDescent="0.2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23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23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23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23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23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23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08">
        <v>4642433466</v>
      </c>
      <c r="FH6" s="509"/>
      <c r="FI6" s="231">
        <v>521460597</v>
      </c>
      <c r="FJ6" s="508">
        <v>5163894063</v>
      </c>
      <c r="FK6" s="509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23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23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17"/>
      <c r="HM6" s="382">
        <v>458512016</v>
      </c>
      <c r="HN6" s="383">
        <v>423289644</v>
      </c>
      <c r="HO6" s="377">
        <f t="shared" si="23"/>
        <v>881801660</v>
      </c>
      <c r="HP6" s="382">
        <v>501494998</v>
      </c>
      <c r="HQ6" s="433">
        <f t="shared" si="24"/>
        <v>1383296658</v>
      </c>
      <c r="HR6" s="435">
        <v>468239667</v>
      </c>
      <c r="HS6" s="384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479219268</v>
      </c>
      <c r="IC6" s="248">
        <f t="shared" si="30"/>
        <v>4347472928</v>
      </c>
      <c r="ID6" s="358">
        <v>482686398</v>
      </c>
      <c r="IE6" s="248">
        <f t="shared" si="31"/>
        <v>4830159326</v>
      </c>
      <c r="IF6" s="363">
        <v>565689338</v>
      </c>
      <c r="IG6" s="206">
        <f t="shared" si="32"/>
        <v>5395848664</v>
      </c>
      <c r="IH6" s="363">
        <v>671744338</v>
      </c>
      <c r="II6" s="206">
        <f t="shared" si="33"/>
        <v>6067593002</v>
      </c>
      <c r="IJ6" s="505"/>
      <c r="IK6" s="385">
        <v>487670698</v>
      </c>
      <c r="IL6" s="382">
        <v>452620598</v>
      </c>
      <c r="IM6" s="386">
        <f t="shared" si="34"/>
        <v>940291296</v>
      </c>
      <c r="IN6" s="385">
        <v>515931296</v>
      </c>
      <c r="IO6" s="386">
        <f t="shared" si="35"/>
        <v>1456222592</v>
      </c>
      <c r="IP6" s="462">
        <v>470169842</v>
      </c>
      <c r="IQ6" s="246">
        <f t="shared" si="36"/>
        <v>1926392434</v>
      </c>
      <c r="IR6" s="462">
        <v>521995567</v>
      </c>
      <c r="IS6" s="246">
        <f t="shared" si="37"/>
        <v>2448388001</v>
      </c>
      <c r="IT6" s="462">
        <v>546901731</v>
      </c>
      <c r="IU6" s="246">
        <f t="shared" si="38"/>
        <v>2995289732</v>
      </c>
      <c r="IV6" s="473">
        <v>470127658</v>
      </c>
      <c r="IW6" s="246">
        <f t="shared" si="39"/>
        <v>3465417390</v>
      </c>
      <c r="IX6" s="473">
        <v>474896244</v>
      </c>
      <c r="IY6" s="246">
        <f t="shared" si="40"/>
        <v>3940313634</v>
      </c>
      <c r="IZ6" s="473">
        <v>467882634</v>
      </c>
      <c r="JA6" s="246">
        <f t="shared" si="41"/>
        <v>4408196268</v>
      </c>
      <c r="JB6" s="473">
        <v>475905255</v>
      </c>
      <c r="JC6" s="246">
        <f t="shared" si="42"/>
        <v>4884101523</v>
      </c>
      <c r="JD6" s="473">
        <v>537357047</v>
      </c>
      <c r="JE6" s="246">
        <f t="shared" si="43"/>
        <v>5421458570</v>
      </c>
      <c r="JF6" s="473">
        <v>649354876</v>
      </c>
      <c r="JG6" s="246">
        <f t="shared" si="44"/>
        <v>6070813446</v>
      </c>
      <c r="JH6" s="505"/>
      <c r="JI6" s="382">
        <v>482206732</v>
      </c>
      <c r="JJ6" s="534">
        <v>452620598</v>
      </c>
      <c r="JK6" s="535">
        <f t="shared" si="45"/>
        <v>934827330</v>
      </c>
    </row>
    <row r="7" spans="1:271" ht="14.25" thickTop="1" thickBot="1" x14ac:dyDescent="0.2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23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23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23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23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23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23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08">
        <v>66466334</v>
      </c>
      <c r="FH7" s="509"/>
      <c r="FI7" s="231">
        <v>6527074</v>
      </c>
      <c r="FJ7" s="508">
        <v>72993408</v>
      </c>
      <c r="FK7" s="509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23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23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17"/>
      <c r="HM7" s="382">
        <v>10554244</v>
      </c>
      <c r="HN7" s="383">
        <v>9050370</v>
      </c>
      <c r="HO7" s="377">
        <f t="shared" si="23"/>
        <v>19604614</v>
      </c>
      <c r="HP7" s="382">
        <v>10718925</v>
      </c>
      <c r="HQ7" s="433">
        <f t="shared" si="24"/>
        <v>30323539</v>
      </c>
      <c r="HR7" s="435">
        <v>10841992</v>
      </c>
      <c r="HS7" s="384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3">
        <v>21815320</v>
      </c>
      <c r="IG7" s="206">
        <f t="shared" si="32"/>
        <v>141178866</v>
      </c>
      <c r="IH7" s="363">
        <v>23478566</v>
      </c>
      <c r="II7" s="206">
        <f t="shared" si="33"/>
        <v>164657432</v>
      </c>
      <c r="IJ7" s="505"/>
      <c r="IK7" s="385">
        <v>11304218</v>
      </c>
      <c r="IL7" s="382">
        <v>9687269</v>
      </c>
      <c r="IM7" s="386">
        <f t="shared" si="34"/>
        <v>20991487</v>
      </c>
      <c r="IN7" s="385">
        <v>11446110</v>
      </c>
      <c r="IO7" s="386">
        <f t="shared" si="35"/>
        <v>32437597</v>
      </c>
      <c r="IP7" s="462">
        <v>11600049</v>
      </c>
      <c r="IQ7" s="246">
        <f t="shared" si="36"/>
        <v>44037646</v>
      </c>
      <c r="IR7" s="462">
        <v>11073790</v>
      </c>
      <c r="IS7" s="246">
        <f t="shared" si="37"/>
        <v>55111436</v>
      </c>
      <c r="IT7" s="462">
        <v>10437791</v>
      </c>
      <c r="IU7" s="246">
        <f t="shared" si="38"/>
        <v>65549227</v>
      </c>
      <c r="IV7" s="473">
        <v>10641299</v>
      </c>
      <c r="IW7" s="246">
        <f t="shared" si="39"/>
        <v>76190526</v>
      </c>
      <c r="IX7" s="473">
        <v>14640213</v>
      </c>
      <c r="IY7" s="246">
        <f t="shared" si="40"/>
        <v>90830739</v>
      </c>
      <c r="IZ7" s="473">
        <v>13701369</v>
      </c>
      <c r="JA7" s="246">
        <f t="shared" si="41"/>
        <v>104532108</v>
      </c>
      <c r="JB7" s="473">
        <v>18246997</v>
      </c>
      <c r="JC7" s="246">
        <f t="shared" si="42"/>
        <v>122779105</v>
      </c>
      <c r="JD7" s="473">
        <v>21972563</v>
      </c>
      <c r="JE7" s="246">
        <f t="shared" si="43"/>
        <v>144751668</v>
      </c>
      <c r="JF7" s="473">
        <v>23680651</v>
      </c>
      <c r="JG7" s="246">
        <f t="shared" si="44"/>
        <v>168432319</v>
      </c>
      <c r="JH7" s="505"/>
      <c r="JI7" s="382">
        <v>11368178</v>
      </c>
      <c r="JJ7" s="534">
        <v>9687269</v>
      </c>
      <c r="JK7" s="535">
        <f t="shared" si="45"/>
        <v>21055447</v>
      </c>
    </row>
    <row r="8" spans="1:271" ht="14.25" thickTop="1" thickBot="1" x14ac:dyDescent="0.2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23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23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23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23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23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23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08">
        <v>414250298</v>
      </c>
      <c r="FH8" s="509"/>
      <c r="FI8" s="231">
        <v>45049199</v>
      </c>
      <c r="FJ8" s="508">
        <v>459299497</v>
      </c>
      <c r="FK8" s="509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23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23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17"/>
      <c r="HM8" s="382">
        <v>44577958</v>
      </c>
      <c r="HN8" s="383">
        <v>39124615</v>
      </c>
      <c r="HO8" s="377">
        <f t="shared" si="23"/>
        <v>83702573</v>
      </c>
      <c r="HP8" s="382">
        <v>46373256</v>
      </c>
      <c r="HQ8" s="433">
        <f t="shared" si="24"/>
        <v>130075829</v>
      </c>
      <c r="HR8" s="435">
        <v>43298231</v>
      </c>
      <c r="HS8" s="384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39965637</v>
      </c>
      <c r="IC8" s="248">
        <f t="shared" si="30"/>
        <v>401668383</v>
      </c>
      <c r="ID8" s="358">
        <v>49510994</v>
      </c>
      <c r="IE8" s="248">
        <f t="shared" si="31"/>
        <v>451179377</v>
      </c>
      <c r="IF8" s="363">
        <v>59986829</v>
      </c>
      <c r="IG8" s="206">
        <f t="shared" si="32"/>
        <v>511166206</v>
      </c>
      <c r="IH8" s="363">
        <v>67571680</v>
      </c>
      <c r="II8" s="206">
        <f t="shared" si="33"/>
        <v>578737886</v>
      </c>
      <c r="IJ8" s="505"/>
      <c r="IK8" s="385">
        <v>46293160</v>
      </c>
      <c r="IL8" s="382">
        <v>41053334</v>
      </c>
      <c r="IM8" s="386">
        <f t="shared" si="34"/>
        <v>87346494</v>
      </c>
      <c r="IN8" s="385">
        <v>48283156</v>
      </c>
      <c r="IO8" s="386">
        <f t="shared" si="35"/>
        <v>135629650</v>
      </c>
      <c r="IP8" s="462">
        <v>44672249</v>
      </c>
      <c r="IQ8" s="246">
        <f t="shared" si="36"/>
        <v>180301899</v>
      </c>
      <c r="IR8" s="462">
        <v>47991299</v>
      </c>
      <c r="IS8" s="246">
        <f t="shared" si="37"/>
        <v>228293198</v>
      </c>
      <c r="IT8" s="462">
        <v>45761522</v>
      </c>
      <c r="IU8" s="246">
        <f t="shared" si="38"/>
        <v>274054720</v>
      </c>
      <c r="IV8" s="473">
        <v>47658780</v>
      </c>
      <c r="IW8" s="246">
        <f t="shared" si="39"/>
        <v>321713500</v>
      </c>
      <c r="IX8" s="473">
        <v>46422249</v>
      </c>
      <c r="IY8" s="246">
        <f t="shared" si="40"/>
        <v>368135749</v>
      </c>
      <c r="IZ8" s="473">
        <v>40068870</v>
      </c>
      <c r="JA8" s="246">
        <f t="shared" si="41"/>
        <v>408204619</v>
      </c>
      <c r="JB8" s="473">
        <v>51536595</v>
      </c>
      <c r="JC8" s="246">
        <f t="shared" si="42"/>
        <v>459741214</v>
      </c>
      <c r="JD8" s="473">
        <v>63815527</v>
      </c>
      <c r="JE8" s="246">
        <f t="shared" si="43"/>
        <v>523556741</v>
      </c>
      <c r="JF8" s="473">
        <v>71305709</v>
      </c>
      <c r="JG8" s="246">
        <f t="shared" si="44"/>
        <v>594862450</v>
      </c>
      <c r="JH8" s="505"/>
      <c r="JI8" s="382">
        <v>47168132</v>
      </c>
      <c r="JJ8" s="534">
        <v>41053334</v>
      </c>
      <c r="JK8" s="535">
        <f t="shared" si="45"/>
        <v>88221466</v>
      </c>
    </row>
    <row r="9" spans="1:271" ht="14.25" thickTop="1" thickBot="1" x14ac:dyDescent="0.2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23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23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23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23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23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23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08">
        <v>3980824937</v>
      </c>
      <c r="FH9" s="509"/>
      <c r="FI9" s="231">
        <v>441907797</v>
      </c>
      <c r="FJ9" s="508">
        <v>4422732734</v>
      </c>
      <c r="FK9" s="509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23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23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17"/>
      <c r="HM9" s="382">
        <v>454393084</v>
      </c>
      <c r="HN9" s="383">
        <v>435852082</v>
      </c>
      <c r="HO9" s="377">
        <f t="shared" si="23"/>
        <v>890245166</v>
      </c>
      <c r="HP9" s="382">
        <v>451888080</v>
      </c>
      <c r="HQ9" s="433">
        <f t="shared" si="24"/>
        <v>1342133246</v>
      </c>
      <c r="HR9" s="435">
        <v>440540107</v>
      </c>
      <c r="HS9" s="384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434985014</v>
      </c>
      <c r="IC9" s="248">
        <f t="shared" si="30"/>
        <v>3996757425</v>
      </c>
      <c r="ID9" s="358">
        <v>475224813</v>
      </c>
      <c r="IE9" s="248">
        <f t="shared" si="31"/>
        <v>4471982238</v>
      </c>
      <c r="IF9" s="363">
        <v>464036495</v>
      </c>
      <c r="IG9" s="206">
        <f t="shared" si="32"/>
        <v>4936018733</v>
      </c>
      <c r="IH9" s="363">
        <v>473478349</v>
      </c>
      <c r="II9" s="206">
        <f t="shared" si="33"/>
        <v>5409497082</v>
      </c>
      <c r="IJ9" s="505"/>
      <c r="IK9" s="385">
        <v>471658716</v>
      </c>
      <c r="IL9" s="382">
        <v>439076422</v>
      </c>
      <c r="IM9" s="386">
        <f t="shared" si="34"/>
        <v>910735138</v>
      </c>
      <c r="IN9" s="385">
        <v>454271054</v>
      </c>
      <c r="IO9" s="386">
        <f t="shared" si="35"/>
        <v>1365006192</v>
      </c>
      <c r="IP9" s="462">
        <v>443660157</v>
      </c>
      <c r="IQ9" s="246">
        <f t="shared" si="36"/>
        <v>1808666349</v>
      </c>
      <c r="IR9" s="462">
        <v>459618156</v>
      </c>
      <c r="IS9" s="246">
        <f t="shared" si="37"/>
        <v>2268284505</v>
      </c>
      <c r="IT9" s="462">
        <v>429349126</v>
      </c>
      <c r="IU9" s="246">
        <f t="shared" si="38"/>
        <v>2697633631</v>
      </c>
      <c r="IV9" s="474">
        <v>449420775</v>
      </c>
      <c r="IW9" s="246">
        <f t="shared" si="39"/>
        <v>3147054406</v>
      </c>
      <c r="IX9" s="474">
        <v>444878748</v>
      </c>
      <c r="IY9" s="246">
        <f t="shared" si="40"/>
        <v>3591933154</v>
      </c>
      <c r="IZ9" s="474">
        <v>435185967</v>
      </c>
      <c r="JA9" s="246">
        <f t="shared" si="41"/>
        <v>4027119121</v>
      </c>
      <c r="JB9" s="474">
        <v>490601806</v>
      </c>
      <c r="JC9" s="246">
        <f t="shared" si="42"/>
        <v>4517720927</v>
      </c>
      <c r="JD9" s="474">
        <v>476651641</v>
      </c>
      <c r="JE9" s="246">
        <f t="shared" si="43"/>
        <v>4994372568</v>
      </c>
      <c r="JF9" s="474">
        <v>492979716</v>
      </c>
      <c r="JG9" s="246">
        <f t="shared" si="44"/>
        <v>5487352284</v>
      </c>
      <c r="JH9" s="505"/>
      <c r="JI9" s="382">
        <v>477970237</v>
      </c>
      <c r="JJ9" s="534">
        <v>439076422</v>
      </c>
      <c r="JK9" s="535">
        <f t="shared" si="45"/>
        <v>917046659</v>
      </c>
    </row>
    <row r="10" spans="1:271" ht="14.25" thickTop="1" thickBot="1" x14ac:dyDescent="0.2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23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23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23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23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23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23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08">
        <v>5299687</v>
      </c>
      <c r="FH10" s="509"/>
      <c r="FI10" s="231">
        <v>645093</v>
      </c>
      <c r="FJ10" s="508">
        <v>5944780</v>
      </c>
      <c r="FK10" s="509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23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23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17"/>
      <c r="HM10" s="382">
        <v>1468571</v>
      </c>
      <c r="HN10" s="383">
        <v>1289018</v>
      </c>
      <c r="HO10" s="377">
        <f t="shared" si="23"/>
        <v>2757589</v>
      </c>
      <c r="HP10" s="382">
        <v>1301935</v>
      </c>
      <c r="HQ10" s="433">
        <f t="shared" si="24"/>
        <v>4059524</v>
      </c>
      <c r="HR10" s="435">
        <v>1605755</v>
      </c>
      <c r="HS10" s="384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1158678</v>
      </c>
      <c r="IE10" s="248">
        <f t="shared" si="31"/>
        <v>13193550</v>
      </c>
      <c r="IF10" s="363">
        <v>1166900</v>
      </c>
      <c r="IG10" s="206">
        <f t="shared" si="32"/>
        <v>14360450</v>
      </c>
      <c r="IH10" s="363">
        <v>1223388</v>
      </c>
      <c r="II10" s="206">
        <f t="shared" si="33"/>
        <v>15583838</v>
      </c>
      <c r="IJ10" s="505"/>
      <c r="IK10" s="385">
        <v>1214835</v>
      </c>
      <c r="IL10" s="382">
        <v>1305075</v>
      </c>
      <c r="IM10" s="386">
        <f t="shared" si="34"/>
        <v>2519910</v>
      </c>
      <c r="IN10" s="385">
        <v>1306219</v>
      </c>
      <c r="IO10" s="386">
        <f t="shared" si="35"/>
        <v>3826129</v>
      </c>
      <c r="IP10" s="462">
        <v>1610049</v>
      </c>
      <c r="IQ10" s="246">
        <f t="shared" si="36"/>
        <v>5436178</v>
      </c>
      <c r="IR10" s="462">
        <v>1407418</v>
      </c>
      <c r="IS10" s="246">
        <f t="shared" si="37"/>
        <v>6843596</v>
      </c>
      <c r="IT10" s="462">
        <v>1151783</v>
      </c>
      <c r="IU10" s="246">
        <f t="shared" si="38"/>
        <v>7995379</v>
      </c>
      <c r="IV10" s="473">
        <v>1338923</v>
      </c>
      <c r="IW10" s="246">
        <f t="shared" si="39"/>
        <v>9334302</v>
      </c>
      <c r="IX10" s="473">
        <v>1257873</v>
      </c>
      <c r="IY10" s="246">
        <f t="shared" si="40"/>
        <v>10592175</v>
      </c>
      <c r="IZ10" s="473">
        <v>1179627</v>
      </c>
      <c r="JA10" s="246">
        <f t="shared" si="41"/>
        <v>11771802</v>
      </c>
      <c r="JB10" s="473">
        <v>1147565</v>
      </c>
      <c r="JC10" s="246">
        <f t="shared" si="42"/>
        <v>12919367</v>
      </c>
      <c r="JD10" s="473">
        <v>1143699</v>
      </c>
      <c r="JE10" s="246">
        <f t="shared" si="43"/>
        <v>14063066</v>
      </c>
      <c r="JF10" s="473">
        <v>1141675</v>
      </c>
      <c r="JG10" s="246">
        <f t="shared" si="44"/>
        <v>15204741</v>
      </c>
      <c r="JH10" s="505"/>
      <c r="JI10" s="382">
        <v>1151769</v>
      </c>
      <c r="JJ10" s="534">
        <v>1305075</v>
      </c>
      <c r="JK10" s="535">
        <f t="shared" si="45"/>
        <v>2456844</v>
      </c>
    </row>
    <row r="11" spans="1:271" ht="14.25" thickTop="1" thickBot="1" x14ac:dyDescent="0.2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23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23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23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23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23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23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08">
        <v>2187352793</v>
      </c>
      <c r="FH11" s="509"/>
      <c r="FI11" s="231">
        <v>316285698</v>
      </c>
      <c r="FJ11" s="508">
        <v>2503638491</v>
      </c>
      <c r="FK11" s="509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23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23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17"/>
      <c r="HM11" s="382">
        <v>298979977</v>
      </c>
      <c r="HN11" s="383">
        <v>268879076</v>
      </c>
      <c r="HO11" s="377">
        <f t="shared" si="23"/>
        <v>567859053</v>
      </c>
      <c r="HP11" s="382">
        <v>319598471</v>
      </c>
      <c r="HQ11" s="433">
        <f t="shared" si="24"/>
        <v>887457524</v>
      </c>
      <c r="HR11" s="435">
        <v>277274209</v>
      </c>
      <c r="HS11" s="384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272409603</v>
      </c>
      <c r="IC11" s="248">
        <f t="shared" si="30"/>
        <v>2520480254</v>
      </c>
      <c r="ID11" s="358">
        <v>291529827</v>
      </c>
      <c r="IE11" s="248">
        <f t="shared" si="31"/>
        <v>2812010081</v>
      </c>
      <c r="IF11" s="363">
        <v>306544691</v>
      </c>
      <c r="IG11" s="206">
        <f t="shared" si="32"/>
        <v>3118554772</v>
      </c>
      <c r="IH11" s="363">
        <v>361085838</v>
      </c>
      <c r="II11" s="206">
        <f t="shared" si="33"/>
        <v>3479640610</v>
      </c>
      <c r="IJ11" s="505"/>
      <c r="IK11" s="385">
        <v>282639200</v>
      </c>
      <c r="IL11" s="382">
        <v>283193772</v>
      </c>
      <c r="IM11" s="386">
        <f t="shared" si="34"/>
        <v>565832972</v>
      </c>
      <c r="IN11" s="385">
        <v>293138401</v>
      </c>
      <c r="IO11" s="386">
        <f t="shared" si="35"/>
        <v>858971373</v>
      </c>
      <c r="IP11" s="462">
        <v>252676006</v>
      </c>
      <c r="IQ11" s="246">
        <f t="shared" si="36"/>
        <v>1111647379</v>
      </c>
      <c r="IR11" s="462">
        <v>275170163</v>
      </c>
      <c r="IS11" s="246">
        <f t="shared" si="37"/>
        <v>1386817542</v>
      </c>
      <c r="IT11" s="462">
        <v>271930379</v>
      </c>
      <c r="IU11" s="246">
        <f t="shared" si="38"/>
        <v>1658747921</v>
      </c>
      <c r="IV11" s="474">
        <v>283167741</v>
      </c>
      <c r="IW11" s="246">
        <f t="shared" si="39"/>
        <v>1941915662</v>
      </c>
      <c r="IX11" s="474">
        <v>261042153</v>
      </c>
      <c r="IY11" s="246">
        <f t="shared" si="40"/>
        <v>2202957815</v>
      </c>
      <c r="IZ11" s="474">
        <v>249686259</v>
      </c>
      <c r="JA11" s="246">
        <f t="shared" si="41"/>
        <v>2452644074</v>
      </c>
      <c r="JB11" s="474">
        <v>293220440</v>
      </c>
      <c r="JC11" s="246">
        <f t="shared" si="42"/>
        <v>2745864514</v>
      </c>
      <c r="JD11" s="474">
        <v>296991473</v>
      </c>
      <c r="JE11" s="246">
        <f t="shared" si="43"/>
        <v>3042855987</v>
      </c>
      <c r="JF11" s="474">
        <v>356584022</v>
      </c>
      <c r="JG11" s="246">
        <f t="shared" si="44"/>
        <v>3399440009</v>
      </c>
      <c r="JH11" s="505"/>
      <c r="JI11" s="382">
        <v>267805770</v>
      </c>
      <c r="JJ11" s="534">
        <v>283193772</v>
      </c>
      <c r="JK11" s="535">
        <f t="shared" si="45"/>
        <v>550999542</v>
      </c>
    </row>
    <row r="12" spans="1:271" ht="14.25" thickTop="1" thickBot="1" x14ac:dyDescent="0.2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23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23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23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23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23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23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08">
        <v>1204781904</v>
      </c>
      <c r="FH12" s="509"/>
      <c r="FI12" s="231">
        <v>131977569</v>
      </c>
      <c r="FJ12" s="508">
        <v>1336759473</v>
      </c>
      <c r="FK12" s="509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23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23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17"/>
      <c r="HM12" s="382">
        <v>131927713</v>
      </c>
      <c r="HN12" s="383">
        <v>129330603</v>
      </c>
      <c r="HO12" s="377">
        <f t="shared" si="23"/>
        <v>261258316</v>
      </c>
      <c r="HP12" s="382">
        <v>136727863</v>
      </c>
      <c r="HQ12" s="433">
        <f t="shared" si="24"/>
        <v>397986179</v>
      </c>
      <c r="HR12" s="435">
        <v>130792705</v>
      </c>
      <c r="HS12" s="384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135079190</v>
      </c>
      <c r="IC12" s="248">
        <f>IA12+IB12</f>
        <v>1161513295</v>
      </c>
      <c r="ID12" s="358">
        <v>129836998</v>
      </c>
      <c r="IE12" s="248">
        <f t="shared" si="31"/>
        <v>1291350293</v>
      </c>
      <c r="IF12" s="363">
        <v>122637304</v>
      </c>
      <c r="IG12" s="206">
        <f t="shared" si="32"/>
        <v>1413987597</v>
      </c>
      <c r="IH12" s="363">
        <v>135032227</v>
      </c>
      <c r="II12" s="206">
        <f t="shared" si="33"/>
        <v>1549019824</v>
      </c>
      <c r="IJ12" s="505"/>
      <c r="IK12" s="385">
        <v>121157587</v>
      </c>
      <c r="IL12" s="382">
        <v>124182371</v>
      </c>
      <c r="IM12" s="386">
        <f t="shared" si="34"/>
        <v>245339958</v>
      </c>
      <c r="IN12" s="385">
        <v>137469907</v>
      </c>
      <c r="IO12" s="386">
        <f t="shared" si="35"/>
        <v>382809865</v>
      </c>
      <c r="IP12" s="462">
        <v>136025425</v>
      </c>
      <c r="IQ12" s="246">
        <f t="shared" si="36"/>
        <v>518835290</v>
      </c>
      <c r="IR12" s="462">
        <v>121000698</v>
      </c>
      <c r="IS12" s="246">
        <f t="shared" si="37"/>
        <v>639835988</v>
      </c>
      <c r="IT12" s="462">
        <v>133842541</v>
      </c>
      <c r="IU12" s="246">
        <f t="shared" si="38"/>
        <v>773678529</v>
      </c>
      <c r="IV12" s="472">
        <v>121448380</v>
      </c>
      <c r="IW12" s="246">
        <f t="shared" si="39"/>
        <v>895126909</v>
      </c>
      <c r="IX12" s="472">
        <v>121335882</v>
      </c>
      <c r="IY12" s="246">
        <f t="shared" si="40"/>
        <v>1016462791</v>
      </c>
      <c r="IZ12" s="472">
        <v>129551749</v>
      </c>
      <c r="JA12" s="246">
        <f t="shared" si="41"/>
        <v>1146014540</v>
      </c>
      <c r="JB12" s="472">
        <v>126798249</v>
      </c>
      <c r="JC12" s="246">
        <f t="shared" si="42"/>
        <v>1272812789</v>
      </c>
      <c r="JD12" s="472">
        <v>118922506</v>
      </c>
      <c r="JE12" s="246">
        <f t="shared" si="43"/>
        <v>1391735295</v>
      </c>
      <c r="JF12" s="472">
        <v>127671891</v>
      </c>
      <c r="JG12" s="246">
        <f t="shared" si="44"/>
        <v>1519407186</v>
      </c>
      <c r="JH12" s="505"/>
      <c r="JI12" s="382">
        <v>117287288</v>
      </c>
      <c r="JJ12" s="534">
        <v>124182371</v>
      </c>
      <c r="JK12" s="535">
        <f t="shared" si="45"/>
        <v>241469659</v>
      </c>
    </row>
    <row r="13" spans="1:271" ht="14.25" thickTop="1" thickBot="1" x14ac:dyDescent="0.2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23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23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23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23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23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23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08">
        <v>2625756327</v>
      </c>
      <c r="FH13" s="509"/>
      <c r="FI13" s="231">
        <v>277622155</v>
      </c>
      <c r="FJ13" s="508">
        <v>2903378482</v>
      </c>
      <c r="FK13" s="509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23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23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17"/>
      <c r="HM13" s="382">
        <v>529674063</v>
      </c>
      <c r="HN13" s="383">
        <v>521211423</v>
      </c>
      <c r="HO13" s="377">
        <f t="shared" si="23"/>
        <v>1050885486</v>
      </c>
      <c r="HP13" s="382">
        <v>560265098</v>
      </c>
      <c r="HQ13" s="433">
        <f t="shared" si="24"/>
        <v>1611150584</v>
      </c>
      <c r="HR13" s="435">
        <v>534348799</v>
      </c>
      <c r="HS13" s="384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526629546</v>
      </c>
      <c r="IC13" s="248">
        <f t="shared" si="30"/>
        <v>4731941462</v>
      </c>
      <c r="ID13" s="358">
        <v>527596659</v>
      </c>
      <c r="IE13" s="248">
        <f t="shared" si="31"/>
        <v>5259538121</v>
      </c>
      <c r="IF13" s="363">
        <v>475022114</v>
      </c>
      <c r="IG13" s="206">
        <f t="shared" si="32"/>
        <v>5734560235</v>
      </c>
      <c r="IH13" s="363">
        <v>442127100</v>
      </c>
      <c r="II13" s="206">
        <f t="shared" si="33"/>
        <v>6176687335</v>
      </c>
      <c r="IJ13" s="505"/>
      <c r="IK13" s="385">
        <v>442571737</v>
      </c>
      <c r="IL13" s="382">
        <v>440820494</v>
      </c>
      <c r="IM13" s="386">
        <f t="shared" si="34"/>
        <v>883392231</v>
      </c>
      <c r="IN13" s="385">
        <v>545262836</v>
      </c>
      <c r="IO13" s="386">
        <f t="shared" si="35"/>
        <v>1428655067</v>
      </c>
      <c r="IP13" s="462">
        <v>522368132</v>
      </c>
      <c r="IQ13" s="246">
        <f t="shared" si="36"/>
        <v>1951023199</v>
      </c>
      <c r="IR13" s="462">
        <v>498676781</v>
      </c>
      <c r="IS13" s="246">
        <f t="shared" si="37"/>
        <v>2449699980</v>
      </c>
      <c r="IT13" s="462">
        <v>474264991</v>
      </c>
      <c r="IU13" s="246">
        <f t="shared" si="38"/>
        <v>2923964971</v>
      </c>
      <c r="IV13" s="472">
        <v>468952649</v>
      </c>
      <c r="IW13" s="246">
        <f t="shared" si="39"/>
        <v>3392917620</v>
      </c>
      <c r="IX13" s="472">
        <v>469415236</v>
      </c>
      <c r="IY13" s="246">
        <f t="shared" si="40"/>
        <v>3862332856</v>
      </c>
      <c r="IZ13" s="472">
        <v>467514573</v>
      </c>
      <c r="JA13" s="246">
        <f t="shared" si="41"/>
        <v>4329847429</v>
      </c>
      <c r="JB13" s="472">
        <v>431736789</v>
      </c>
      <c r="JC13" s="246">
        <f t="shared" si="42"/>
        <v>4761584218</v>
      </c>
      <c r="JD13" s="472">
        <v>394606637</v>
      </c>
      <c r="JE13" s="246">
        <f t="shared" si="43"/>
        <v>5156190855</v>
      </c>
      <c r="JF13" s="472">
        <v>418323958</v>
      </c>
      <c r="JG13" s="246">
        <f t="shared" si="44"/>
        <v>5574514813</v>
      </c>
      <c r="JH13" s="505"/>
      <c r="JI13" s="382">
        <v>413027395</v>
      </c>
      <c r="JJ13" s="534">
        <v>440820494</v>
      </c>
      <c r="JK13" s="535">
        <f t="shared" si="45"/>
        <v>853847889</v>
      </c>
    </row>
    <row r="14" spans="1:271" ht="14.25" thickTop="1" thickBot="1" x14ac:dyDescent="0.2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23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23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23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23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23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23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08">
        <v>76872502</v>
      </c>
      <c r="FH14" s="509"/>
      <c r="FI14" s="231">
        <v>6538776</v>
      </c>
      <c r="FJ14" s="508">
        <v>83411278</v>
      </c>
      <c r="FK14" s="509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23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23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17"/>
      <c r="HM14" s="382">
        <v>7707177</v>
      </c>
      <c r="HN14" s="383">
        <v>6614859</v>
      </c>
      <c r="HO14" s="377">
        <f t="shared" si="23"/>
        <v>14322036</v>
      </c>
      <c r="HP14" s="382">
        <v>6383350</v>
      </c>
      <c r="HQ14" s="433">
        <f t="shared" si="24"/>
        <v>20705386</v>
      </c>
      <c r="HR14" s="435">
        <v>6375530</v>
      </c>
      <c r="HS14" s="384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3">
        <v>10512669</v>
      </c>
      <c r="IG14" s="206">
        <f t="shared" si="32"/>
        <v>101307674</v>
      </c>
      <c r="IH14" s="363">
        <v>25751707</v>
      </c>
      <c r="II14" s="206">
        <f t="shared" si="33"/>
        <v>127059381</v>
      </c>
      <c r="IJ14" s="505"/>
      <c r="IK14" s="385">
        <v>7385048</v>
      </c>
      <c r="IL14" s="382">
        <v>6754075</v>
      </c>
      <c r="IM14" s="386">
        <f t="shared" si="34"/>
        <v>14139123</v>
      </c>
      <c r="IN14" s="385">
        <v>6256056</v>
      </c>
      <c r="IO14" s="386">
        <f t="shared" si="35"/>
        <v>20395179</v>
      </c>
      <c r="IP14" s="462">
        <v>6139872</v>
      </c>
      <c r="IQ14" s="246">
        <f t="shared" si="36"/>
        <v>26535051</v>
      </c>
      <c r="IR14" s="462">
        <v>8470188</v>
      </c>
      <c r="IS14" s="246">
        <f t="shared" si="37"/>
        <v>35005239</v>
      </c>
      <c r="IT14" s="462">
        <v>16062764</v>
      </c>
      <c r="IU14" s="246">
        <f t="shared" si="38"/>
        <v>51068003</v>
      </c>
      <c r="IV14" s="473">
        <v>14466098</v>
      </c>
      <c r="IW14" s="246">
        <f t="shared" si="39"/>
        <v>65534101</v>
      </c>
      <c r="IX14" s="473">
        <v>9873083</v>
      </c>
      <c r="IY14" s="246">
        <f t="shared" si="40"/>
        <v>75407184</v>
      </c>
      <c r="IZ14" s="473">
        <v>8829058</v>
      </c>
      <c r="JA14" s="246">
        <f t="shared" si="41"/>
        <v>84236242</v>
      </c>
      <c r="JB14" s="473">
        <v>7124374</v>
      </c>
      <c r="JC14" s="246">
        <f t="shared" si="42"/>
        <v>91360616</v>
      </c>
      <c r="JD14" s="473">
        <v>10429748</v>
      </c>
      <c r="JE14" s="246">
        <f t="shared" si="43"/>
        <v>101790364</v>
      </c>
      <c r="JF14" s="473">
        <v>25431109</v>
      </c>
      <c r="JG14" s="246">
        <f t="shared" si="44"/>
        <v>127221473</v>
      </c>
      <c r="JH14" s="505"/>
      <c r="JI14" s="382">
        <v>6657771</v>
      </c>
      <c r="JJ14" s="534">
        <v>6754075</v>
      </c>
      <c r="JK14" s="535">
        <f t="shared" si="45"/>
        <v>13411846</v>
      </c>
    </row>
    <row r="15" spans="1:271" ht="14.25" thickTop="1" thickBot="1" x14ac:dyDescent="0.2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23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23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23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23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23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23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08">
        <v>173668033</v>
      </c>
      <c r="FH15" s="509"/>
      <c r="FI15" s="231">
        <v>16008381</v>
      </c>
      <c r="FJ15" s="508">
        <v>189676414</v>
      </c>
      <c r="FK15" s="509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23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23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17"/>
      <c r="HM15" s="382">
        <v>21640752</v>
      </c>
      <c r="HN15" s="383">
        <v>21475215</v>
      </c>
      <c r="HO15" s="377">
        <f t="shared" si="23"/>
        <v>43115967</v>
      </c>
      <c r="HP15" s="382">
        <v>23264736</v>
      </c>
      <c r="HQ15" s="433">
        <f t="shared" si="24"/>
        <v>66380703</v>
      </c>
      <c r="HR15" s="435">
        <v>21690345</v>
      </c>
      <c r="HS15" s="384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3">
        <v>20521247</v>
      </c>
      <c r="IG15" s="206">
        <f t="shared" si="32"/>
        <v>245937955</v>
      </c>
      <c r="IH15" s="363">
        <v>38851420</v>
      </c>
      <c r="II15" s="206">
        <f t="shared" si="33"/>
        <v>284789375</v>
      </c>
      <c r="IJ15" s="505"/>
      <c r="IK15" s="385">
        <v>20615208</v>
      </c>
      <c r="IL15" s="382">
        <v>20485621</v>
      </c>
      <c r="IM15" s="386">
        <f t="shared" si="34"/>
        <v>41100829</v>
      </c>
      <c r="IN15" s="385">
        <v>22121932</v>
      </c>
      <c r="IO15" s="386">
        <f t="shared" si="35"/>
        <v>63222761</v>
      </c>
      <c r="IP15" s="462">
        <v>22116763</v>
      </c>
      <c r="IQ15" s="246">
        <f t="shared" si="36"/>
        <v>85339524</v>
      </c>
      <c r="IR15" s="462">
        <v>28539050</v>
      </c>
      <c r="IS15" s="246">
        <f t="shared" si="37"/>
        <v>113878574</v>
      </c>
      <c r="IT15" s="462">
        <v>21488597</v>
      </c>
      <c r="IU15" s="246">
        <f t="shared" si="38"/>
        <v>135367171</v>
      </c>
      <c r="IV15" s="474">
        <v>23178831</v>
      </c>
      <c r="IW15" s="246">
        <f t="shared" si="39"/>
        <v>158546002</v>
      </c>
      <c r="IX15" s="474">
        <v>23100854</v>
      </c>
      <c r="IY15" s="246">
        <f t="shared" si="40"/>
        <v>181646856</v>
      </c>
      <c r="IZ15" s="474">
        <v>17584681</v>
      </c>
      <c r="JA15" s="246">
        <f t="shared" si="41"/>
        <v>199231537</v>
      </c>
      <c r="JB15" s="474">
        <v>18114464</v>
      </c>
      <c r="JC15" s="246">
        <f t="shared" si="42"/>
        <v>217346001</v>
      </c>
      <c r="JD15" s="474">
        <v>20781975</v>
      </c>
      <c r="JE15" s="246">
        <f t="shared" si="43"/>
        <v>238127976</v>
      </c>
      <c r="JF15" s="474">
        <v>38148429</v>
      </c>
      <c r="JG15" s="246">
        <f t="shared" si="44"/>
        <v>276276405</v>
      </c>
      <c r="JH15" s="505"/>
      <c r="JI15" s="382">
        <v>20805010</v>
      </c>
      <c r="JJ15" s="534">
        <v>20485621</v>
      </c>
      <c r="JK15" s="535">
        <f t="shared" si="45"/>
        <v>41290631</v>
      </c>
    </row>
    <row r="16" spans="1:271" ht="14.25" thickTop="1" thickBot="1" x14ac:dyDescent="0.2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23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23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23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23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23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23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08">
        <v>270216721</v>
      </c>
      <c r="FH16" s="509"/>
      <c r="FI16" s="231">
        <v>25385099</v>
      </c>
      <c r="FJ16" s="508">
        <v>295601820</v>
      </c>
      <c r="FK16" s="509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23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23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17"/>
      <c r="HM16" s="382">
        <v>26170154</v>
      </c>
      <c r="HN16" s="383">
        <v>26435796</v>
      </c>
      <c r="HO16" s="377">
        <f t="shared" si="23"/>
        <v>52605950</v>
      </c>
      <c r="HP16" s="382">
        <v>31265751</v>
      </c>
      <c r="HQ16" s="433">
        <f t="shared" si="24"/>
        <v>83871701</v>
      </c>
      <c r="HR16" s="435">
        <v>27190666</v>
      </c>
      <c r="HS16" s="384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27071622</v>
      </c>
      <c r="IC16" s="248">
        <f t="shared" si="30"/>
        <v>269564648</v>
      </c>
      <c r="ID16" s="358">
        <v>25970726</v>
      </c>
      <c r="IE16" s="248">
        <f t="shared" si="31"/>
        <v>295535374</v>
      </c>
      <c r="IF16" s="363">
        <v>29536607</v>
      </c>
      <c r="IG16" s="206">
        <f t="shared" si="32"/>
        <v>325071981</v>
      </c>
      <c r="IH16" s="363">
        <v>56801198</v>
      </c>
      <c r="II16" s="206">
        <f t="shared" si="33"/>
        <v>381873179</v>
      </c>
      <c r="IJ16" s="505"/>
      <c r="IK16" s="385">
        <v>25366701</v>
      </c>
      <c r="IL16" s="382">
        <v>26517858</v>
      </c>
      <c r="IM16" s="386">
        <f t="shared" si="34"/>
        <v>51884559</v>
      </c>
      <c r="IN16" s="385">
        <v>29783185</v>
      </c>
      <c r="IO16" s="386">
        <f t="shared" si="35"/>
        <v>81667744</v>
      </c>
      <c r="IP16" s="462">
        <v>26783964</v>
      </c>
      <c r="IQ16" s="246">
        <f t="shared" si="36"/>
        <v>108451708</v>
      </c>
      <c r="IR16" s="462">
        <v>34187827</v>
      </c>
      <c r="IS16" s="246">
        <f t="shared" si="37"/>
        <v>142639535</v>
      </c>
      <c r="IT16" s="462">
        <v>33164322</v>
      </c>
      <c r="IU16" s="246">
        <f t="shared" si="38"/>
        <v>175803857</v>
      </c>
      <c r="IV16" s="473">
        <v>36680957</v>
      </c>
      <c r="IW16" s="246">
        <f t="shared" si="39"/>
        <v>212484814</v>
      </c>
      <c r="IX16" s="473">
        <v>28536259</v>
      </c>
      <c r="IY16" s="246">
        <f t="shared" si="40"/>
        <v>241021073</v>
      </c>
      <c r="IZ16" s="473">
        <v>27392485</v>
      </c>
      <c r="JA16" s="246">
        <f t="shared" si="41"/>
        <v>268413558</v>
      </c>
      <c r="JB16" s="473">
        <v>26667980</v>
      </c>
      <c r="JC16" s="246">
        <f t="shared" si="42"/>
        <v>295081538</v>
      </c>
      <c r="JD16" s="473">
        <v>29678803</v>
      </c>
      <c r="JE16" s="246">
        <f t="shared" si="43"/>
        <v>324760341</v>
      </c>
      <c r="JF16" s="473">
        <v>56548735</v>
      </c>
      <c r="JG16" s="246">
        <f t="shared" si="44"/>
        <v>381309076</v>
      </c>
      <c r="JH16" s="505"/>
      <c r="JI16" s="382">
        <v>25263734</v>
      </c>
      <c r="JJ16" s="534">
        <v>26517858</v>
      </c>
      <c r="JK16" s="535">
        <f t="shared" si="45"/>
        <v>51781592</v>
      </c>
    </row>
    <row r="17" spans="1:271" ht="14.25" thickTop="1" thickBot="1" x14ac:dyDescent="0.2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23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23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23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23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23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23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08">
        <v>507148688</v>
      </c>
      <c r="FH17" s="509"/>
      <c r="FI17" s="231">
        <v>67478436</v>
      </c>
      <c r="FJ17" s="508">
        <v>574627124</v>
      </c>
      <c r="FK17" s="509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23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23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17"/>
      <c r="HM17" s="382">
        <v>56373530</v>
      </c>
      <c r="HN17" s="383">
        <v>55324179</v>
      </c>
      <c r="HO17" s="377">
        <f t="shared" si="23"/>
        <v>111697709</v>
      </c>
      <c r="HP17" s="382">
        <v>60752376</v>
      </c>
      <c r="HQ17" s="433">
        <f t="shared" si="24"/>
        <v>172450085</v>
      </c>
      <c r="HR17" s="435">
        <v>53622890</v>
      </c>
      <c r="HS17" s="384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58921355</v>
      </c>
      <c r="IC17" s="248">
        <f t="shared" si="30"/>
        <v>498814022</v>
      </c>
      <c r="ID17" s="358">
        <v>68816771</v>
      </c>
      <c r="IE17" s="248">
        <f t="shared" si="31"/>
        <v>567630793</v>
      </c>
      <c r="IF17" s="363">
        <v>98433224</v>
      </c>
      <c r="IG17" s="206">
        <f t="shared" si="32"/>
        <v>666064017</v>
      </c>
      <c r="IH17" s="363">
        <v>81807805</v>
      </c>
      <c r="II17" s="206">
        <f t="shared" si="33"/>
        <v>747871822</v>
      </c>
      <c r="IJ17" s="505"/>
      <c r="IK17" s="385">
        <v>59732197</v>
      </c>
      <c r="IL17" s="382">
        <v>60171478</v>
      </c>
      <c r="IM17" s="386">
        <f t="shared" si="34"/>
        <v>119903675</v>
      </c>
      <c r="IN17" s="385">
        <v>65510009</v>
      </c>
      <c r="IO17" s="386">
        <f t="shared" si="35"/>
        <v>185413684</v>
      </c>
      <c r="IP17" s="462">
        <v>58407063</v>
      </c>
      <c r="IQ17" s="246">
        <f t="shared" si="36"/>
        <v>243820747</v>
      </c>
      <c r="IR17" s="462">
        <v>65876580</v>
      </c>
      <c r="IS17" s="246">
        <f t="shared" si="37"/>
        <v>309697327</v>
      </c>
      <c r="IT17" s="462">
        <v>77452825</v>
      </c>
      <c r="IU17" s="246">
        <f t="shared" si="38"/>
        <v>387150152</v>
      </c>
      <c r="IV17" s="474">
        <v>49688775</v>
      </c>
      <c r="IW17" s="246">
        <f t="shared" si="39"/>
        <v>436838927</v>
      </c>
      <c r="IX17" s="474">
        <v>52146556</v>
      </c>
      <c r="IY17" s="246">
        <f t="shared" si="40"/>
        <v>488985483</v>
      </c>
      <c r="IZ17" s="474">
        <v>58574067</v>
      </c>
      <c r="JA17" s="246">
        <f t="shared" si="41"/>
        <v>547559550</v>
      </c>
      <c r="JB17" s="474">
        <v>70985401</v>
      </c>
      <c r="JC17" s="246">
        <f t="shared" si="42"/>
        <v>618544951</v>
      </c>
      <c r="JD17" s="474">
        <v>91587578</v>
      </c>
      <c r="JE17" s="246">
        <f t="shared" si="43"/>
        <v>710132529</v>
      </c>
      <c r="JF17" s="474">
        <v>76358067</v>
      </c>
      <c r="JG17" s="246">
        <f t="shared" si="44"/>
        <v>786490596</v>
      </c>
      <c r="JH17" s="505"/>
      <c r="JI17" s="382">
        <v>55874994</v>
      </c>
      <c r="JJ17" s="534">
        <v>60171478</v>
      </c>
      <c r="JK17" s="535">
        <f t="shared" si="45"/>
        <v>116046472</v>
      </c>
    </row>
    <row r="18" spans="1:271" ht="14.25" thickTop="1" thickBot="1" x14ac:dyDescent="0.2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23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23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23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23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23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23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08">
        <v>651814620</v>
      </c>
      <c r="FH18" s="509"/>
      <c r="FI18" s="231">
        <v>73199193</v>
      </c>
      <c r="FJ18" s="508">
        <v>725013813</v>
      </c>
      <c r="FK18" s="509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23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23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17"/>
      <c r="HM18" s="382">
        <v>66571657</v>
      </c>
      <c r="HN18" s="383">
        <v>68197458</v>
      </c>
      <c r="HO18" s="377">
        <f t="shared" si="23"/>
        <v>134769115</v>
      </c>
      <c r="HP18" s="382">
        <v>72042404</v>
      </c>
      <c r="HQ18" s="433">
        <f t="shared" si="24"/>
        <v>206811519</v>
      </c>
      <c r="HR18" s="435">
        <v>68199967</v>
      </c>
      <c r="HS18" s="384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66841488</v>
      </c>
      <c r="IE18" s="248">
        <f t="shared" si="31"/>
        <v>693400383</v>
      </c>
      <c r="IF18" s="363">
        <v>69479469</v>
      </c>
      <c r="IG18" s="206">
        <f t="shared" si="32"/>
        <v>762879852</v>
      </c>
      <c r="IH18" s="363">
        <v>73230214</v>
      </c>
      <c r="II18" s="206">
        <f t="shared" si="33"/>
        <v>836110066</v>
      </c>
      <c r="IJ18" s="505"/>
      <c r="IK18" s="385">
        <v>65349165</v>
      </c>
      <c r="IL18" s="382">
        <v>63696245</v>
      </c>
      <c r="IM18" s="386">
        <f t="shared" si="34"/>
        <v>129045410</v>
      </c>
      <c r="IN18" s="385">
        <v>68965989</v>
      </c>
      <c r="IO18" s="386">
        <f t="shared" si="35"/>
        <v>198011399</v>
      </c>
      <c r="IP18" s="462">
        <v>65183156</v>
      </c>
      <c r="IQ18" s="246">
        <f t="shared" si="36"/>
        <v>263194555</v>
      </c>
      <c r="IR18" s="462">
        <v>67263225</v>
      </c>
      <c r="IS18" s="246">
        <f t="shared" si="37"/>
        <v>330457780</v>
      </c>
      <c r="IT18" s="462">
        <v>69538356</v>
      </c>
      <c r="IU18" s="246">
        <f t="shared" si="38"/>
        <v>399996136</v>
      </c>
      <c r="IV18" s="473">
        <v>62797739</v>
      </c>
      <c r="IW18" s="246">
        <f t="shared" si="39"/>
        <v>462793875</v>
      </c>
      <c r="IX18" s="473">
        <v>68404817</v>
      </c>
      <c r="IY18" s="246">
        <f t="shared" si="40"/>
        <v>531198692</v>
      </c>
      <c r="IZ18" s="473">
        <v>70952678</v>
      </c>
      <c r="JA18" s="246">
        <f t="shared" si="41"/>
        <v>602151370</v>
      </c>
      <c r="JB18" s="473">
        <v>64148086</v>
      </c>
      <c r="JC18" s="246">
        <f t="shared" si="42"/>
        <v>666299456</v>
      </c>
      <c r="JD18" s="473">
        <v>68442540</v>
      </c>
      <c r="JE18" s="246">
        <f t="shared" si="43"/>
        <v>734741996</v>
      </c>
      <c r="JF18" s="473">
        <v>70207722</v>
      </c>
      <c r="JG18" s="246">
        <f t="shared" si="44"/>
        <v>804949718</v>
      </c>
      <c r="JH18" s="505"/>
      <c r="JI18" s="382">
        <v>62588781</v>
      </c>
      <c r="JJ18" s="534">
        <v>63696245</v>
      </c>
      <c r="JK18" s="535">
        <f t="shared" si="45"/>
        <v>126285026</v>
      </c>
    </row>
    <row r="19" spans="1:271" ht="14.25" thickTop="1" thickBot="1" x14ac:dyDescent="0.2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23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23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23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23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23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23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08">
        <v>2901561234</v>
      </c>
      <c r="FH19" s="509"/>
      <c r="FI19" s="231">
        <v>330245682</v>
      </c>
      <c r="FJ19" s="508">
        <v>3231806916</v>
      </c>
      <c r="FK19" s="509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23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23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17"/>
      <c r="HM19" s="382">
        <v>299073543</v>
      </c>
      <c r="HN19" s="383">
        <v>318859526</v>
      </c>
      <c r="HO19" s="377">
        <f t="shared" si="23"/>
        <v>617933069</v>
      </c>
      <c r="HP19" s="382">
        <v>345282500</v>
      </c>
      <c r="HQ19" s="433">
        <f t="shared" si="24"/>
        <v>963215569</v>
      </c>
      <c r="HR19" s="435">
        <v>335879382</v>
      </c>
      <c r="HS19" s="384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347666413</v>
      </c>
      <c r="IC19" s="248">
        <f t="shared" si="30"/>
        <v>3051741958</v>
      </c>
      <c r="ID19" s="358">
        <v>316210647</v>
      </c>
      <c r="IE19" s="248">
        <f t="shared" si="31"/>
        <v>3367952605</v>
      </c>
      <c r="IF19" s="363">
        <v>315733033</v>
      </c>
      <c r="IG19" s="206">
        <f t="shared" si="32"/>
        <v>3683685638</v>
      </c>
      <c r="IH19" s="363">
        <v>354985612</v>
      </c>
      <c r="II19" s="206">
        <f t="shared" si="33"/>
        <v>4038671250</v>
      </c>
      <c r="IJ19" s="505"/>
      <c r="IK19" s="385">
        <v>312077278</v>
      </c>
      <c r="IL19" s="382">
        <v>334440405</v>
      </c>
      <c r="IM19" s="386">
        <f t="shared" si="34"/>
        <v>646517683</v>
      </c>
      <c r="IN19" s="385">
        <v>352232160</v>
      </c>
      <c r="IO19" s="386">
        <f t="shared" si="35"/>
        <v>998749843</v>
      </c>
      <c r="IP19" s="462">
        <v>344848543</v>
      </c>
      <c r="IQ19" s="246">
        <f t="shared" si="36"/>
        <v>1343598386</v>
      </c>
      <c r="IR19" s="462">
        <v>364738577</v>
      </c>
      <c r="IS19" s="246">
        <f t="shared" si="37"/>
        <v>1708336963</v>
      </c>
      <c r="IT19" s="462">
        <v>353611295</v>
      </c>
      <c r="IU19" s="246">
        <f t="shared" si="38"/>
        <v>2061948258</v>
      </c>
      <c r="IV19" s="474">
        <v>349922924</v>
      </c>
      <c r="IW19" s="246">
        <f t="shared" si="39"/>
        <v>2411871182</v>
      </c>
      <c r="IX19" s="474">
        <v>336444698</v>
      </c>
      <c r="IY19" s="246">
        <f t="shared" si="40"/>
        <v>2748315880</v>
      </c>
      <c r="IZ19" s="474">
        <v>354695071</v>
      </c>
      <c r="JA19" s="246">
        <f t="shared" si="41"/>
        <v>3103010951</v>
      </c>
      <c r="JB19" s="474">
        <v>322959445</v>
      </c>
      <c r="JC19" s="246">
        <f t="shared" si="42"/>
        <v>3425970396</v>
      </c>
      <c r="JD19" s="474">
        <v>335781178</v>
      </c>
      <c r="JE19" s="246">
        <f t="shared" si="43"/>
        <v>3761751574</v>
      </c>
      <c r="JF19" s="474">
        <v>374427058</v>
      </c>
      <c r="JG19" s="246">
        <f t="shared" si="44"/>
        <v>4136178632</v>
      </c>
      <c r="JH19" s="505"/>
      <c r="JI19" s="382">
        <v>319191964</v>
      </c>
      <c r="JJ19" s="534">
        <v>334440405</v>
      </c>
      <c r="JK19" s="535">
        <f t="shared" si="45"/>
        <v>653632369</v>
      </c>
    </row>
    <row r="20" spans="1:271" ht="14.25" thickTop="1" thickBot="1" x14ac:dyDescent="0.2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23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23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23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23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23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23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08">
        <v>2891994000</v>
      </c>
      <c r="FH20" s="509"/>
      <c r="FI20" s="231">
        <v>321017399</v>
      </c>
      <c r="FJ20" s="508">
        <v>3213011399</v>
      </c>
      <c r="FK20" s="509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23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23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17"/>
      <c r="HM20" s="382">
        <v>373894155</v>
      </c>
      <c r="HN20" s="383">
        <v>313361292</v>
      </c>
      <c r="HO20" s="377">
        <f t="shared" si="23"/>
        <v>687255447</v>
      </c>
      <c r="HP20" s="382">
        <v>309469512</v>
      </c>
      <c r="HQ20" s="433">
        <f t="shared" si="24"/>
        <v>996724959</v>
      </c>
      <c r="HR20" s="435">
        <v>331855144</v>
      </c>
      <c r="HS20" s="384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308626125</v>
      </c>
      <c r="IC20" s="248">
        <f t="shared" si="30"/>
        <v>2867702842</v>
      </c>
      <c r="ID20" s="358">
        <v>321904741</v>
      </c>
      <c r="IE20" s="248">
        <f t="shared" si="31"/>
        <v>3189607583</v>
      </c>
      <c r="IF20" s="363">
        <v>320270415</v>
      </c>
      <c r="IG20" s="206">
        <f t="shared" si="32"/>
        <v>3509877998</v>
      </c>
      <c r="IH20" s="363">
        <v>354689117</v>
      </c>
      <c r="II20" s="206">
        <f t="shared" si="33"/>
        <v>3864567115</v>
      </c>
      <c r="IJ20" s="505"/>
      <c r="IK20" s="385">
        <v>316658443</v>
      </c>
      <c r="IL20" s="382">
        <v>317331847</v>
      </c>
      <c r="IM20" s="386">
        <f t="shared" si="34"/>
        <v>633990290</v>
      </c>
      <c r="IN20" s="385">
        <v>328125110</v>
      </c>
      <c r="IO20" s="386">
        <f t="shared" si="35"/>
        <v>962115400</v>
      </c>
      <c r="IP20" s="462">
        <v>315054934</v>
      </c>
      <c r="IQ20" s="246">
        <f t="shared" si="36"/>
        <v>1277170334</v>
      </c>
      <c r="IR20" s="462">
        <v>318731493</v>
      </c>
      <c r="IS20" s="246">
        <f t="shared" si="37"/>
        <v>1595901827</v>
      </c>
      <c r="IT20" s="462">
        <v>304373151</v>
      </c>
      <c r="IU20" s="246">
        <f t="shared" si="38"/>
        <v>1900274978</v>
      </c>
      <c r="IV20" s="472">
        <v>306704387</v>
      </c>
      <c r="IW20" s="246">
        <f t="shared" si="39"/>
        <v>2206979365</v>
      </c>
      <c r="IX20" s="472">
        <v>305761704</v>
      </c>
      <c r="IY20" s="246">
        <f t="shared" si="40"/>
        <v>2512741069</v>
      </c>
      <c r="IZ20" s="472">
        <v>308266735</v>
      </c>
      <c r="JA20" s="246">
        <f t="shared" si="41"/>
        <v>2821007804</v>
      </c>
      <c r="JB20" s="472">
        <v>313842256</v>
      </c>
      <c r="JC20" s="246">
        <f t="shared" si="42"/>
        <v>3134850060</v>
      </c>
      <c r="JD20" s="472">
        <v>321294404</v>
      </c>
      <c r="JE20" s="246">
        <f t="shared" si="43"/>
        <v>3456144464</v>
      </c>
      <c r="JF20" s="472">
        <v>356331761</v>
      </c>
      <c r="JG20" s="246">
        <f t="shared" si="44"/>
        <v>3812476225</v>
      </c>
      <c r="JH20" s="505"/>
      <c r="JI20" s="382">
        <v>271170548</v>
      </c>
      <c r="JJ20" s="534">
        <v>317331847</v>
      </c>
      <c r="JK20" s="535">
        <f t="shared" si="45"/>
        <v>588502395</v>
      </c>
    </row>
    <row r="21" spans="1:271" ht="14.25" thickTop="1" thickBot="1" x14ac:dyDescent="0.25">
      <c r="A21" s="209" t="s">
        <v>23</v>
      </c>
      <c r="B21" s="210" t="s">
        <v>276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23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23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23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23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23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23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08">
        <v>208752084</v>
      </c>
      <c r="FH21" s="509"/>
      <c r="FI21" s="231">
        <v>20550432</v>
      </c>
      <c r="FJ21" s="508">
        <v>229302516</v>
      </c>
      <c r="FK21" s="509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23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23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17"/>
      <c r="HM21" s="382">
        <v>22661037</v>
      </c>
      <c r="HN21" s="383">
        <v>21069866</v>
      </c>
      <c r="HO21" s="377">
        <f t="shared" si="23"/>
        <v>43730903</v>
      </c>
      <c r="HP21" s="382">
        <v>22819025</v>
      </c>
      <c r="HQ21" s="433">
        <f t="shared" si="24"/>
        <v>66549928</v>
      </c>
      <c r="HR21" s="435">
        <v>19402093</v>
      </c>
      <c r="HS21" s="384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21489819</v>
      </c>
      <c r="IC21" s="248">
        <f t="shared" si="30"/>
        <v>193318476</v>
      </c>
      <c r="ID21" s="358">
        <v>18811845</v>
      </c>
      <c r="IE21" s="248">
        <f t="shared" si="31"/>
        <v>212130321</v>
      </c>
      <c r="IF21" s="363">
        <v>18137806</v>
      </c>
      <c r="IG21" s="206">
        <f t="shared" si="32"/>
        <v>230268127</v>
      </c>
      <c r="IH21" s="363">
        <v>26875194</v>
      </c>
      <c r="II21" s="206">
        <f t="shared" si="33"/>
        <v>257143321</v>
      </c>
      <c r="IJ21" s="505"/>
      <c r="IK21" s="385">
        <v>22563909</v>
      </c>
      <c r="IL21" s="382">
        <v>19817435</v>
      </c>
      <c r="IM21" s="386">
        <f t="shared" si="34"/>
        <v>42381344</v>
      </c>
      <c r="IN21" s="385">
        <v>23500025</v>
      </c>
      <c r="IO21" s="386">
        <f t="shared" si="35"/>
        <v>65881369</v>
      </c>
      <c r="IP21" s="462">
        <v>20311464</v>
      </c>
      <c r="IQ21" s="246">
        <f t="shared" si="36"/>
        <v>86192833</v>
      </c>
      <c r="IR21" s="462">
        <v>19559715</v>
      </c>
      <c r="IS21" s="246">
        <f t="shared" si="37"/>
        <v>105752548</v>
      </c>
      <c r="IT21" s="462">
        <v>23303027</v>
      </c>
      <c r="IU21" s="246">
        <f t="shared" si="38"/>
        <v>129055575</v>
      </c>
      <c r="IV21" s="473">
        <v>20811440</v>
      </c>
      <c r="IW21" s="246">
        <f t="shared" si="39"/>
        <v>149867015</v>
      </c>
      <c r="IX21" s="473">
        <v>23751963</v>
      </c>
      <c r="IY21" s="246">
        <f t="shared" si="40"/>
        <v>173618978</v>
      </c>
      <c r="IZ21" s="473">
        <v>23766889</v>
      </c>
      <c r="JA21" s="246">
        <f t="shared" si="41"/>
        <v>197385867</v>
      </c>
      <c r="JB21" s="473">
        <v>19183443</v>
      </c>
      <c r="JC21" s="246">
        <f t="shared" si="42"/>
        <v>216569310</v>
      </c>
      <c r="JD21" s="473">
        <v>18522035</v>
      </c>
      <c r="JE21" s="246">
        <f t="shared" si="43"/>
        <v>235091345</v>
      </c>
      <c r="JF21" s="473">
        <v>26157068</v>
      </c>
      <c r="JG21" s="246">
        <f t="shared" si="44"/>
        <v>261248413</v>
      </c>
      <c r="JH21" s="505"/>
      <c r="JI21" s="382">
        <v>24901932</v>
      </c>
      <c r="JJ21" s="534">
        <v>19817435</v>
      </c>
      <c r="JK21" s="535">
        <f t="shared" si="45"/>
        <v>44719367</v>
      </c>
    </row>
    <row r="22" spans="1:271" ht="14.25" thickTop="1" thickBot="1" x14ac:dyDescent="0.2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23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23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23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23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23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23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08">
        <v>148845290</v>
      </c>
      <c r="FH22" s="509"/>
      <c r="FI22" s="231">
        <v>16126823</v>
      </c>
      <c r="FJ22" s="508">
        <v>164972113</v>
      </c>
      <c r="FK22" s="509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23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23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17"/>
      <c r="HM22" s="382">
        <v>12870873</v>
      </c>
      <c r="HN22" s="383">
        <v>16412927</v>
      </c>
      <c r="HO22" s="377">
        <f t="shared" si="23"/>
        <v>29283800</v>
      </c>
      <c r="HP22" s="382">
        <v>12464943</v>
      </c>
      <c r="HQ22" s="433">
        <f t="shared" si="24"/>
        <v>41748743</v>
      </c>
      <c r="HR22" s="435">
        <v>11948385</v>
      </c>
      <c r="HS22" s="384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3">
        <v>19943745</v>
      </c>
      <c r="IG22" s="206">
        <f t="shared" si="32"/>
        <v>153463520</v>
      </c>
      <c r="IH22" s="363">
        <v>28505351</v>
      </c>
      <c r="II22" s="206">
        <f t="shared" si="33"/>
        <v>181968871</v>
      </c>
      <c r="IJ22" s="505"/>
      <c r="IK22" s="385">
        <v>14666913</v>
      </c>
      <c r="IL22" s="382">
        <v>16772810</v>
      </c>
      <c r="IM22" s="386">
        <f t="shared" si="34"/>
        <v>31439723</v>
      </c>
      <c r="IN22" s="385">
        <v>11956249</v>
      </c>
      <c r="IO22" s="386">
        <f t="shared" si="35"/>
        <v>43395972</v>
      </c>
      <c r="IP22" s="462">
        <v>12840542</v>
      </c>
      <c r="IQ22" s="246">
        <f t="shared" si="36"/>
        <v>56236514</v>
      </c>
      <c r="IR22" s="462">
        <v>19704474</v>
      </c>
      <c r="IS22" s="246">
        <f t="shared" si="37"/>
        <v>75940988</v>
      </c>
      <c r="IT22" s="462">
        <v>12213139</v>
      </c>
      <c r="IU22" s="246">
        <f t="shared" si="38"/>
        <v>88154127</v>
      </c>
      <c r="IV22" s="475">
        <v>12239736</v>
      </c>
      <c r="IW22" s="246">
        <f t="shared" si="39"/>
        <v>100393863</v>
      </c>
      <c r="IX22" s="475">
        <v>11622826</v>
      </c>
      <c r="IY22" s="246">
        <f t="shared" si="40"/>
        <v>112016689</v>
      </c>
      <c r="IZ22" s="475">
        <v>11093432</v>
      </c>
      <c r="JA22" s="246">
        <f t="shared" si="41"/>
        <v>123110121</v>
      </c>
      <c r="JB22" s="475">
        <v>12912362</v>
      </c>
      <c r="JC22" s="246">
        <f t="shared" si="42"/>
        <v>136022483</v>
      </c>
      <c r="JD22" s="475">
        <v>19247604</v>
      </c>
      <c r="JE22" s="246">
        <f t="shared" si="43"/>
        <v>155270087</v>
      </c>
      <c r="JF22" s="475">
        <v>26459910</v>
      </c>
      <c r="JG22" s="246">
        <f t="shared" si="44"/>
        <v>181729997</v>
      </c>
      <c r="JH22" s="505"/>
      <c r="JI22" s="382">
        <v>13450822</v>
      </c>
      <c r="JJ22" s="534">
        <v>16772810</v>
      </c>
      <c r="JK22" s="535">
        <f t="shared" si="45"/>
        <v>30223632</v>
      </c>
    </row>
    <row r="23" spans="1:271" ht="14.25" thickTop="1" thickBot="1" x14ac:dyDescent="0.2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23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23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23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23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23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23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08">
        <v>1569722829</v>
      </c>
      <c r="FH23" s="509"/>
      <c r="FI23" s="231">
        <v>217564782</v>
      </c>
      <c r="FJ23" s="508">
        <v>1787287611</v>
      </c>
      <c r="FK23" s="509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23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23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17"/>
      <c r="HM23" s="387">
        <v>193777557</v>
      </c>
      <c r="HN23" s="388">
        <v>195702497</v>
      </c>
      <c r="HO23" s="389">
        <f t="shared" si="23"/>
        <v>389480054</v>
      </c>
      <c r="HP23" s="390">
        <v>203274058</v>
      </c>
      <c r="HQ23" s="433">
        <f t="shared" si="24"/>
        <v>592754112</v>
      </c>
      <c r="HR23" s="442">
        <v>192152748</v>
      </c>
      <c r="HS23" s="384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189772065</v>
      </c>
      <c r="IC23" s="248">
        <f t="shared" si="30"/>
        <v>1713850812</v>
      </c>
      <c r="ID23" s="358">
        <v>229334417</v>
      </c>
      <c r="IE23" s="248">
        <f t="shared" si="31"/>
        <v>1943185229</v>
      </c>
      <c r="IF23" s="363">
        <v>267916665</v>
      </c>
      <c r="IG23" s="206">
        <f t="shared" si="32"/>
        <v>2211101894</v>
      </c>
      <c r="IH23" s="363">
        <v>290975165</v>
      </c>
      <c r="II23" s="206">
        <f t="shared" si="33"/>
        <v>2502077059</v>
      </c>
      <c r="IJ23" s="505"/>
      <c r="IK23" s="391">
        <v>206992358</v>
      </c>
      <c r="IL23" s="392">
        <v>196695445</v>
      </c>
      <c r="IM23" s="393">
        <f t="shared" si="34"/>
        <v>403687803</v>
      </c>
      <c r="IN23" s="394">
        <v>190764758</v>
      </c>
      <c r="IO23" s="393">
        <f t="shared" si="35"/>
        <v>594452561</v>
      </c>
      <c r="IP23" s="463">
        <v>189147427</v>
      </c>
      <c r="IQ23" s="395">
        <f t="shared" si="36"/>
        <v>783599988</v>
      </c>
      <c r="IR23" s="463">
        <v>195552402</v>
      </c>
      <c r="IS23" s="395">
        <f t="shared" si="37"/>
        <v>979152390</v>
      </c>
      <c r="IT23" s="463">
        <v>197091270</v>
      </c>
      <c r="IU23" s="395">
        <f t="shared" si="38"/>
        <v>1176243660</v>
      </c>
      <c r="IV23" s="472">
        <v>169709715</v>
      </c>
      <c r="IW23" s="395">
        <f t="shared" si="39"/>
        <v>1345953375</v>
      </c>
      <c r="IX23" s="472">
        <v>170199643</v>
      </c>
      <c r="IY23" s="395">
        <f t="shared" si="40"/>
        <v>1516153018</v>
      </c>
      <c r="IZ23" s="472">
        <v>180783201</v>
      </c>
      <c r="JA23" s="395">
        <f t="shared" si="41"/>
        <v>1696936219</v>
      </c>
      <c r="JB23" s="472">
        <v>221970444</v>
      </c>
      <c r="JC23" s="395">
        <f t="shared" si="42"/>
        <v>1918906663</v>
      </c>
      <c r="JD23" s="472">
        <v>258001091</v>
      </c>
      <c r="JE23" s="395">
        <f t="shared" si="43"/>
        <v>2176907754</v>
      </c>
      <c r="JF23" s="472">
        <v>280444468</v>
      </c>
      <c r="JG23" s="395">
        <f t="shared" si="44"/>
        <v>2457352222</v>
      </c>
      <c r="JH23" s="505"/>
      <c r="JI23" s="387">
        <v>184317533</v>
      </c>
      <c r="JJ23" s="536">
        <v>196695445</v>
      </c>
      <c r="JK23" s="537">
        <f t="shared" si="45"/>
        <v>381012978</v>
      </c>
    </row>
    <row r="24" spans="1:271" s="167" customFormat="1" ht="13.5" thickBot="1" x14ac:dyDescent="0.2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24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24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24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24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24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24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7">
        <v>2861660792</v>
      </c>
      <c r="FE24" s="368">
        <v>22884797030</v>
      </c>
      <c r="FF24" s="293">
        <v>2856103602</v>
      </c>
      <c r="FG24" s="514">
        <v>25740900632</v>
      </c>
      <c r="FH24" s="514"/>
      <c r="FI24" s="293">
        <v>2995001223</v>
      </c>
      <c r="FJ24" s="515">
        <v>28735901855</v>
      </c>
      <c r="FK24" s="515"/>
      <c r="FL24" s="367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24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24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18"/>
      <c r="HM24" s="396">
        <v>3148273792</v>
      </c>
      <c r="HN24" s="397">
        <v>3002800935</v>
      </c>
      <c r="HO24" s="398">
        <f t="shared" si="23"/>
        <v>6151074727</v>
      </c>
      <c r="HP24" s="399">
        <v>3265660224</v>
      </c>
      <c r="HQ24" s="434">
        <f t="shared" si="24"/>
        <v>9416734951</v>
      </c>
      <c r="HR24" s="447">
        <v>3128084491</v>
      </c>
      <c r="HS24" s="400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3093955908</v>
      </c>
      <c r="IC24" s="355">
        <f t="shared" si="30"/>
        <v>28151004926</v>
      </c>
      <c r="ID24" s="361">
        <v>3223402060</v>
      </c>
      <c r="IE24" s="361">
        <f t="shared" si="31"/>
        <v>31374406986</v>
      </c>
      <c r="IF24" s="361">
        <v>3353243920</v>
      </c>
      <c r="IG24" s="365">
        <f t="shared" si="32"/>
        <v>34727650906</v>
      </c>
      <c r="IH24" s="361">
        <v>3662261880</v>
      </c>
      <c r="II24" s="365">
        <f t="shared" si="33"/>
        <v>38389912786</v>
      </c>
      <c r="IJ24" s="505"/>
      <c r="IK24" s="401">
        <v>3053811509</v>
      </c>
      <c r="IL24" s="402">
        <v>2993600822</v>
      </c>
      <c r="IM24" s="403">
        <f t="shared" si="34"/>
        <v>6047412331</v>
      </c>
      <c r="IN24" s="404">
        <v>3261653535</v>
      </c>
      <c r="IO24" s="419">
        <f t="shared" si="35"/>
        <v>9309065866</v>
      </c>
      <c r="IP24" s="465">
        <v>3102956207</v>
      </c>
      <c r="IQ24" s="403">
        <f t="shared" si="36"/>
        <v>12412022073</v>
      </c>
      <c r="IR24" s="465">
        <v>3204162964</v>
      </c>
      <c r="IS24" s="403">
        <f t="shared" si="37"/>
        <v>15616185037</v>
      </c>
      <c r="IT24" s="465">
        <v>3178451403</v>
      </c>
      <c r="IU24" s="403">
        <f t="shared" si="38"/>
        <v>18794636440</v>
      </c>
      <c r="IV24" s="401">
        <v>3051254680</v>
      </c>
      <c r="IW24" s="403">
        <f t="shared" si="39"/>
        <v>21845891120</v>
      </c>
      <c r="IX24" s="401">
        <v>2990706878</v>
      </c>
      <c r="IY24" s="403">
        <f t="shared" si="40"/>
        <v>24836597998</v>
      </c>
      <c r="IZ24" s="401">
        <v>2991425973</v>
      </c>
      <c r="JA24" s="403">
        <f t="shared" si="41"/>
        <v>27828023971</v>
      </c>
      <c r="JB24" s="401">
        <v>3126727904</v>
      </c>
      <c r="JC24" s="403">
        <f t="shared" si="42"/>
        <v>30954751875</v>
      </c>
      <c r="JD24" s="401">
        <v>3256675056</v>
      </c>
      <c r="JE24" s="403">
        <f t="shared" si="43"/>
        <v>34211426931</v>
      </c>
      <c r="JF24" s="401">
        <v>3625598624</v>
      </c>
      <c r="JG24" s="403">
        <f t="shared" si="44"/>
        <v>37837025555</v>
      </c>
      <c r="JH24" s="505"/>
      <c r="JI24" s="528">
        <v>2940467458</v>
      </c>
      <c r="JJ24" s="528">
        <v>2993600822</v>
      </c>
      <c r="JK24" s="529">
        <f t="shared" si="45"/>
        <v>5934068280</v>
      </c>
    </row>
    <row r="25" spans="1:271" x14ac:dyDescent="0.2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277</v>
      </c>
      <c r="BV25" s="127"/>
      <c r="BW25" s="128"/>
      <c r="BX25" s="128"/>
      <c r="BY25" s="311"/>
      <c r="BZ25" s="128"/>
      <c r="CA25" s="128"/>
      <c r="CB25" s="128"/>
      <c r="CC25" s="311" t="s">
        <v>277</v>
      </c>
      <c r="CD25" s="128"/>
      <c r="CE25" s="311" t="s">
        <v>277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5"/>
      <c r="IL25" s="406"/>
      <c r="JI25" s="317"/>
      <c r="JJ25" s="407"/>
    </row>
    <row r="26" spans="1:271" x14ac:dyDescent="0.2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277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277</v>
      </c>
      <c r="AT26" s="309"/>
      <c r="AU26" s="309"/>
      <c r="AV26" s="309"/>
      <c r="AW26" s="309" t="s">
        <v>277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277</v>
      </c>
      <c r="CB26" s="128"/>
      <c r="CC26" s="311" t="s">
        <v>277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7"/>
      <c r="JI26" s="317"/>
      <c r="JJ26" s="407"/>
    </row>
    <row r="27" spans="1:271" x14ac:dyDescent="0.2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7"/>
      <c r="JI27" s="317"/>
      <c r="JJ27" s="407"/>
    </row>
    <row r="28" spans="1:271" ht="13.5" thickBot="1" x14ac:dyDescent="0.2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7"/>
      <c r="IN28" s="369"/>
      <c r="JI28" s="317"/>
      <c r="JJ28" s="407"/>
    </row>
    <row r="29" spans="1:271" s="167" customFormat="1" ht="13.5" thickBot="1" x14ac:dyDescent="0.25">
      <c r="A29" s="132" t="s">
        <v>20</v>
      </c>
      <c r="B29" s="132" t="s">
        <v>19</v>
      </c>
      <c r="C29" s="319" t="s">
        <v>71</v>
      </c>
      <c r="D29" s="319" t="s">
        <v>72</v>
      </c>
      <c r="E29" s="319" t="s">
        <v>73</v>
      </c>
      <c r="F29" s="319" t="s">
        <v>74</v>
      </c>
      <c r="G29" s="319" t="s">
        <v>75</v>
      </c>
      <c r="H29" s="134" t="s">
        <v>76</v>
      </c>
      <c r="I29" s="319" t="s">
        <v>77</v>
      </c>
      <c r="J29" s="319" t="s">
        <v>78</v>
      </c>
      <c r="K29" s="319" t="s">
        <v>79</v>
      </c>
      <c r="L29" s="319" t="s">
        <v>80</v>
      </c>
      <c r="M29" s="319" t="s">
        <v>81</v>
      </c>
      <c r="N29" s="319" t="s">
        <v>82</v>
      </c>
      <c r="O29" s="319" t="s">
        <v>83</v>
      </c>
      <c r="P29" s="319" t="s">
        <v>84</v>
      </c>
      <c r="Q29" s="319" t="s">
        <v>85</v>
      </c>
      <c r="R29" s="319" t="s">
        <v>86</v>
      </c>
      <c r="S29" s="319" t="s">
        <v>87</v>
      </c>
      <c r="T29" s="319" t="s">
        <v>88</v>
      </c>
      <c r="U29" s="319" t="s">
        <v>89</v>
      </c>
      <c r="V29" s="319" t="s">
        <v>90</v>
      </c>
      <c r="W29" s="319" t="s">
        <v>91</v>
      </c>
      <c r="X29" s="319" t="s">
        <v>92</v>
      </c>
      <c r="Y29" s="319" t="s">
        <v>93</v>
      </c>
      <c r="Z29" s="320"/>
      <c r="AA29" s="137" t="s">
        <v>94</v>
      </c>
      <c r="AB29" s="137" t="s">
        <v>95</v>
      </c>
      <c r="AC29" s="137" t="s">
        <v>96</v>
      </c>
      <c r="AD29" s="137" t="s">
        <v>97</v>
      </c>
      <c r="AE29" s="137" t="s">
        <v>98</v>
      </c>
      <c r="AF29" s="137" t="s">
        <v>99</v>
      </c>
      <c r="AG29" s="137" t="s">
        <v>100</v>
      </c>
      <c r="AH29" s="137" t="s">
        <v>101</v>
      </c>
      <c r="AI29" s="137" t="s">
        <v>102</v>
      </c>
      <c r="AJ29" s="137" t="s">
        <v>103</v>
      </c>
      <c r="AK29" s="137" t="s">
        <v>104</v>
      </c>
      <c r="AL29" s="137" t="s">
        <v>105</v>
      </c>
      <c r="AM29" s="137" t="s">
        <v>106</v>
      </c>
      <c r="AN29" s="137" t="s">
        <v>107</v>
      </c>
      <c r="AO29" s="138" t="s">
        <v>108</v>
      </c>
      <c r="AP29" s="137" t="s">
        <v>109</v>
      </c>
      <c r="AQ29" s="138" t="s">
        <v>110</v>
      </c>
      <c r="AR29" s="137" t="s">
        <v>111</v>
      </c>
      <c r="AS29" s="137" t="s">
        <v>112</v>
      </c>
      <c r="AT29" s="137" t="s">
        <v>113</v>
      </c>
      <c r="AU29" s="137" t="s">
        <v>114</v>
      </c>
      <c r="AV29" s="137" t="s">
        <v>115</v>
      </c>
      <c r="AW29" s="137" t="s">
        <v>116</v>
      </c>
      <c r="AX29" s="321"/>
      <c r="AY29" s="140" t="s">
        <v>117</v>
      </c>
      <c r="AZ29" s="140" t="s">
        <v>118</v>
      </c>
      <c r="BA29" s="140" t="s">
        <v>119</v>
      </c>
      <c r="BB29" s="140" t="s">
        <v>120</v>
      </c>
      <c r="BC29" s="140" t="s">
        <v>121</v>
      </c>
      <c r="BD29" s="141" t="s">
        <v>122</v>
      </c>
      <c r="BE29" s="141" t="s">
        <v>123</v>
      </c>
      <c r="BF29" s="142">
        <v>39203</v>
      </c>
      <c r="BG29" s="143" t="s">
        <v>124</v>
      </c>
      <c r="BH29" s="142">
        <v>39234</v>
      </c>
      <c r="BI29" s="143" t="s">
        <v>125</v>
      </c>
      <c r="BJ29" s="141" t="s">
        <v>126</v>
      </c>
      <c r="BK29" s="141" t="s">
        <v>127</v>
      </c>
      <c r="BL29" s="141" t="s">
        <v>128</v>
      </c>
      <c r="BM29" s="141" t="s">
        <v>129</v>
      </c>
      <c r="BN29" s="141" t="s">
        <v>130</v>
      </c>
      <c r="BO29" s="141" t="s">
        <v>131</v>
      </c>
      <c r="BP29" s="141" t="s">
        <v>132</v>
      </c>
      <c r="BQ29" s="141" t="s">
        <v>133</v>
      </c>
      <c r="BR29" s="141" t="s">
        <v>134</v>
      </c>
      <c r="BS29" s="141" t="s">
        <v>135</v>
      </c>
      <c r="BT29" s="141" t="s">
        <v>136</v>
      </c>
      <c r="BU29" s="141" t="s">
        <v>137</v>
      </c>
      <c r="BV29" s="322"/>
      <c r="BW29" s="145" t="s">
        <v>138</v>
      </c>
      <c r="BX29" s="145" t="s">
        <v>139</v>
      </c>
      <c r="BY29" s="145" t="s">
        <v>140</v>
      </c>
      <c r="BZ29" s="145" t="s">
        <v>141</v>
      </c>
      <c r="CA29" s="145" t="s">
        <v>142</v>
      </c>
      <c r="CB29" s="145" t="s">
        <v>143</v>
      </c>
      <c r="CC29" s="145" t="s">
        <v>144</v>
      </c>
      <c r="CD29" s="145" t="s">
        <v>145</v>
      </c>
      <c r="CE29" s="145" t="s">
        <v>146</v>
      </c>
      <c r="CF29" s="145" t="s">
        <v>147</v>
      </c>
      <c r="CG29" s="145" t="s">
        <v>148</v>
      </c>
      <c r="CH29" s="145" t="s">
        <v>149</v>
      </c>
      <c r="CI29" s="145" t="s">
        <v>150</v>
      </c>
      <c r="CJ29" s="145" t="s">
        <v>151</v>
      </c>
      <c r="CK29" s="145" t="s">
        <v>152</v>
      </c>
      <c r="CL29" s="145" t="s">
        <v>153</v>
      </c>
      <c r="CM29" s="145" t="s">
        <v>154</v>
      </c>
      <c r="CN29" s="145" t="s">
        <v>155</v>
      </c>
      <c r="CO29" s="145" t="s">
        <v>156</v>
      </c>
      <c r="CP29" s="145" t="s">
        <v>157</v>
      </c>
      <c r="CQ29" s="145" t="s">
        <v>158</v>
      </c>
      <c r="CR29" s="145" t="s">
        <v>159</v>
      </c>
      <c r="CS29" s="145" t="s">
        <v>160</v>
      </c>
      <c r="CT29" s="322"/>
      <c r="CU29" s="147" t="s">
        <v>161</v>
      </c>
      <c r="CV29" s="147" t="s">
        <v>162</v>
      </c>
      <c r="CW29" s="147" t="s">
        <v>163</v>
      </c>
      <c r="CX29" s="147" t="s">
        <v>164</v>
      </c>
      <c r="CY29" s="147" t="s">
        <v>165</v>
      </c>
      <c r="CZ29" s="148" t="s">
        <v>166</v>
      </c>
      <c r="DA29" s="147" t="s">
        <v>167</v>
      </c>
      <c r="DB29" s="148" t="s">
        <v>168</v>
      </c>
      <c r="DC29" s="147" t="s">
        <v>169</v>
      </c>
      <c r="DD29" s="148" t="s">
        <v>170</v>
      </c>
      <c r="DE29" s="147" t="s">
        <v>171</v>
      </c>
      <c r="DF29" s="148" t="s">
        <v>172</v>
      </c>
      <c r="DG29" s="147" t="s">
        <v>173</v>
      </c>
      <c r="DH29" s="147" t="s">
        <v>174</v>
      </c>
      <c r="DI29" s="147" t="s">
        <v>175</v>
      </c>
      <c r="DJ29" s="147" t="s">
        <v>176</v>
      </c>
      <c r="DK29" s="147" t="s">
        <v>177</v>
      </c>
      <c r="DL29" s="147" t="s">
        <v>178</v>
      </c>
      <c r="DM29" s="147" t="s">
        <v>179</v>
      </c>
      <c r="DN29" s="147" t="s">
        <v>180</v>
      </c>
      <c r="DO29" s="147" t="s">
        <v>181</v>
      </c>
      <c r="DP29" s="147" t="s">
        <v>182</v>
      </c>
      <c r="DQ29" s="147" t="s">
        <v>183</v>
      </c>
      <c r="DR29" s="322"/>
      <c r="DS29" s="150" t="s">
        <v>184</v>
      </c>
      <c r="DT29" s="150" t="s">
        <v>185</v>
      </c>
      <c r="DU29" s="150" t="s">
        <v>186</v>
      </c>
      <c r="DV29" s="150" t="s">
        <v>187</v>
      </c>
      <c r="DW29" s="150" t="s">
        <v>188</v>
      </c>
      <c r="DX29" s="150" t="s">
        <v>189</v>
      </c>
      <c r="DY29" s="150" t="s">
        <v>190</v>
      </c>
      <c r="DZ29" s="150" t="s">
        <v>191</v>
      </c>
      <c r="EA29" s="150" t="s">
        <v>192</v>
      </c>
      <c r="EB29" s="150" t="s">
        <v>193</v>
      </c>
      <c r="EC29" s="150" t="s">
        <v>194</v>
      </c>
      <c r="ED29" s="150" t="s">
        <v>195</v>
      </c>
      <c r="EE29" s="150" t="s">
        <v>196</v>
      </c>
      <c r="EF29" s="150" t="s">
        <v>197</v>
      </c>
      <c r="EG29" s="150" t="s">
        <v>198</v>
      </c>
      <c r="EH29" s="150" t="s">
        <v>199</v>
      </c>
      <c r="EI29" s="150" t="s">
        <v>200</v>
      </c>
      <c r="EJ29" s="150" t="s">
        <v>201</v>
      </c>
      <c r="EK29" s="150" t="s">
        <v>202</v>
      </c>
      <c r="EL29" s="150" t="s">
        <v>203</v>
      </c>
      <c r="EM29" s="150" t="s">
        <v>204</v>
      </c>
      <c r="EN29" s="150" t="s">
        <v>205</v>
      </c>
      <c r="EO29" s="150" t="s">
        <v>206</v>
      </c>
      <c r="EP29" s="322"/>
      <c r="EQ29" s="153" t="s">
        <v>207</v>
      </c>
      <c r="ER29" s="154" t="s">
        <v>208</v>
      </c>
      <c r="ES29" s="153" t="s">
        <v>209</v>
      </c>
      <c r="ET29" s="155" t="s">
        <v>210</v>
      </c>
      <c r="EU29" s="155" t="s">
        <v>211</v>
      </c>
      <c r="EV29" s="155" t="s">
        <v>212</v>
      </c>
      <c r="EW29" s="155" t="s">
        <v>213</v>
      </c>
      <c r="EX29" s="155" t="s">
        <v>214</v>
      </c>
      <c r="EY29" s="155" t="s">
        <v>215</v>
      </c>
      <c r="EZ29" s="155" t="s">
        <v>216</v>
      </c>
      <c r="FA29" s="155" t="s">
        <v>217</v>
      </c>
      <c r="FB29" s="153" t="s">
        <v>218</v>
      </c>
      <c r="FC29" s="154" t="s">
        <v>219</v>
      </c>
      <c r="FD29" s="156" t="s">
        <v>220</v>
      </c>
      <c r="FE29" s="153" t="s">
        <v>221</v>
      </c>
      <c r="FF29" s="156" t="s">
        <v>222</v>
      </c>
      <c r="FG29" s="512" t="s">
        <v>223</v>
      </c>
      <c r="FH29" s="513"/>
      <c r="FI29" s="153" t="s">
        <v>224</v>
      </c>
      <c r="FJ29" s="512" t="s">
        <v>225</v>
      </c>
      <c r="FK29" s="513"/>
      <c r="FL29" s="153" t="s">
        <v>226</v>
      </c>
      <c r="FM29" s="157" t="s">
        <v>227</v>
      </c>
      <c r="FN29" s="153" t="s">
        <v>228</v>
      </c>
      <c r="FO29" s="158" t="s">
        <v>229</v>
      </c>
      <c r="FP29" s="322"/>
      <c r="FQ29" s="159" t="s">
        <v>230</v>
      </c>
      <c r="FR29" s="160" t="s">
        <v>231</v>
      </c>
      <c r="FS29" s="135" t="s">
        <v>232</v>
      </c>
      <c r="FT29" s="159" t="s">
        <v>233</v>
      </c>
      <c r="FU29" s="159" t="s">
        <v>234</v>
      </c>
      <c r="FV29" s="159" t="s">
        <v>235</v>
      </c>
      <c r="FW29" s="159" t="s">
        <v>236</v>
      </c>
      <c r="FX29" s="159" t="s">
        <v>237</v>
      </c>
      <c r="FY29" s="159" t="s">
        <v>238</v>
      </c>
      <c r="FZ29" s="159" t="s">
        <v>239</v>
      </c>
      <c r="GA29" s="159" t="s">
        <v>240</v>
      </c>
      <c r="GB29" s="135" t="s">
        <v>241</v>
      </c>
      <c r="GC29" s="161" t="s">
        <v>242</v>
      </c>
      <c r="GD29" s="135" t="s">
        <v>243</v>
      </c>
      <c r="GE29" s="135" t="s">
        <v>244</v>
      </c>
      <c r="GF29" s="162" t="s">
        <v>245</v>
      </c>
      <c r="GG29" s="135" t="s">
        <v>246</v>
      </c>
      <c r="GH29" s="135" t="s">
        <v>247</v>
      </c>
      <c r="GI29" s="135" t="s">
        <v>248</v>
      </c>
      <c r="GJ29" s="135" t="s">
        <v>249</v>
      </c>
      <c r="GK29" s="163" t="s">
        <v>250</v>
      </c>
      <c r="GL29" s="135" t="s">
        <v>251</v>
      </c>
      <c r="GM29" s="164" t="s">
        <v>252</v>
      </c>
      <c r="GO29" s="165" t="s">
        <v>253</v>
      </c>
      <c r="GP29" s="165" t="s">
        <v>254</v>
      </c>
      <c r="GQ29" s="165" t="s">
        <v>255</v>
      </c>
      <c r="GR29" s="165" t="s">
        <v>256</v>
      </c>
      <c r="GS29" s="165" t="s">
        <v>257</v>
      </c>
      <c r="GT29" s="165" t="s">
        <v>258</v>
      </c>
      <c r="GU29" s="165" t="s">
        <v>259</v>
      </c>
      <c r="GV29" s="165" t="s">
        <v>260</v>
      </c>
      <c r="GW29" s="165" t="s">
        <v>261</v>
      </c>
      <c r="GX29" s="165" t="s">
        <v>262</v>
      </c>
      <c r="GY29" s="165" t="s">
        <v>263</v>
      </c>
      <c r="GZ29" s="165" t="s">
        <v>264</v>
      </c>
      <c r="HA29" s="165" t="s">
        <v>265</v>
      </c>
      <c r="HB29" s="165" t="s">
        <v>266</v>
      </c>
      <c r="HC29" s="165" t="s">
        <v>267</v>
      </c>
      <c r="HD29" s="165" t="s">
        <v>268</v>
      </c>
      <c r="HE29" s="165" t="s">
        <v>269</v>
      </c>
      <c r="HF29" s="165" t="s">
        <v>270</v>
      </c>
      <c r="HG29" s="165" t="s">
        <v>271</v>
      </c>
      <c r="HH29" s="165" t="s">
        <v>288</v>
      </c>
      <c r="HI29" s="165" t="s">
        <v>272</v>
      </c>
      <c r="HJ29" s="165" t="s">
        <v>289</v>
      </c>
      <c r="HK29" s="166" t="s">
        <v>273</v>
      </c>
      <c r="HM29" s="352" t="s">
        <v>294</v>
      </c>
      <c r="HN29" s="408" t="s">
        <v>295</v>
      </c>
      <c r="HO29" s="353" t="s">
        <v>296</v>
      </c>
      <c r="HP29" s="353" t="s">
        <v>274</v>
      </c>
      <c r="HQ29" s="445" t="s">
        <v>275</v>
      </c>
      <c r="HR29" s="423" t="s">
        <v>299</v>
      </c>
      <c r="HS29" s="446" t="s">
        <v>300</v>
      </c>
      <c r="HT29" s="353" t="s">
        <v>303</v>
      </c>
      <c r="HU29" s="353" t="s">
        <v>304</v>
      </c>
      <c r="HV29" s="353" t="s">
        <v>307</v>
      </c>
      <c r="HW29" s="353" t="s">
        <v>308</v>
      </c>
      <c r="HX29" s="353" t="s">
        <v>313</v>
      </c>
      <c r="HY29" s="353" t="s">
        <v>311</v>
      </c>
      <c r="HZ29" s="353" t="s">
        <v>315</v>
      </c>
      <c r="IA29" s="353" t="s">
        <v>316</v>
      </c>
      <c r="IB29" s="353" t="s">
        <v>321</v>
      </c>
      <c r="IC29" s="353" t="s">
        <v>322</v>
      </c>
      <c r="ID29" s="353" t="s">
        <v>285</v>
      </c>
      <c r="IE29" s="353" t="s">
        <v>287</v>
      </c>
      <c r="IF29" s="353" t="s">
        <v>329</v>
      </c>
      <c r="IG29" s="353" t="s">
        <v>330</v>
      </c>
      <c r="IH29" s="353" t="s">
        <v>337</v>
      </c>
      <c r="II29" s="353" t="s">
        <v>338</v>
      </c>
      <c r="IJ29" s="506">
        <v>2015</v>
      </c>
      <c r="IK29" s="370" t="s">
        <v>343</v>
      </c>
      <c r="IL29" s="409" t="s">
        <v>290</v>
      </c>
      <c r="IM29" s="374" t="s">
        <v>297</v>
      </c>
      <c r="IN29" s="410" t="s">
        <v>291</v>
      </c>
      <c r="IO29" s="372" t="s">
        <v>298</v>
      </c>
      <c r="IP29" s="464" t="s">
        <v>293</v>
      </c>
      <c r="IQ29" s="374" t="s">
        <v>301</v>
      </c>
      <c r="IR29" s="444" t="s">
        <v>302</v>
      </c>
      <c r="IS29" s="371" t="s">
        <v>305</v>
      </c>
      <c r="IT29" s="444" t="s">
        <v>306</v>
      </c>
      <c r="IU29" s="371" t="s">
        <v>309</v>
      </c>
      <c r="IV29" s="444" t="s">
        <v>310</v>
      </c>
      <c r="IW29" s="371" t="s">
        <v>312</v>
      </c>
      <c r="IX29" s="444" t="s">
        <v>314</v>
      </c>
      <c r="IY29" s="371" t="s">
        <v>317</v>
      </c>
      <c r="IZ29" s="444" t="s">
        <v>319</v>
      </c>
      <c r="JA29" s="371" t="s">
        <v>320</v>
      </c>
      <c r="JB29" s="444" t="s">
        <v>323</v>
      </c>
      <c r="JC29" s="371" t="s">
        <v>324</v>
      </c>
      <c r="JD29" s="444" t="s">
        <v>327</v>
      </c>
      <c r="JE29" s="371" t="s">
        <v>328</v>
      </c>
      <c r="JF29" s="444" t="s">
        <v>331</v>
      </c>
      <c r="JG29" s="371" t="s">
        <v>336</v>
      </c>
      <c r="JH29" s="506">
        <v>2016</v>
      </c>
      <c r="JI29" s="530" t="s">
        <v>339</v>
      </c>
      <c r="JJ29" s="527" t="s">
        <v>340</v>
      </c>
      <c r="JK29" s="531" t="s">
        <v>341</v>
      </c>
    </row>
    <row r="30" spans="1:271" ht="14.25" thickTop="1" thickBot="1" x14ac:dyDescent="0.25">
      <c r="A30" s="168">
        <v>1</v>
      </c>
      <c r="B30" s="169" t="s">
        <v>278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08">
        <v>7387540627</v>
      </c>
      <c r="FH30" s="509"/>
      <c r="FI30" s="327">
        <v>851896286</v>
      </c>
      <c r="FJ30" s="508">
        <v>8239436913</v>
      </c>
      <c r="FK30" s="509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5">
        <v>852946303</v>
      </c>
      <c r="HN30" s="411">
        <v>835527048</v>
      </c>
      <c r="HO30" s="412">
        <f>SUM(HM30+HN30)</f>
        <v>1688473351</v>
      </c>
      <c r="HP30" s="379">
        <v>875321482</v>
      </c>
      <c r="HQ30" s="384">
        <f>HO30+HP30</f>
        <v>2563794833</v>
      </c>
      <c r="HR30" s="448">
        <v>846666957</v>
      </c>
      <c r="HS30" s="384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819269243</v>
      </c>
      <c r="IC30" s="248">
        <f>IA30+IB30</f>
        <v>7557133271</v>
      </c>
      <c r="ID30" s="360">
        <v>845606535</v>
      </c>
      <c r="IE30" s="206">
        <f>IC30+ID30</f>
        <v>8402739806</v>
      </c>
      <c r="IF30" s="364">
        <v>854010064</v>
      </c>
      <c r="IG30" s="206">
        <f>IE30+IF30</f>
        <v>9256749870</v>
      </c>
      <c r="IH30" s="364">
        <v>946697007</v>
      </c>
      <c r="II30" s="206">
        <f>IG30+IH30</f>
        <v>10203446877</v>
      </c>
      <c r="IJ30" s="506"/>
      <c r="IK30" s="379">
        <v>821401774</v>
      </c>
      <c r="IL30" s="381">
        <v>845369233</v>
      </c>
      <c r="IM30" s="380">
        <f>IK30+IL30</f>
        <v>1666771007</v>
      </c>
      <c r="IN30" s="381">
        <v>857117664</v>
      </c>
      <c r="IO30" s="380">
        <f>IM30+IN30</f>
        <v>2523888671</v>
      </c>
      <c r="IP30" s="461">
        <v>832245908</v>
      </c>
      <c r="IQ30" s="204">
        <f>IO30+IP30</f>
        <v>3356134579</v>
      </c>
      <c r="IR30" s="461">
        <v>858954824</v>
      </c>
      <c r="IS30" s="204">
        <f>IQ30+IR30</f>
        <v>4215089403</v>
      </c>
      <c r="IT30" s="461">
        <v>846523720</v>
      </c>
      <c r="IU30" s="204">
        <f>IS30+IT30</f>
        <v>5061613123</v>
      </c>
      <c r="IV30" s="472">
        <v>851259134</v>
      </c>
      <c r="IW30" s="204">
        <f>IU30+IV30</f>
        <v>5912872257</v>
      </c>
      <c r="IX30" s="472">
        <v>806116059</v>
      </c>
      <c r="IY30" s="204">
        <f>IW30+IX30</f>
        <v>6718988316</v>
      </c>
      <c r="IZ30" s="472">
        <v>802647970</v>
      </c>
      <c r="JA30" s="204">
        <f>IY30+IZ30</f>
        <v>7521636286</v>
      </c>
      <c r="JB30" s="472">
        <v>818602035</v>
      </c>
      <c r="JC30" s="204">
        <f>JA30+JB30</f>
        <v>8340238321</v>
      </c>
      <c r="JD30" s="472">
        <v>827187910</v>
      </c>
      <c r="JE30" s="204">
        <f>JC30+JD30</f>
        <v>9167426231</v>
      </c>
      <c r="JF30" s="472">
        <v>904568225</v>
      </c>
      <c r="JG30" s="204">
        <f>JE30+JF30</f>
        <v>10071994456</v>
      </c>
      <c r="JH30" s="506"/>
      <c r="JI30" s="375">
        <v>800902223</v>
      </c>
      <c r="JJ30" s="532">
        <v>845369233</v>
      </c>
      <c r="JK30" s="533">
        <f>JI30+JJ30</f>
        <v>1646271456</v>
      </c>
    </row>
    <row r="31" spans="1:271" ht="14.25" thickTop="1" thickBot="1" x14ac:dyDescent="0.2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08">
        <v>10278255343</v>
      </c>
      <c r="FH31" s="509"/>
      <c r="FI31" s="327">
        <v>1188489092</v>
      </c>
      <c r="FJ31" s="508">
        <v>11466744435</v>
      </c>
      <c r="FK31" s="509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2">
        <v>1388526182</v>
      </c>
      <c r="HN31" s="383">
        <v>1337652267</v>
      </c>
      <c r="HO31" s="413">
        <f>SUM(HM31+HN31)</f>
        <v>2726178449</v>
      </c>
      <c r="HP31" s="382">
        <v>1471795970</v>
      </c>
      <c r="HQ31" s="384">
        <f>HO31+HP31</f>
        <v>4197974419</v>
      </c>
      <c r="HR31" s="439">
        <v>1401099320</v>
      </c>
      <c r="HS31" s="384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1395911276</v>
      </c>
      <c r="IC31" s="248">
        <f>IA31+IB31</f>
        <v>12544882039</v>
      </c>
      <c r="ID31" s="360">
        <v>1456705813</v>
      </c>
      <c r="IE31" s="248">
        <f>IC31+ID31</f>
        <v>14001587852</v>
      </c>
      <c r="IF31" s="364">
        <v>1516313737</v>
      </c>
      <c r="IG31" s="206">
        <f>IE31+IF31</f>
        <v>15517901589</v>
      </c>
      <c r="IH31" s="364">
        <v>1626547212</v>
      </c>
      <c r="II31" s="206">
        <f>IG31+IH31</f>
        <v>17144448801</v>
      </c>
      <c r="IJ31" s="506"/>
      <c r="IK31" s="385">
        <v>1325338548</v>
      </c>
      <c r="IL31" s="385">
        <v>1290048893</v>
      </c>
      <c r="IM31" s="386">
        <f t="shared" ref="IM31:IM33" si="46">IK31+IL31</f>
        <v>2615387441</v>
      </c>
      <c r="IN31" s="385">
        <v>1477696485</v>
      </c>
      <c r="IO31" s="386">
        <f t="shared" ref="IO31:IO33" si="47">IM31+IN31</f>
        <v>4093083926</v>
      </c>
      <c r="IP31" s="462">
        <v>1393494540</v>
      </c>
      <c r="IQ31" s="246">
        <f t="shared" ref="IQ31:IQ33" si="48">IO31+IP31</f>
        <v>5486578466</v>
      </c>
      <c r="IR31" s="462">
        <v>1422054876</v>
      </c>
      <c r="IS31" s="246">
        <f t="shared" ref="IS31:IS33" si="49">IQ31+IR31</f>
        <v>6908633342</v>
      </c>
      <c r="IT31" s="462">
        <v>1407313893</v>
      </c>
      <c r="IU31" s="246">
        <f t="shared" ref="IU31:IU33" si="50">IS31+IT31</f>
        <v>8315947235</v>
      </c>
      <c r="IV31" s="473">
        <v>1310771628</v>
      </c>
      <c r="IW31" s="246">
        <f t="shared" ref="IW31:IW33" si="51">IU31+IV31</f>
        <v>9626718863</v>
      </c>
      <c r="IX31" s="473">
        <v>1303560921</v>
      </c>
      <c r="IY31" s="246">
        <f t="shared" ref="IY31:IY33" si="52">IW31+IX31</f>
        <v>10930279784</v>
      </c>
      <c r="IZ31" s="473">
        <v>1328080589</v>
      </c>
      <c r="JA31" s="246">
        <f t="shared" ref="JA31:JA33" si="53">IY31+IZ31</f>
        <v>12258360373</v>
      </c>
      <c r="JB31" s="473">
        <v>1392984241</v>
      </c>
      <c r="JC31" s="246">
        <f t="shared" ref="JC31:JC33" si="54">JA31+JB31</f>
        <v>13651344614</v>
      </c>
      <c r="JD31" s="473">
        <v>1452154182</v>
      </c>
      <c r="JE31" s="246">
        <f t="shared" ref="JE31:JE33" si="55">JC31+JD31</f>
        <v>15103498796</v>
      </c>
      <c r="JF31" s="473">
        <v>1647306311</v>
      </c>
      <c r="JG31" s="246">
        <f t="shared" ref="JG31:JG33" si="56">JE31+JF31</f>
        <v>16750805107</v>
      </c>
      <c r="JH31" s="506"/>
      <c r="JI31" s="382">
        <v>1266641081</v>
      </c>
      <c r="JJ31" s="534">
        <v>1290048893</v>
      </c>
      <c r="JK31" s="535">
        <f t="shared" ref="JK31:JK33" si="57">JI31+JJ31</f>
        <v>2556689974</v>
      </c>
    </row>
    <row r="32" spans="1:271" ht="14.25" thickTop="1" thickBot="1" x14ac:dyDescent="0.25">
      <c r="A32" s="209">
        <v>3</v>
      </c>
      <c r="B32" s="210" t="s">
        <v>279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08">
        <v>8075104662</v>
      </c>
      <c r="FH32" s="509"/>
      <c r="FI32" s="327">
        <v>954615845</v>
      </c>
      <c r="FJ32" s="508">
        <v>9029720507</v>
      </c>
      <c r="FK32" s="509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7">
        <v>906801307</v>
      </c>
      <c r="HN32" s="388">
        <v>829621621</v>
      </c>
      <c r="HO32" s="414">
        <f>SUM(HM32+HN32)</f>
        <v>1736422928</v>
      </c>
      <c r="HP32" s="415">
        <v>918542773</v>
      </c>
      <c r="HQ32" s="384">
        <f>HO32+HP32</f>
        <v>2654965701</v>
      </c>
      <c r="HR32" s="449">
        <v>880318214</v>
      </c>
      <c r="HS32" s="384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878775389</v>
      </c>
      <c r="IC32" s="248">
        <f>IA32+IB32</f>
        <v>8048989618</v>
      </c>
      <c r="ID32" s="360">
        <v>921089712</v>
      </c>
      <c r="IE32" s="248">
        <f>IC32+ID32</f>
        <v>8970079330</v>
      </c>
      <c r="IF32" s="364">
        <v>982920118</v>
      </c>
      <c r="IG32" s="206">
        <f>IE32+IF32</f>
        <v>9952999448</v>
      </c>
      <c r="IH32" s="364">
        <v>1089017661</v>
      </c>
      <c r="II32" s="206">
        <f>IG32+IH32</f>
        <v>11042017109</v>
      </c>
      <c r="IJ32" s="506"/>
      <c r="IK32" s="416">
        <v>907071187</v>
      </c>
      <c r="IL32" s="416">
        <v>858182695</v>
      </c>
      <c r="IM32" s="393">
        <f t="shared" si="46"/>
        <v>1765253882</v>
      </c>
      <c r="IN32" s="416">
        <v>926839387</v>
      </c>
      <c r="IO32" s="393">
        <f t="shared" si="47"/>
        <v>2692093269</v>
      </c>
      <c r="IP32" s="463">
        <v>877215759</v>
      </c>
      <c r="IQ32" s="395">
        <f t="shared" si="48"/>
        <v>3569309028</v>
      </c>
      <c r="IR32" s="463">
        <v>923153264</v>
      </c>
      <c r="IS32" s="395">
        <f t="shared" si="49"/>
        <v>4492462292</v>
      </c>
      <c r="IT32" s="463">
        <v>924613790</v>
      </c>
      <c r="IU32" s="395">
        <f t="shared" si="50"/>
        <v>5417076082</v>
      </c>
      <c r="IV32" s="473">
        <v>889223918</v>
      </c>
      <c r="IW32" s="395">
        <f t="shared" si="51"/>
        <v>6306300000</v>
      </c>
      <c r="IX32" s="472">
        <v>881029898</v>
      </c>
      <c r="IY32" s="395">
        <f t="shared" si="52"/>
        <v>7187329898</v>
      </c>
      <c r="IZ32" s="472">
        <v>860697414</v>
      </c>
      <c r="JA32" s="395">
        <f t="shared" si="53"/>
        <v>8048027312</v>
      </c>
      <c r="JB32" s="472">
        <v>915141628</v>
      </c>
      <c r="JC32" s="395">
        <f t="shared" si="54"/>
        <v>8963168940</v>
      </c>
      <c r="JD32" s="472">
        <v>977332964</v>
      </c>
      <c r="JE32" s="395">
        <f t="shared" si="55"/>
        <v>9940501904</v>
      </c>
      <c r="JF32" s="472">
        <v>1073724088</v>
      </c>
      <c r="JG32" s="395">
        <f t="shared" si="56"/>
        <v>11014225992</v>
      </c>
      <c r="JH32" s="506"/>
      <c r="JI32" s="387">
        <v>872924154</v>
      </c>
      <c r="JJ32" s="536">
        <v>858182695</v>
      </c>
      <c r="JK32" s="537">
        <f t="shared" si="57"/>
        <v>1731106849</v>
      </c>
    </row>
    <row r="33" spans="1:271" s="167" customFormat="1" ht="13.5" thickBot="1" x14ac:dyDescent="0.2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7">
        <v>2861660792</v>
      </c>
      <c r="FE33" s="367">
        <v>22884797030</v>
      </c>
      <c r="FF33" s="293">
        <v>2856103602</v>
      </c>
      <c r="FG33" s="510">
        <v>25740900632</v>
      </c>
      <c r="FH33" s="511"/>
      <c r="FI33" s="293">
        <v>2995001223</v>
      </c>
      <c r="FJ33" s="510">
        <v>28735901855</v>
      </c>
      <c r="FK33" s="511"/>
      <c r="FL33" s="290">
        <v>3131223906</v>
      </c>
      <c r="FM33" s="334">
        <v>31867125761</v>
      </c>
      <c r="FN33" s="368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6">
        <v>3148273792</v>
      </c>
      <c r="HN33" s="396">
        <v>3002800935</v>
      </c>
      <c r="HO33" s="417">
        <f>SUM(HM33+HN33)</f>
        <v>6151074727</v>
      </c>
      <c r="HP33" s="441">
        <v>3265660224</v>
      </c>
      <c r="HQ33" s="434">
        <f>HO33+HP33</f>
        <v>9416734951</v>
      </c>
      <c r="HR33" s="450">
        <v>3128084491</v>
      </c>
      <c r="HS33" s="400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3093955908</v>
      </c>
      <c r="IC33" s="355">
        <f>IA33+IB33</f>
        <v>28151004926</v>
      </c>
      <c r="ID33" s="366">
        <v>3223402060</v>
      </c>
      <c r="IE33" s="361">
        <f>IC33+ID33</f>
        <v>31374406986</v>
      </c>
      <c r="IF33" s="366">
        <v>3353243920</v>
      </c>
      <c r="IG33" s="365">
        <f>IE33+IF33</f>
        <v>34727650906</v>
      </c>
      <c r="IH33" s="366">
        <v>3662261880</v>
      </c>
      <c r="II33" s="365">
        <f>IG33+IH33</f>
        <v>38389912786</v>
      </c>
      <c r="IJ33" s="506"/>
      <c r="IK33" s="401">
        <v>3053811509</v>
      </c>
      <c r="IL33" s="418">
        <v>2993600822</v>
      </c>
      <c r="IM33" s="419">
        <f t="shared" si="46"/>
        <v>6047412331</v>
      </c>
      <c r="IN33" s="420">
        <v>3261653535</v>
      </c>
      <c r="IO33" s="419">
        <f t="shared" si="47"/>
        <v>9309065866</v>
      </c>
      <c r="IP33" s="465">
        <v>3102956207</v>
      </c>
      <c r="IQ33" s="403">
        <f t="shared" si="48"/>
        <v>12412022073</v>
      </c>
      <c r="IR33" s="465">
        <v>3204162964</v>
      </c>
      <c r="IS33" s="403">
        <f t="shared" si="49"/>
        <v>15616185037</v>
      </c>
      <c r="IT33" s="465">
        <v>3178451403</v>
      </c>
      <c r="IU33" s="403">
        <f t="shared" si="50"/>
        <v>18794636440</v>
      </c>
      <c r="IV33" s="471">
        <v>3051254680</v>
      </c>
      <c r="IW33" s="419">
        <f t="shared" si="51"/>
        <v>21845891120</v>
      </c>
      <c r="IX33" s="401">
        <v>2990706878</v>
      </c>
      <c r="IY33" s="476">
        <f t="shared" si="52"/>
        <v>24836597998</v>
      </c>
      <c r="IZ33" s="401">
        <v>2991425973</v>
      </c>
      <c r="JA33" s="476">
        <f t="shared" si="53"/>
        <v>27828023971</v>
      </c>
      <c r="JB33" s="401">
        <v>3126727904</v>
      </c>
      <c r="JC33" s="476">
        <f t="shared" si="54"/>
        <v>30954751875</v>
      </c>
      <c r="JD33" s="401">
        <v>3256675056</v>
      </c>
      <c r="JE33" s="476">
        <f t="shared" si="55"/>
        <v>34211426931</v>
      </c>
      <c r="JF33" s="401">
        <v>3625598624</v>
      </c>
      <c r="JG33" s="476">
        <f t="shared" si="56"/>
        <v>37837025555</v>
      </c>
      <c r="JH33" s="506"/>
      <c r="JI33" s="528">
        <v>2940467458</v>
      </c>
      <c r="JJ33" s="528">
        <v>2993600822</v>
      </c>
      <c r="JK33" s="529">
        <f t="shared" si="57"/>
        <v>5934068280</v>
      </c>
    </row>
    <row r="34" spans="1:271" x14ac:dyDescent="0.2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1"/>
      <c r="HO34" s="422"/>
      <c r="HP34" s="422"/>
      <c r="IK34" s="317"/>
      <c r="IL34" s="407"/>
      <c r="IN34" s="422"/>
      <c r="IQ34" s="407"/>
      <c r="IS34" s="407"/>
      <c r="IU34" s="407"/>
      <c r="IW34" s="407"/>
      <c r="IY34" s="407"/>
      <c r="JA34" s="407"/>
      <c r="JC34" s="407"/>
      <c r="JE34" s="407"/>
      <c r="JG34" s="407"/>
      <c r="JI34" s="317"/>
      <c r="JJ34" s="407"/>
    </row>
    <row r="35" spans="1:271" x14ac:dyDescent="0.2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277</v>
      </c>
      <c r="BD35" s="127"/>
      <c r="BE35" s="127"/>
      <c r="BF35" s="127"/>
      <c r="BG35" s="127"/>
      <c r="BH35" s="127"/>
      <c r="BI35" s="309" t="s">
        <v>277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277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7"/>
      <c r="JI35" s="317"/>
      <c r="JJ35" s="407"/>
    </row>
    <row r="36" spans="1:271" ht="13.5" thickBot="1" x14ac:dyDescent="0.2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7"/>
      <c r="JI36" s="317"/>
      <c r="JJ36" s="407"/>
    </row>
    <row r="37" spans="1:271" s="167" customFormat="1" ht="13.5" thickBot="1" x14ac:dyDescent="0.25">
      <c r="A37" s="132" t="s">
        <v>21</v>
      </c>
      <c r="B37" s="132" t="s">
        <v>19</v>
      </c>
      <c r="C37" s="319" t="s">
        <v>71</v>
      </c>
      <c r="D37" s="319" t="s">
        <v>72</v>
      </c>
      <c r="E37" s="319" t="s">
        <v>73</v>
      </c>
      <c r="F37" s="319" t="s">
        <v>74</v>
      </c>
      <c r="G37" s="319" t="s">
        <v>75</v>
      </c>
      <c r="H37" s="134" t="s">
        <v>76</v>
      </c>
      <c r="I37" s="319" t="s">
        <v>77</v>
      </c>
      <c r="J37" s="319" t="s">
        <v>78</v>
      </c>
      <c r="K37" s="319" t="s">
        <v>79</v>
      </c>
      <c r="L37" s="319" t="s">
        <v>80</v>
      </c>
      <c r="M37" s="319" t="s">
        <v>81</v>
      </c>
      <c r="N37" s="319" t="s">
        <v>82</v>
      </c>
      <c r="O37" s="319" t="s">
        <v>83</v>
      </c>
      <c r="P37" s="319" t="s">
        <v>84</v>
      </c>
      <c r="Q37" s="319" t="s">
        <v>85</v>
      </c>
      <c r="R37" s="319" t="s">
        <v>86</v>
      </c>
      <c r="S37" s="319" t="s">
        <v>87</v>
      </c>
      <c r="T37" s="319" t="s">
        <v>88</v>
      </c>
      <c r="U37" s="319" t="s">
        <v>89</v>
      </c>
      <c r="V37" s="319" t="s">
        <v>90</v>
      </c>
      <c r="W37" s="319" t="s">
        <v>91</v>
      </c>
      <c r="X37" s="319" t="s">
        <v>92</v>
      </c>
      <c r="Y37" s="319" t="s">
        <v>93</v>
      </c>
      <c r="Z37" s="320"/>
      <c r="AA37" s="137" t="s">
        <v>94</v>
      </c>
      <c r="AB37" s="137" t="s">
        <v>95</v>
      </c>
      <c r="AC37" s="137" t="s">
        <v>96</v>
      </c>
      <c r="AD37" s="137" t="s">
        <v>97</v>
      </c>
      <c r="AE37" s="137" t="s">
        <v>98</v>
      </c>
      <c r="AF37" s="137" t="s">
        <v>99</v>
      </c>
      <c r="AG37" s="137" t="s">
        <v>100</v>
      </c>
      <c r="AH37" s="137" t="s">
        <v>101</v>
      </c>
      <c r="AI37" s="137" t="s">
        <v>102</v>
      </c>
      <c r="AJ37" s="137" t="s">
        <v>103</v>
      </c>
      <c r="AK37" s="137" t="s">
        <v>104</v>
      </c>
      <c r="AL37" s="137" t="s">
        <v>105</v>
      </c>
      <c r="AM37" s="137" t="s">
        <v>106</v>
      </c>
      <c r="AN37" s="137" t="s">
        <v>107</v>
      </c>
      <c r="AO37" s="138" t="s">
        <v>108</v>
      </c>
      <c r="AP37" s="137" t="s">
        <v>109</v>
      </c>
      <c r="AQ37" s="138" t="s">
        <v>110</v>
      </c>
      <c r="AR37" s="137" t="s">
        <v>111</v>
      </c>
      <c r="AS37" s="137" t="s">
        <v>112</v>
      </c>
      <c r="AT37" s="137" t="s">
        <v>113</v>
      </c>
      <c r="AU37" s="137" t="s">
        <v>114</v>
      </c>
      <c r="AV37" s="137" t="s">
        <v>115</v>
      </c>
      <c r="AW37" s="137" t="s">
        <v>116</v>
      </c>
      <c r="AX37" s="321"/>
      <c r="AY37" s="140" t="s">
        <v>117</v>
      </c>
      <c r="AZ37" s="140" t="s">
        <v>118</v>
      </c>
      <c r="BA37" s="140" t="s">
        <v>119</v>
      </c>
      <c r="BB37" s="140" t="s">
        <v>120</v>
      </c>
      <c r="BC37" s="140" t="s">
        <v>121</v>
      </c>
      <c r="BD37" s="141" t="s">
        <v>122</v>
      </c>
      <c r="BE37" s="141" t="s">
        <v>123</v>
      </c>
      <c r="BF37" s="142">
        <v>39203</v>
      </c>
      <c r="BG37" s="143" t="s">
        <v>124</v>
      </c>
      <c r="BH37" s="142">
        <v>39234</v>
      </c>
      <c r="BI37" s="143" t="s">
        <v>125</v>
      </c>
      <c r="BJ37" s="141" t="s">
        <v>126</v>
      </c>
      <c r="BK37" s="141" t="s">
        <v>127</v>
      </c>
      <c r="BL37" s="141" t="s">
        <v>128</v>
      </c>
      <c r="BM37" s="141" t="s">
        <v>129</v>
      </c>
      <c r="BN37" s="141" t="s">
        <v>130</v>
      </c>
      <c r="BO37" s="141" t="s">
        <v>131</v>
      </c>
      <c r="BP37" s="141" t="s">
        <v>132</v>
      </c>
      <c r="BQ37" s="141" t="s">
        <v>133</v>
      </c>
      <c r="BR37" s="141" t="s">
        <v>134</v>
      </c>
      <c r="BS37" s="141" t="s">
        <v>135</v>
      </c>
      <c r="BT37" s="141" t="s">
        <v>136</v>
      </c>
      <c r="BU37" s="141" t="s">
        <v>137</v>
      </c>
      <c r="BV37" s="322"/>
      <c r="BW37" s="145" t="s">
        <v>138</v>
      </c>
      <c r="BX37" s="145" t="s">
        <v>139</v>
      </c>
      <c r="BY37" s="145" t="s">
        <v>140</v>
      </c>
      <c r="BZ37" s="145" t="s">
        <v>141</v>
      </c>
      <c r="CA37" s="145" t="s">
        <v>142</v>
      </c>
      <c r="CB37" s="145" t="s">
        <v>143</v>
      </c>
      <c r="CC37" s="145" t="s">
        <v>144</v>
      </c>
      <c r="CD37" s="145" t="s">
        <v>145</v>
      </c>
      <c r="CE37" s="145" t="s">
        <v>146</v>
      </c>
      <c r="CF37" s="145" t="s">
        <v>147</v>
      </c>
      <c r="CG37" s="145" t="s">
        <v>148</v>
      </c>
      <c r="CH37" s="145" t="s">
        <v>149</v>
      </c>
      <c r="CI37" s="145" t="s">
        <v>150</v>
      </c>
      <c r="CJ37" s="145" t="s">
        <v>151</v>
      </c>
      <c r="CK37" s="145" t="s">
        <v>152</v>
      </c>
      <c r="CL37" s="145" t="s">
        <v>153</v>
      </c>
      <c r="CM37" s="145" t="s">
        <v>154</v>
      </c>
      <c r="CN37" s="145" t="s">
        <v>155</v>
      </c>
      <c r="CO37" s="145" t="s">
        <v>156</v>
      </c>
      <c r="CP37" s="145" t="s">
        <v>157</v>
      </c>
      <c r="CQ37" s="145" t="s">
        <v>158</v>
      </c>
      <c r="CR37" s="145" t="s">
        <v>159</v>
      </c>
      <c r="CS37" s="145" t="s">
        <v>160</v>
      </c>
      <c r="CT37" s="322"/>
      <c r="CU37" s="147" t="s">
        <v>161</v>
      </c>
      <c r="CV37" s="147" t="s">
        <v>162</v>
      </c>
      <c r="CW37" s="147" t="s">
        <v>163</v>
      </c>
      <c r="CX37" s="147" t="s">
        <v>164</v>
      </c>
      <c r="CY37" s="147" t="s">
        <v>165</v>
      </c>
      <c r="CZ37" s="148" t="s">
        <v>166</v>
      </c>
      <c r="DA37" s="147" t="s">
        <v>167</v>
      </c>
      <c r="DB37" s="148" t="s">
        <v>168</v>
      </c>
      <c r="DC37" s="147" t="s">
        <v>169</v>
      </c>
      <c r="DD37" s="148" t="s">
        <v>170</v>
      </c>
      <c r="DE37" s="147" t="s">
        <v>171</v>
      </c>
      <c r="DF37" s="148" t="s">
        <v>172</v>
      </c>
      <c r="DG37" s="147" t="s">
        <v>173</v>
      </c>
      <c r="DH37" s="147" t="s">
        <v>174</v>
      </c>
      <c r="DI37" s="147" t="s">
        <v>175</v>
      </c>
      <c r="DJ37" s="147" t="s">
        <v>176</v>
      </c>
      <c r="DK37" s="147" t="s">
        <v>177</v>
      </c>
      <c r="DL37" s="147" t="s">
        <v>178</v>
      </c>
      <c r="DM37" s="147" t="s">
        <v>179</v>
      </c>
      <c r="DN37" s="147" t="s">
        <v>180</v>
      </c>
      <c r="DO37" s="147" t="s">
        <v>181</v>
      </c>
      <c r="DP37" s="147" t="s">
        <v>182</v>
      </c>
      <c r="DQ37" s="147" t="s">
        <v>183</v>
      </c>
      <c r="DR37" s="322"/>
      <c r="DS37" s="150" t="s">
        <v>184</v>
      </c>
      <c r="DT37" s="150" t="s">
        <v>185</v>
      </c>
      <c r="DU37" s="150" t="s">
        <v>186</v>
      </c>
      <c r="DV37" s="150" t="s">
        <v>187</v>
      </c>
      <c r="DW37" s="150" t="s">
        <v>188</v>
      </c>
      <c r="DX37" s="150" t="s">
        <v>189</v>
      </c>
      <c r="DY37" s="150" t="s">
        <v>190</v>
      </c>
      <c r="DZ37" s="150" t="s">
        <v>191</v>
      </c>
      <c r="EA37" s="150" t="s">
        <v>192</v>
      </c>
      <c r="EB37" s="150" t="s">
        <v>193</v>
      </c>
      <c r="EC37" s="150" t="s">
        <v>194</v>
      </c>
      <c r="ED37" s="150" t="s">
        <v>195</v>
      </c>
      <c r="EE37" s="150" t="s">
        <v>196</v>
      </c>
      <c r="EF37" s="150" t="s">
        <v>197</v>
      </c>
      <c r="EG37" s="150" t="s">
        <v>198</v>
      </c>
      <c r="EH37" s="150" t="s">
        <v>199</v>
      </c>
      <c r="EI37" s="150" t="s">
        <v>200</v>
      </c>
      <c r="EJ37" s="150" t="s">
        <v>201</v>
      </c>
      <c r="EK37" s="150" t="s">
        <v>202</v>
      </c>
      <c r="EL37" s="150" t="s">
        <v>203</v>
      </c>
      <c r="EM37" s="150" t="s">
        <v>204</v>
      </c>
      <c r="EN37" s="150" t="s">
        <v>205</v>
      </c>
      <c r="EO37" s="150" t="s">
        <v>206</v>
      </c>
      <c r="EP37" s="322"/>
      <c r="EQ37" s="153" t="s">
        <v>207</v>
      </c>
      <c r="ER37" s="154" t="s">
        <v>208</v>
      </c>
      <c r="ES37" s="153" t="s">
        <v>209</v>
      </c>
      <c r="ET37" s="155" t="s">
        <v>210</v>
      </c>
      <c r="EU37" s="155" t="s">
        <v>211</v>
      </c>
      <c r="EV37" s="155" t="s">
        <v>212</v>
      </c>
      <c r="EW37" s="155" t="s">
        <v>213</v>
      </c>
      <c r="EX37" s="155" t="s">
        <v>214</v>
      </c>
      <c r="EY37" s="155" t="s">
        <v>215</v>
      </c>
      <c r="EZ37" s="155" t="s">
        <v>216</v>
      </c>
      <c r="FA37" s="155" t="s">
        <v>217</v>
      </c>
      <c r="FB37" s="153" t="s">
        <v>218</v>
      </c>
      <c r="FC37" s="154" t="s">
        <v>219</v>
      </c>
      <c r="FD37" s="156" t="s">
        <v>220</v>
      </c>
      <c r="FE37" s="153" t="s">
        <v>221</v>
      </c>
      <c r="FF37" s="156" t="s">
        <v>222</v>
      </c>
      <c r="FG37" s="512" t="s">
        <v>223</v>
      </c>
      <c r="FH37" s="513"/>
      <c r="FI37" s="153" t="s">
        <v>224</v>
      </c>
      <c r="FJ37" s="512" t="s">
        <v>225</v>
      </c>
      <c r="FK37" s="513"/>
      <c r="FL37" s="153" t="s">
        <v>226</v>
      </c>
      <c r="FM37" s="157" t="s">
        <v>227</v>
      </c>
      <c r="FN37" s="153" t="s">
        <v>228</v>
      </c>
      <c r="FO37" s="158" t="s">
        <v>229</v>
      </c>
      <c r="FP37" s="322"/>
      <c r="FQ37" s="159" t="s">
        <v>230</v>
      </c>
      <c r="FR37" s="160" t="s">
        <v>231</v>
      </c>
      <c r="FS37" s="135" t="s">
        <v>232</v>
      </c>
      <c r="FT37" s="159" t="s">
        <v>233</v>
      </c>
      <c r="FU37" s="159" t="s">
        <v>234</v>
      </c>
      <c r="FV37" s="159" t="s">
        <v>235</v>
      </c>
      <c r="FW37" s="159" t="s">
        <v>236</v>
      </c>
      <c r="FX37" s="159" t="s">
        <v>237</v>
      </c>
      <c r="FY37" s="159" t="s">
        <v>238</v>
      </c>
      <c r="FZ37" s="159" t="s">
        <v>239</v>
      </c>
      <c r="GA37" s="159" t="s">
        <v>240</v>
      </c>
      <c r="GB37" s="135" t="s">
        <v>241</v>
      </c>
      <c r="GC37" s="161" t="s">
        <v>242</v>
      </c>
      <c r="GD37" s="135" t="s">
        <v>243</v>
      </c>
      <c r="GE37" s="135" t="s">
        <v>244</v>
      </c>
      <c r="GF37" s="162" t="s">
        <v>245</v>
      </c>
      <c r="GG37" s="135" t="s">
        <v>246</v>
      </c>
      <c r="GH37" s="135" t="s">
        <v>247</v>
      </c>
      <c r="GI37" s="135" t="s">
        <v>248</v>
      </c>
      <c r="GJ37" s="135" t="s">
        <v>249</v>
      </c>
      <c r="GK37" s="163" t="s">
        <v>250</v>
      </c>
      <c r="GL37" s="135" t="s">
        <v>251</v>
      </c>
      <c r="GM37" s="164" t="s">
        <v>252</v>
      </c>
      <c r="GO37" s="165" t="s">
        <v>253</v>
      </c>
      <c r="GP37" s="165" t="s">
        <v>254</v>
      </c>
      <c r="GQ37" s="165" t="s">
        <v>255</v>
      </c>
      <c r="GR37" s="165" t="s">
        <v>256</v>
      </c>
      <c r="GS37" s="165" t="s">
        <v>257</v>
      </c>
      <c r="GT37" s="165" t="s">
        <v>258</v>
      </c>
      <c r="GU37" s="165" t="s">
        <v>259</v>
      </c>
      <c r="GV37" s="165" t="s">
        <v>260</v>
      </c>
      <c r="GW37" s="165" t="s">
        <v>261</v>
      </c>
      <c r="GX37" s="165" t="s">
        <v>262</v>
      </c>
      <c r="GY37" s="165" t="s">
        <v>263</v>
      </c>
      <c r="GZ37" s="165" t="s">
        <v>264</v>
      </c>
      <c r="HA37" s="165" t="s">
        <v>265</v>
      </c>
      <c r="HB37" s="165" t="s">
        <v>266</v>
      </c>
      <c r="HC37" s="165" t="s">
        <v>267</v>
      </c>
      <c r="HD37" s="165" t="s">
        <v>268</v>
      </c>
      <c r="HE37" s="165" t="s">
        <v>269</v>
      </c>
      <c r="HF37" s="165" t="s">
        <v>270</v>
      </c>
      <c r="HG37" s="165" t="s">
        <v>271</v>
      </c>
      <c r="HH37" s="165" t="s">
        <v>288</v>
      </c>
      <c r="HI37" s="165" t="s">
        <v>272</v>
      </c>
      <c r="HJ37" s="165" t="s">
        <v>289</v>
      </c>
      <c r="HK37" s="166" t="s">
        <v>273</v>
      </c>
      <c r="HM37" s="352" t="s">
        <v>294</v>
      </c>
      <c r="HN37" s="423" t="s">
        <v>295</v>
      </c>
      <c r="HO37" s="353" t="s">
        <v>296</v>
      </c>
      <c r="HP37" s="424" t="s">
        <v>274</v>
      </c>
      <c r="HQ37" s="445" t="s">
        <v>275</v>
      </c>
      <c r="HR37" s="423" t="s">
        <v>299</v>
      </c>
      <c r="HS37" s="446" t="s">
        <v>300</v>
      </c>
      <c r="HT37" s="353" t="s">
        <v>303</v>
      </c>
      <c r="HU37" s="353" t="s">
        <v>304</v>
      </c>
      <c r="HV37" s="353" t="s">
        <v>307</v>
      </c>
      <c r="HW37" s="353" t="s">
        <v>308</v>
      </c>
      <c r="HX37" s="353" t="s">
        <v>313</v>
      </c>
      <c r="HY37" s="353" t="s">
        <v>311</v>
      </c>
      <c r="HZ37" s="353" t="s">
        <v>315</v>
      </c>
      <c r="IA37" s="353" t="s">
        <v>316</v>
      </c>
      <c r="IB37" s="353" t="s">
        <v>321</v>
      </c>
      <c r="IC37" s="353" t="s">
        <v>322</v>
      </c>
      <c r="ID37" s="353" t="s">
        <v>285</v>
      </c>
      <c r="IE37" s="353" t="s">
        <v>287</v>
      </c>
      <c r="IF37" s="353" t="s">
        <v>329</v>
      </c>
      <c r="IG37" s="353" t="s">
        <v>330</v>
      </c>
      <c r="IH37" s="353" t="s">
        <v>337</v>
      </c>
      <c r="II37" s="353" t="s">
        <v>338</v>
      </c>
      <c r="IJ37" s="506">
        <v>2015</v>
      </c>
      <c r="IK37" s="370" t="s">
        <v>343</v>
      </c>
      <c r="IL37" s="425" t="s">
        <v>290</v>
      </c>
      <c r="IM37" s="372" t="s">
        <v>297</v>
      </c>
      <c r="IN37" s="426" t="s">
        <v>291</v>
      </c>
      <c r="IO37" s="372" t="s">
        <v>298</v>
      </c>
      <c r="IP37" s="426" t="s">
        <v>293</v>
      </c>
      <c r="IQ37" s="374" t="s">
        <v>301</v>
      </c>
      <c r="IR37" s="444" t="s">
        <v>302</v>
      </c>
      <c r="IS37" s="371" t="s">
        <v>305</v>
      </c>
      <c r="IT37" s="444" t="s">
        <v>306</v>
      </c>
      <c r="IU37" s="371" t="s">
        <v>309</v>
      </c>
      <c r="IV37" s="444" t="s">
        <v>310</v>
      </c>
      <c r="IW37" s="371" t="s">
        <v>312</v>
      </c>
      <c r="IX37" s="444" t="s">
        <v>314</v>
      </c>
      <c r="IY37" s="371" t="s">
        <v>317</v>
      </c>
      <c r="IZ37" s="444" t="s">
        <v>319</v>
      </c>
      <c r="JA37" s="371" t="s">
        <v>320</v>
      </c>
      <c r="JB37" s="444" t="s">
        <v>323</v>
      </c>
      <c r="JC37" s="371" t="s">
        <v>324</v>
      </c>
      <c r="JD37" s="444" t="s">
        <v>327</v>
      </c>
      <c r="JE37" s="371" t="s">
        <v>328</v>
      </c>
      <c r="JF37" s="444" t="s">
        <v>331</v>
      </c>
      <c r="JG37" s="371" t="s">
        <v>336</v>
      </c>
      <c r="JH37" s="506">
        <v>2016</v>
      </c>
      <c r="JI37" s="530" t="s">
        <v>339</v>
      </c>
      <c r="JJ37" s="527" t="s">
        <v>340</v>
      </c>
      <c r="JK37" s="531" t="s">
        <v>341</v>
      </c>
    </row>
    <row r="38" spans="1:271" ht="14.25" thickTop="1" thickBot="1" x14ac:dyDescent="0.2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08">
        <v>1005535004.4</v>
      </c>
      <c r="FH38" s="509"/>
      <c r="FI38" s="327">
        <v>109148662</v>
      </c>
      <c r="FJ38" s="508">
        <v>1114683666.4000001</v>
      </c>
      <c r="FK38" s="509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5">
        <v>112189663</v>
      </c>
      <c r="HN38" s="411">
        <v>102016322</v>
      </c>
      <c r="HO38" s="412">
        <f>HM38+HN38</f>
        <v>214205985</v>
      </c>
      <c r="HP38" s="388">
        <v>110038198</v>
      </c>
      <c r="HQ38" s="433">
        <f>HO38+HP38</f>
        <v>324244183</v>
      </c>
      <c r="HR38" s="443">
        <v>106434327</v>
      </c>
      <c r="HS38" s="437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103201191</v>
      </c>
      <c r="IC38" s="248">
        <f>IA38+IB38</f>
        <v>963470416</v>
      </c>
      <c r="ID38" s="359">
        <v>122119314</v>
      </c>
      <c r="IE38" s="206">
        <f>IC38+ID38</f>
        <v>1085589730</v>
      </c>
      <c r="IF38" s="362">
        <v>122407872</v>
      </c>
      <c r="IG38" s="206">
        <f>IE38+IF38</f>
        <v>1207997602</v>
      </c>
      <c r="IH38" s="362">
        <v>126558932</v>
      </c>
      <c r="II38" s="206">
        <f>IG38+IH38</f>
        <v>1334556534</v>
      </c>
      <c r="IJ38" s="506"/>
      <c r="IK38" s="427">
        <v>102681554</v>
      </c>
      <c r="IL38" s="381">
        <v>101066567</v>
      </c>
      <c r="IM38" s="380">
        <f>IK38+IL38</f>
        <v>203748121</v>
      </c>
      <c r="IN38" s="379">
        <v>111358927</v>
      </c>
      <c r="IO38" s="380">
        <f>IM38+IN38</f>
        <v>315107048</v>
      </c>
      <c r="IP38" s="461">
        <v>103770485</v>
      </c>
      <c r="IQ38" s="204">
        <f>IO38+IP38</f>
        <v>418877533</v>
      </c>
      <c r="IR38" s="461">
        <v>108475794</v>
      </c>
      <c r="IS38" s="204">
        <f>IQ38+IR38</f>
        <v>527353327</v>
      </c>
      <c r="IT38" s="461">
        <v>110756449</v>
      </c>
      <c r="IU38" s="204">
        <f>IS38+IT38</f>
        <v>638109776</v>
      </c>
      <c r="IV38" s="472">
        <v>106071791</v>
      </c>
      <c r="IW38" s="204">
        <f>IU38+IV38</f>
        <v>744181567</v>
      </c>
      <c r="IX38" s="472">
        <v>109508893</v>
      </c>
      <c r="IY38" s="204">
        <f>IW38+IX38</f>
        <v>853690460</v>
      </c>
      <c r="IZ38" s="472">
        <v>103254008</v>
      </c>
      <c r="JA38" s="204">
        <f>IY38+IZ38</f>
        <v>956944468</v>
      </c>
      <c r="JB38" s="472">
        <v>133316927</v>
      </c>
      <c r="JC38" s="204">
        <f>JA38+JB38</f>
        <v>1090261395</v>
      </c>
      <c r="JD38" s="472">
        <v>132290459</v>
      </c>
      <c r="JE38" s="204">
        <f>JC38+JD38</f>
        <v>1222551854</v>
      </c>
      <c r="JF38" s="472">
        <v>130199941</v>
      </c>
      <c r="JG38" s="204">
        <f>JE38+JF38</f>
        <v>1352751795</v>
      </c>
      <c r="JH38" s="506"/>
      <c r="JI38" s="375">
        <v>101250429</v>
      </c>
      <c r="JJ38" s="532">
        <v>101066567</v>
      </c>
      <c r="JK38" s="533">
        <f>JI38+JJ38</f>
        <v>202316996</v>
      </c>
    </row>
    <row r="39" spans="1:271" ht="14.25" thickTop="1" thickBot="1" x14ac:dyDescent="0.2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08">
        <v>2324295833</v>
      </c>
      <c r="FH39" s="509"/>
      <c r="FI39" s="327">
        <v>264455888</v>
      </c>
      <c r="FJ39" s="508">
        <v>2588751721</v>
      </c>
      <c r="FK39" s="509"/>
      <c r="FL39" s="227">
        <v>286028386</v>
      </c>
      <c r="FM39" s="237">
        <v>2874780107</v>
      </c>
      <c r="FN39" s="227">
        <v>315235530</v>
      </c>
      <c r="FO39" s="237">
        <f t="shared" ref="FO39:FO47" si="58">FM39+FN39</f>
        <v>3190015637</v>
      </c>
      <c r="FP39" s="127"/>
      <c r="FQ39" s="241">
        <v>264184017</v>
      </c>
      <c r="FR39" s="241">
        <v>254616997</v>
      </c>
      <c r="FS39" s="235">
        <f t="shared" ref="FS39:FS47" si="59">FQ39+FR39</f>
        <v>518801014</v>
      </c>
      <c r="FT39" s="227">
        <v>267976053</v>
      </c>
      <c r="FU39" s="235">
        <f t="shared" ref="FU39:FU47" si="60">FS39+FT39</f>
        <v>786777067</v>
      </c>
      <c r="FV39" s="227">
        <v>259838958.93669999</v>
      </c>
      <c r="FW39" s="235">
        <f t="shared" ref="FW39:FW47" si="61">SUM(FU39+FV39)</f>
        <v>1046616025.9367</v>
      </c>
      <c r="FX39" s="227">
        <v>277607869</v>
      </c>
      <c r="FY39" s="235">
        <f t="shared" ref="FY39:FY47" si="62">SUM(FW39+FX39)</f>
        <v>1324223894.9366999</v>
      </c>
      <c r="FZ39" s="227">
        <v>265679785</v>
      </c>
      <c r="GA39" s="235">
        <f t="shared" ref="GA39:GA47" si="63">FY39+FZ39</f>
        <v>1589903679.9366999</v>
      </c>
      <c r="GB39" s="243">
        <v>263935185</v>
      </c>
      <c r="GC39" s="236">
        <f t="shared" ref="GC39:GC47" si="64">GA39+GB39</f>
        <v>1853838864.9366999</v>
      </c>
      <c r="GD39" s="227">
        <v>257156587</v>
      </c>
      <c r="GE39" s="242">
        <f t="shared" ref="GE39:GE47" si="65">GC39+GD39</f>
        <v>2110995451.9366999</v>
      </c>
      <c r="GF39" s="227">
        <v>241770666</v>
      </c>
      <c r="GG39" s="242">
        <f t="shared" ref="GG39:GG47" si="66">GE39+GF39</f>
        <v>2352766117.9366999</v>
      </c>
      <c r="GH39" s="241">
        <v>254711640</v>
      </c>
      <c r="GI39" s="242">
        <f t="shared" ref="GI39:GI47" si="67">GG39+GH39</f>
        <v>2607477757.9366999</v>
      </c>
      <c r="GJ39" s="227">
        <v>273163763</v>
      </c>
      <c r="GK39" s="242">
        <f t="shared" ref="GK39:GK47" si="68">GI39+GJ39</f>
        <v>2880641520.9366999</v>
      </c>
      <c r="GL39" s="238">
        <v>303447789</v>
      </c>
      <c r="GM39" s="246">
        <f t="shared" ref="GM39:GM47" si="69">GK39+GL39</f>
        <v>3184089309.9366999</v>
      </c>
      <c r="GO39" s="241">
        <v>248850412</v>
      </c>
      <c r="GP39" s="241">
        <v>236987785</v>
      </c>
      <c r="GQ39" s="246">
        <f t="shared" ref="GQ39:GQ47" si="70">GO39+GP39</f>
        <v>485838197</v>
      </c>
      <c r="GR39" s="241">
        <v>253609979</v>
      </c>
      <c r="GS39" s="246">
        <f t="shared" ref="GS39:GS47" si="71">GQ39+GR39</f>
        <v>739448176</v>
      </c>
      <c r="GT39" s="247">
        <v>253381725</v>
      </c>
      <c r="GU39" s="246">
        <f t="shared" ref="GU39:GU47" si="72">SUM(GS39+GT39)</f>
        <v>992829901</v>
      </c>
      <c r="GV39" s="247">
        <v>265437169</v>
      </c>
      <c r="GW39" s="246">
        <f t="shared" ref="GW39:GW47" si="73">SUM(GU39+GV39)</f>
        <v>1258267070</v>
      </c>
      <c r="GX39" s="247">
        <v>255693655</v>
      </c>
      <c r="GY39" s="246">
        <f t="shared" ref="GY39:GY47" si="74">GW39+GX39</f>
        <v>1513960725</v>
      </c>
      <c r="GZ39" s="247">
        <v>258827271</v>
      </c>
      <c r="HA39" s="246">
        <f t="shared" ref="HA39:HA47" si="75">GY39+GZ39</f>
        <v>1772787996</v>
      </c>
      <c r="HB39" s="247">
        <v>254296479</v>
      </c>
      <c r="HC39" s="246">
        <f t="shared" ref="HC39:HC47" si="76">HB39+HA39</f>
        <v>2027084475</v>
      </c>
      <c r="HD39" s="247">
        <v>242569585</v>
      </c>
      <c r="HE39" s="246">
        <f t="shared" ref="HE39:HE47" si="77">HC39+HD39</f>
        <v>2269654060</v>
      </c>
      <c r="HF39" s="246">
        <v>252607690</v>
      </c>
      <c r="HG39" s="246">
        <f t="shared" ref="HG39:HG47" si="78">HE39+HF39</f>
        <v>2522261750</v>
      </c>
      <c r="HH39" s="247">
        <v>263903829</v>
      </c>
      <c r="HI39" s="246">
        <f t="shared" ref="HI39:HI47" si="79">HG39+HH39</f>
        <v>2786165579</v>
      </c>
      <c r="HJ39" s="247">
        <v>297350430</v>
      </c>
      <c r="HK39" s="246">
        <f t="shared" ref="HK39:HK46" si="80">HI39+HJ39</f>
        <v>3083516009</v>
      </c>
      <c r="HM39" s="382">
        <v>256395502</v>
      </c>
      <c r="HN39" s="383">
        <v>233324878</v>
      </c>
      <c r="HO39" s="413">
        <f t="shared" ref="HO39:HO47" si="81">HM39+HN39</f>
        <v>489720380</v>
      </c>
      <c r="HP39" s="387">
        <v>250855733</v>
      </c>
      <c r="HQ39" s="433">
        <f t="shared" ref="HQ39:HQ47" si="82">HO39+HP39</f>
        <v>740576113</v>
      </c>
      <c r="HR39" s="435">
        <v>248836475</v>
      </c>
      <c r="HS39" s="437">
        <f t="shared" ref="HS39:HS47" si="83">HR39+HQ39</f>
        <v>989412588</v>
      </c>
      <c r="HT39" s="247">
        <v>257224446</v>
      </c>
      <c r="HU39" s="246">
        <f t="shared" ref="HU39:HU47" si="84">SUM(HS39+HT39)</f>
        <v>1246637034</v>
      </c>
      <c r="HV39" s="247">
        <v>252005067</v>
      </c>
      <c r="HW39" s="247">
        <f t="shared" ref="HW39:HW47" si="85">HU39+HV39</f>
        <v>1498642101</v>
      </c>
      <c r="HX39" s="247">
        <v>254044806</v>
      </c>
      <c r="HY39" s="248">
        <f t="shared" ref="HY39:HY47" si="86">SUM(HW39+HX39)</f>
        <v>1752686907</v>
      </c>
      <c r="HZ39" s="247">
        <v>249401737</v>
      </c>
      <c r="IA39" s="248">
        <f t="shared" ref="IA39:IA47" si="87">HY39+HZ39</f>
        <v>2002088644</v>
      </c>
      <c r="IB39" s="247">
        <v>241069811</v>
      </c>
      <c r="IC39" s="248">
        <f t="shared" ref="IC39:IC47" si="88">IA39+IB39</f>
        <v>2243158455</v>
      </c>
      <c r="ID39" s="358">
        <v>251397892</v>
      </c>
      <c r="IE39" s="248">
        <f t="shared" ref="IE39:IE47" si="89">IC39+ID39</f>
        <v>2494556347</v>
      </c>
      <c r="IF39" s="363">
        <v>261605437</v>
      </c>
      <c r="IG39" s="206">
        <f t="shared" ref="IG39:IG47" si="90">IE39+IF39</f>
        <v>2756161784</v>
      </c>
      <c r="IH39" s="363">
        <v>294128037</v>
      </c>
      <c r="II39" s="206">
        <f t="shared" ref="II39:II47" si="91">IG39+IH39</f>
        <v>3050289821</v>
      </c>
      <c r="IJ39" s="506"/>
      <c r="IK39" s="385">
        <v>245968523</v>
      </c>
      <c r="IL39" s="385">
        <v>237231651</v>
      </c>
      <c r="IM39" s="386">
        <f t="shared" ref="IM39:IM47" si="92">IK39+IL39</f>
        <v>483200174</v>
      </c>
      <c r="IN39" s="382">
        <v>255881545</v>
      </c>
      <c r="IO39" s="386">
        <f t="shared" ref="IO39:IO47" si="93">IM39+IN39</f>
        <v>739081719</v>
      </c>
      <c r="IP39" s="462">
        <v>249416317</v>
      </c>
      <c r="IQ39" s="246">
        <f t="shared" ref="IQ39:IQ47" si="94">IO39+IP39</f>
        <v>988498036</v>
      </c>
      <c r="IR39" s="462">
        <v>254778630</v>
      </c>
      <c r="IS39" s="246">
        <f t="shared" ref="IS39:IS47" si="95">IQ39+IR39</f>
        <v>1243276666</v>
      </c>
      <c r="IT39" s="462">
        <v>259348134</v>
      </c>
      <c r="IU39" s="246">
        <f t="shared" ref="IU39:IU47" si="96">IS39+IT39</f>
        <v>1502624800</v>
      </c>
      <c r="IV39" s="473">
        <v>241295212</v>
      </c>
      <c r="IW39" s="246">
        <f t="shared" ref="IW39:IW47" si="97">IU39+IV39</f>
        <v>1743920012</v>
      </c>
      <c r="IX39" s="473">
        <v>238360670</v>
      </c>
      <c r="IY39" s="246">
        <f t="shared" ref="IY39:IY47" si="98">IW39+IX39</f>
        <v>1982280682</v>
      </c>
      <c r="IZ39" s="473">
        <v>233693636</v>
      </c>
      <c r="JA39" s="246">
        <f t="shared" ref="JA39:JA47" si="99">IY39+IZ39</f>
        <v>2215974318</v>
      </c>
      <c r="JB39" s="473">
        <v>252030562</v>
      </c>
      <c r="JC39" s="246">
        <f t="shared" ref="JC39:JC47" si="100">JA39+JB39</f>
        <v>2468004880</v>
      </c>
      <c r="JD39" s="473">
        <v>264519560</v>
      </c>
      <c r="JE39" s="246">
        <f t="shared" ref="JE39:JE47" si="101">JC39+JD39</f>
        <v>2732524440</v>
      </c>
      <c r="JF39" s="473">
        <v>294120438</v>
      </c>
      <c r="JG39" s="246">
        <f t="shared" ref="JG39:JG47" si="102">JE39+JF39</f>
        <v>3026644878</v>
      </c>
      <c r="JH39" s="506"/>
      <c r="JI39" s="382">
        <v>237945383</v>
      </c>
      <c r="JJ39" s="534">
        <v>237231651</v>
      </c>
      <c r="JK39" s="535">
        <f t="shared" ref="JK39:JK47" si="103">JI39+JJ39</f>
        <v>475177034</v>
      </c>
    </row>
    <row r="40" spans="1:271" ht="14.25" thickTop="1" thickBot="1" x14ac:dyDescent="0.2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08">
        <v>5241329771</v>
      </c>
      <c r="FH40" s="509"/>
      <c r="FI40" s="327">
        <v>577933344</v>
      </c>
      <c r="FJ40" s="508">
        <v>5819263115</v>
      </c>
      <c r="FK40" s="509"/>
      <c r="FL40" s="227">
        <v>596171343</v>
      </c>
      <c r="FM40" s="237">
        <v>6415434458</v>
      </c>
      <c r="FN40" s="227">
        <v>655356613</v>
      </c>
      <c r="FO40" s="237">
        <f t="shared" si="58"/>
        <v>7070791071</v>
      </c>
      <c r="FP40" s="127"/>
      <c r="FQ40" s="241">
        <v>568072968</v>
      </c>
      <c r="FR40" s="241">
        <v>569015273</v>
      </c>
      <c r="FS40" s="235">
        <f t="shared" si="59"/>
        <v>1137088241</v>
      </c>
      <c r="FT40" s="227">
        <v>583154209</v>
      </c>
      <c r="FU40" s="235">
        <f t="shared" si="60"/>
        <v>1720242450</v>
      </c>
      <c r="FV40" s="227">
        <v>561573682.699</v>
      </c>
      <c r="FW40" s="235">
        <f t="shared" si="61"/>
        <v>2281816132.6989999</v>
      </c>
      <c r="FX40" s="227">
        <v>567698566</v>
      </c>
      <c r="FY40" s="235">
        <f t="shared" si="62"/>
        <v>2849514698.6989999</v>
      </c>
      <c r="FZ40" s="227">
        <v>570305913</v>
      </c>
      <c r="GA40" s="235">
        <f t="shared" si="63"/>
        <v>3419820611.6989999</v>
      </c>
      <c r="GB40" s="243">
        <v>557361556</v>
      </c>
      <c r="GC40" s="236">
        <f t="shared" si="64"/>
        <v>3977182167.6989999</v>
      </c>
      <c r="GD40" s="227">
        <v>549616008</v>
      </c>
      <c r="GE40" s="242">
        <f t="shared" si="65"/>
        <v>4526798175.6989994</v>
      </c>
      <c r="GF40" s="227">
        <v>544876737</v>
      </c>
      <c r="GG40" s="242">
        <f t="shared" si="66"/>
        <v>5071674912.6989994</v>
      </c>
      <c r="GH40" s="241">
        <v>577591822</v>
      </c>
      <c r="GI40" s="242">
        <f t="shared" si="67"/>
        <v>5649266734.6989994</v>
      </c>
      <c r="GJ40" s="227">
        <v>650493395</v>
      </c>
      <c r="GK40" s="242">
        <f t="shared" si="68"/>
        <v>6299760129.6989994</v>
      </c>
      <c r="GL40" s="238">
        <v>704105123</v>
      </c>
      <c r="GM40" s="246">
        <f t="shared" si="69"/>
        <v>7003865252.6989994</v>
      </c>
      <c r="GO40" s="241">
        <v>564677011</v>
      </c>
      <c r="GP40" s="241">
        <v>530629912</v>
      </c>
      <c r="GQ40" s="246">
        <f t="shared" si="70"/>
        <v>1095306923</v>
      </c>
      <c r="GR40" s="241">
        <v>576582825</v>
      </c>
      <c r="GS40" s="246">
        <f t="shared" si="71"/>
        <v>1671889748</v>
      </c>
      <c r="GT40" s="247">
        <v>566117522</v>
      </c>
      <c r="GU40" s="246">
        <f t="shared" si="72"/>
        <v>2238007270</v>
      </c>
      <c r="GV40" s="247">
        <v>561146485</v>
      </c>
      <c r="GW40" s="246">
        <f t="shared" si="73"/>
        <v>2799153755</v>
      </c>
      <c r="GX40" s="247">
        <v>676493773</v>
      </c>
      <c r="GY40" s="246">
        <f t="shared" si="74"/>
        <v>3475647528</v>
      </c>
      <c r="GZ40" s="247">
        <v>715878716</v>
      </c>
      <c r="HA40" s="246">
        <f t="shared" si="75"/>
        <v>4191526244</v>
      </c>
      <c r="HB40" s="247">
        <v>751819167</v>
      </c>
      <c r="HC40" s="246">
        <f t="shared" si="76"/>
        <v>4943345411</v>
      </c>
      <c r="HD40" s="247">
        <v>721384991</v>
      </c>
      <c r="HE40" s="246">
        <f t="shared" si="77"/>
        <v>5664730402</v>
      </c>
      <c r="HF40" s="246">
        <v>781903265</v>
      </c>
      <c r="HG40" s="246">
        <f t="shared" si="78"/>
        <v>6446633667</v>
      </c>
      <c r="HH40" s="247">
        <v>840458943</v>
      </c>
      <c r="HI40" s="246">
        <f t="shared" si="79"/>
        <v>7287092610</v>
      </c>
      <c r="HJ40" s="247">
        <v>893705784</v>
      </c>
      <c r="HK40" s="246">
        <f t="shared" si="80"/>
        <v>8180798394</v>
      </c>
      <c r="HM40" s="382">
        <v>753561287</v>
      </c>
      <c r="HN40" s="383">
        <v>711441307</v>
      </c>
      <c r="HO40" s="413">
        <f t="shared" si="81"/>
        <v>1465002594</v>
      </c>
      <c r="HP40" s="387">
        <v>791486400</v>
      </c>
      <c r="HQ40" s="433">
        <f t="shared" si="82"/>
        <v>2256488994</v>
      </c>
      <c r="HR40" s="435">
        <v>752192910</v>
      </c>
      <c r="HS40" s="437">
        <f t="shared" si="83"/>
        <v>3008681904</v>
      </c>
      <c r="HT40" s="247">
        <v>744568405</v>
      </c>
      <c r="HU40" s="246">
        <f t="shared" si="84"/>
        <v>3753250309</v>
      </c>
      <c r="HV40" s="247">
        <v>729375952</v>
      </c>
      <c r="HW40" s="247">
        <f t="shared" si="85"/>
        <v>4482626261</v>
      </c>
      <c r="HX40" s="247">
        <v>741500112</v>
      </c>
      <c r="HY40" s="248">
        <f t="shared" si="86"/>
        <v>5224126373</v>
      </c>
      <c r="HZ40" s="247">
        <v>741844451</v>
      </c>
      <c r="IA40" s="248">
        <f t="shared" si="87"/>
        <v>5965970824</v>
      </c>
      <c r="IB40" s="247">
        <v>729156287</v>
      </c>
      <c r="IC40" s="248">
        <f t="shared" si="88"/>
        <v>6695127111</v>
      </c>
      <c r="ID40" s="358">
        <v>780546094</v>
      </c>
      <c r="IE40" s="248">
        <f t="shared" si="89"/>
        <v>7475673205</v>
      </c>
      <c r="IF40" s="363">
        <v>819998068</v>
      </c>
      <c r="IG40" s="206">
        <f t="shared" si="90"/>
        <v>8295671273</v>
      </c>
      <c r="IH40" s="363">
        <v>819884069</v>
      </c>
      <c r="II40" s="206">
        <f t="shared" si="91"/>
        <v>9115555342</v>
      </c>
      <c r="IJ40" s="506"/>
      <c r="IK40" s="385">
        <v>704233733</v>
      </c>
      <c r="IL40" s="385">
        <v>659973856</v>
      </c>
      <c r="IM40" s="386">
        <f t="shared" si="92"/>
        <v>1364207589</v>
      </c>
      <c r="IN40" s="382">
        <v>778975477</v>
      </c>
      <c r="IO40" s="386">
        <f t="shared" si="93"/>
        <v>2143183066</v>
      </c>
      <c r="IP40" s="462">
        <v>747073715</v>
      </c>
      <c r="IQ40" s="246">
        <f t="shared" si="94"/>
        <v>2890256781</v>
      </c>
      <c r="IR40" s="462">
        <v>744872452</v>
      </c>
      <c r="IS40" s="246">
        <f t="shared" si="95"/>
        <v>3635129233</v>
      </c>
      <c r="IT40" s="462">
        <v>701779569</v>
      </c>
      <c r="IU40" s="246">
        <f t="shared" si="96"/>
        <v>4336908802</v>
      </c>
      <c r="IV40" s="473">
        <v>688777194</v>
      </c>
      <c r="IW40" s="246">
        <f t="shared" si="97"/>
        <v>5025685996</v>
      </c>
      <c r="IX40" s="473">
        <v>688396328</v>
      </c>
      <c r="IY40" s="246">
        <f t="shared" si="98"/>
        <v>5714082324</v>
      </c>
      <c r="IZ40" s="473">
        <v>672790239</v>
      </c>
      <c r="JA40" s="246">
        <f t="shared" si="99"/>
        <v>6386872563</v>
      </c>
      <c r="JB40" s="473">
        <v>726755696</v>
      </c>
      <c r="JC40" s="246">
        <f t="shared" si="100"/>
        <v>7113628259</v>
      </c>
      <c r="JD40" s="473">
        <v>767389845</v>
      </c>
      <c r="JE40" s="246">
        <f t="shared" si="101"/>
        <v>7881018104</v>
      </c>
      <c r="JF40" s="473">
        <v>819428709</v>
      </c>
      <c r="JG40" s="246">
        <f t="shared" si="102"/>
        <v>8700446813</v>
      </c>
      <c r="JH40" s="506"/>
      <c r="JI40" s="382">
        <v>673214283</v>
      </c>
      <c r="JJ40" s="534">
        <v>659973856</v>
      </c>
      <c r="JK40" s="535">
        <f t="shared" si="103"/>
        <v>1333188139</v>
      </c>
    </row>
    <row r="41" spans="1:271" ht="14.25" thickTop="1" thickBot="1" x14ac:dyDescent="0.2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08">
        <v>4191254234</v>
      </c>
      <c r="FH41" s="509"/>
      <c r="FI41" s="327">
        <v>548576627</v>
      </c>
      <c r="FJ41" s="508">
        <v>4739830861</v>
      </c>
      <c r="FK41" s="509"/>
      <c r="FL41" s="227">
        <v>534647500</v>
      </c>
      <c r="FM41" s="237">
        <v>5274478361</v>
      </c>
      <c r="FN41" s="227">
        <v>615500460</v>
      </c>
      <c r="FO41" s="237">
        <f t="shared" si="58"/>
        <v>5889978821</v>
      </c>
      <c r="FP41" s="127"/>
      <c r="FQ41" s="241">
        <v>518513479</v>
      </c>
      <c r="FR41" s="241">
        <v>501777445</v>
      </c>
      <c r="FS41" s="235">
        <f t="shared" si="59"/>
        <v>1020290924</v>
      </c>
      <c r="FT41" s="227">
        <v>560218513</v>
      </c>
      <c r="FU41" s="235">
        <f t="shared" si="60"/>
        <v>1580509437</v>
      </c>
      <c r="FV41" s="227">
        <v>536195935.83999997</v>
      </c>
      <c r="FW41" s="235">
        <f t="shared" si="61"/>
        <v>2116705372.8399999</v>
      </c>
      <c r="FX41" s="227">
        <v>523035579</v>
      </c>
      <c r="FY41" s="235">
        <f t="shared" si="62"/>
        <v>2639740951.8400002</v>
      </c>
      <c r="FZ41" s="227">
        <v>500692112</v>
      </c>
      <c r="GA41" s="235">
        <f t="shared" si="63"/>
        <v>3140433063.8400002</v>
      </c>
      <c r="GB41" s="243">
        <v>514236942</v>
      </c>
      <c r="GC41" s="236">
        <f t="shared" si="64"/>
        <v>3654670005.8400002</v>
      </c>
      <c r="GD41" s="227">
        <v>505295105</v>
      </c>
      <c r="GE41" s="242">
        <f t="shared" si="65"/>
        <v>4159965110.8400002</v>
      </c>
      <c r="GF41" s="227">
        <v>498592269</v>
      </c>
      <c r="GG41" s="242">
        <f t="shared" si="66"/>
        <v>4658557379.8400002</v>
      </c>
      <c r="GH41" s="241">
        <v>523453240</v>
      </c>
      <c r="GI41" s="242">
        <f t="shared" si="67"/>
        <v>5182010619.8400002</v>
      </c>
      <c r="GJ41" s="227">
        <v>520057714</v>
      </c>
      <c r="GK41" s="242">
        <f t="shared" si="68"/>
        <v>5702068333.8400002</v>
      </c>
      <c r="GL41" s="238">
        <v>592676452</v>
      </c>
      <c r="GM41" s="246">
        <f t="shared" si="69"/>
        <v>6294744785.8400002</v>
      </c>
      <c r="GO41" s="241">
        <v>492815758</v>
      </c>
      <c r="GP41" s="241">
        <v>490864419</v>
      </c>
      <c r="GQ41" s="246">
        <f t="shared" si="70"/>
        <v>983680177</v>
      </c>
      <c r="GR41" s="241">
        <v>489810799</v>
      </c>
      <c r="GS41" s="246">
        <f t="shared" si="71"/>
        <v>1473490976</v>
      </c>
      <c r="GT41" s="247">
        <v>484561782</v>
      </c>
      <c r="GU41" s="246">
        <f t="shared" si="72"/>
        <v>1958052758</v>
      </c>
      <c r="GV41" s="247">
        <v>497619141</v>
      </c>
      <c r="GW41" s="246">
        <f t="shared" si="73"/>
        <v>2455671899</v>
      </c>
      <c r="GX41" s="247">
        <v>493334191</v>
      </c>
      <c r="GY41" s="246">
        <f t="shared" si="74"/>
        <v>2949006090</v>
      </c>
      <c r="GZ41" s="247">
        <v>505390545</v>
      </c>
      <c r="HA41" s="246">
        <f t="shared" si="75"/>
        <v>3454396635</v>
      </c>
      <c r="HB41" s="247">
        <v>517602668</v>
      </c>
      <c r="HC41" s="246">
        <f t="shared" si="76"/>
        <v>3971999303</v>
      </c>
      <c r="HD41" s="247">
        <v>478889855</v>
      </c>
      <c r="HE41" s="246">
        <f t="shared" si="77"/>
        <v>4450889158</v>
      </c>
      <c r="HF41" s="246">
        <v>510312745</v>
      </c>
      <c r="HG41" s="246">
        <f t="shared" si="78"/>
        <v>4961201903</v>
      </c>
      <c r="HH41" s="247">
        <v>540142706</v>
      </c>
      <c r="HI41" s="246">
        <f t="shared" si="79"/>
        <v>5501344609</v>
      </c>
      <c r="HJ41" s="247">
        <v>609590412</v>
      </c>
      <c r="HK41" s="246">
        <f t="shared" si="80"/>
        <v>6110935021</v>
      </c>
      <c r="HM41" s="382">
        <v>495287355</v>
      </c>
      <c r="HN41" s="383">
        <v>450723238</v>
      </c>
      <c r="HO41" s="413">
        <f t="shared" si="81"/>
        <v>946010593</v>
      </c>
      <c r="HP41" s="387">
        <v>516726420</v>
      </c>
      <c r="HQ41" s="433">
        <f t="shared" si="82"/>
        <v>1462737013</v>
      </c>
      <c r="HR41" s="435">
        <v>478904229</v>
      </c>
      <c r="HS41" s="437">
        <f t="shared" si="83"/>
        <v>1941641242</v>
      </c>
      <c r="HT41" s="247">
        <v>496992697</v>
      </c>
      <c r="HU41" s="246">
        <f t="shared" si="84"/>
        <v>2438633939</v>
      </c>
      <c r="HV41" s="247">
        <v>489123093</v>
      </c>
      <c r="HW41" s="247">
        <f t="shared" si="85"/>
        <v>2927757032</v>
      </c>
      <c r="HX41" s="247">
        <v>468432231</v>
      </c>
      <c r="HY41" s="248">
        <f t="shared" si="86"/>
        <v>3396189263</v>
      </c>
      <c r="HZ41" s="247">
        <v>480311528</v>
      </c>
      <c r="IA41" s="248">
        <f t="shared" si="87"/>
        <v>3876500791</v>
      </c>
      <c r="IB41" s="247">
        <v>482680932</v>
      </c>
      <c r="IC41" s="248">
        <f t="shared" si="88"/>
        <v>4359181723</v>
      </c>
      <c r="ID41" s="358">
        <v>504095015</v>
      </c>
      <c r="IE41" s="248">
        <f t="shared" si="89"/>
        <v>4863276738</v>
      </c>
      <c r="IF41" s="363">
        <v>525451213</v>
      </c>
      <c r="IG41" s="206">
        <f t="shared" si="90"/>
        <v>5388727951</v>
      </c>
      <c r="IH41" s="363">
        <v>602368705</v>
      </c>
      <c r="II41" s="206">
        <f t="shared" si="91"/>
        <v>5991096656</v>
      </c>
      <c r="IJ41" s="506"/>
      <c r="IK41" s="385">
        <v>470168869</v>
      </c>
      <c r="IL41" s="385">
        <v>469895838</v>
      </c>
      <c r="IM41" s="386">
        <f t="shared" si="92"/>
        <v>940064707</v>
      </c>
      <c r="IN41" s="382">
        <v>502125548</v>
      </c>
      <c r="IO41" s="386">
        <f t="shared" si="93"/>
        <v>1442190255</v>
      </c>
      <c r="IP41" s="462">
        <v>470159537</v>
      </c>
      <c r="IQ41" s="246">
        <f t="shared" si="94"/>
        <v>1912349792</v>
      </c>
      <c r="IR41" s="462">
        <v>506639429</v>
      </c>
      <c r="IS41" s="246">
        <f t="shared" si="95"/>
        <v>2418989221</v>
      </c>
      <c r="IT41" s="462">
        <v>509868667</v>
      </c>
      <c r="IU41" s="246">
        <f t="shared" si="96"/>
        <v>2928857888</v>
      </c>
      <c r="IV41" s="474">
        <v>493281144</v>
      </c>
      <c r="IW41" s="246">
        <f t="shared" si="97"/>
        <v>3422139032</v>
      </c>
      <c r="IX41" s="474">
        <v>466655342</v>
      </c>
      <c r="IY41" s="246">
        <f t="shared" si="98"/>
        <v>3888794374</v>
      </c>
      <c r="IZ41" s="474">
        <v>472803005</v>
      </c>
      <c r="JA41" s="246">
        <f t="shared" si="99"/>
        <v>4361597379</v>
      </c>
      <c r="JB41" s="474">
        <v>481370577</v>
      </c>
      <c r="JC41" s="246">
        <f t="shared" si="100"/>
        <v>4842967956</v>
      </c>
      <c r="JD41" s="474">
        <v>489509625</v>
      </c>
      <c r="JE41" s="246">
        <f t="shared" si="101"/>
        <v>5332477581</v>
      </c>
      <c r="JF41" s="474">
        <v>563087680</v>
      </c>
      <c r="JG41" s="246">
        <f t="shared" si="102"/>
        <v>5895565261</v>
      </c>
      <c r="JH41" s="506"/>
      <c r="JI41" s="382">
        <v>445281747</v>
      </c>
      <c r="JJ41" s="534">
        <v>469895838</v>
      </c>
      <c r="JK41" s="535">
        <f t="shared" si="103"/>
        <v>915177585</v>
      </c>
    </row>
    <row r="42" spans="1:271" ht="14.25" thickTop="1" thickBot="1" x14ac:dyDescent="0.2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08">
        <v>575451652</v>
      </c>
      <c r="FH42" s="509"/>
      <c r="FI42" s="327">
        <v>64676487</v>
      </c>
      <c r="FJ42" s="508">
        <v>640128139</v>
      </c>
      <c r="FK42" s="509"/>
      <c r="FL42" s="227">
        <v>67246412</v>
      </c>
      <c r="FM42" s="237">
        <v>707374551</v>
      </c>
      <c r="FN42" s="227">
        <v>72548985</v>
      </c>
      <c r="FO42" s="237">
        <f t="shared" si="58"/>
        <v>779923536</v>
      </c>
      <c r="FP42" s="127"/>
      <c r="FQ42" s="241">
        <v>66425123</v>
      </c>
      <c r="FR42" s="241">
        <v>65555677</v>
      </c>
      <c r="FS42" s="235">
        <f t="shared" si="59"/>
        <v>131980800</v>
      </c>
      <c r="FT42" s="227">
        <v>71603215</v>
      </c>
      <c r="FU42" s="235">
        <f t="shared" si="60"/>
        <v>203584015</v>
      </c>
      <c r="FV42" s="227">
        <v>67033475.567599997</v>
      </c>
      <c r="FW42" s="235">
        <f t="shared" si="61"/>
        <v>270617490.56760001</v>
      </c>
      <c r="FX42" s="227">
        <v>71078421</v>
      </c>
      <c r="FY42" s="235">
        <f t="shared" si="62"/>
        <v>341695911.56760001</v>
      </c>
      <c r="FZ42" s="227">
        <v>66626254</v>
      </c>
      <c r="GA42" s="235">
        <f t="shared" si="63"/>
        <v>408322165.56760001</v>
      </c>
      <c r="GB42" s="243">
        <v>68165033</v>
      </c>
      <c r="GC42" s="236">
        <f t="shared" si="64"/>
        <v>476487198.56760001</v>
      </c>
      <c r="GD42" s="227">
        <v>57306050</v>
      </c>
      <c r="GE42" s="242">
        <f t="shared" si="65"/>
        <v>533793248.56760001</v>
      </c>
      <c r="GF42" s="227">
        <v>61849362</v>
      </c>
      <c r="GG42" s="242">
        <f t="shared" si="66"/>
        <v>595642610.56760001</v>
      </c>
      <c r="GH42" s="241">
        <v>60545007</v>
      </c>
      <c r="GI42" s="242">
        <f t="shared" si="67"/>
        <v>656187617.56760001</v>
      </c>
      <c r="GJ42" s="227">
        <v>65931143</v>
      </c>
      <c r="GK42" s="242">
        <f t="shared" si="68"/>
        <v>722118760.56760001</v>
      </c>
      <c r="GL42" s="238">
        <v>73326863</v>
      </c>
      <c r="GM42" s="246">
        <f t="shared" si="69"/>
        <v>795445623.56760001</v>
      </c>
      <c r="GO42" s="241">
        <v>69873201</v>
      </c>
      <c r="GP42" s="241">
        <v>66972104</v>
      </c>
      <c r="GQ42" s="246">
        <f t="shared" si="70"/>
        <v>136845305</v>
      </c>
      <c r="GR42" s="241">
        <v>73137632</v>
      </c>
      <c r="GS42" s="246">
        <f t="shared" si="71"/>
        <v>209982937</v>
      </c>
      <c r="GT42" s="247">
        <v>67352039</v>
      </c>
      <c r="GU42" s="246">
        <f t="shared" si="72"/>
        <v>277334976</v>
      </c>
      <c r="GV42" s="247">
        <v>69491440</v>
      </c>
      <c r="GW42" s="246">
        <f t="shared" si="73"/>
        <v>346826416</v>
      </c>
      <c r="GX42" s="247">
        <v>65711910</v>
      </c>
      <c r="GY42" s="246">
        <f t="shared" si="74"/>
        <v>412538326</v>
      </c>
      <c r="GZ42" s="247">
        <v>68400835</v>
      </c>
      <c r="HA42" s="246">
        <f t="shared" si="75"/>
        <v>480939161</v>
      </c>
      <c r="HB42" s="247">
        <v>64829807</v>
      </c>
      <c r="HC42" s="246">
        <f t="shared" si="76"/>
        <v>545768968</v>
      </c>
      <c r="HD42" s="247">
        <v>62761945</v>
      </c>
      <c r="HE42" s="246">
        <f t="shared" si="77"/>
        <v>608530913</v>
      </c>
      <c r="HF42" s="246">
        <v>62058202</v>
      </c>
      <c r="HG42" s="246">
        <f t="shared" si="78"/>
        <v>670589115</v>
      </c>
      <c r="HH42" s="247">
        <v>71300841</v>
      </c>
      <c r="HI42" s="246">
        <f t="shared" si="79"/>
        <v>741889956</v>
      </c>
      <c r="HJ42" s="247">
        <v>75729880</v>
      </c>
      <c r="HK42" s="246">
        <f t="shared" si="80"/>
        <v>817619836</v>
      </c>
      <c r="HM42" s="382">
        <v>81910138</v>
      </c>
      <c r="HN42" s="383">
        <v>86955368</v>
      </c>
      <c r="HO42" s="413">
        <f t="shared" si="81"/>
        <v>168865506</v>
      </c>
      <c r="HP42" s="387">
        <v>72885486</v>
      </c>
      <c r="HQ42" s="433">
        <f t="shared" si="82"/>
        <v>241750992</v>
      </c>
      <c r="HR42" s="435">
        <v>67832185</v>
      </c>
      <c r="HS42" s="437">
        <f t="shared" si="83"/>
        <v>309583177</v>
      </c>
      <c r="HT42" s="247">
        <v>68524718</v>
      </c>
      <c r="HU42" s="246">
        <f t="shared" si="84"/>
        <v>378107895</v>
      </c>
      <c r="HV42" s="247">
        <v>62384859</v>
      </c>
      <c r="HW42" s="247">
        <f t="shared" si="85"/>
        <v>440492754</v>
      </c>
      <c r="HX42" s="247">
        <v>65486951</v>
      </c>
      <c r="HY42" s="248">
        <f t="shared" si="86"/>
        <v>505979705</v>
      </c>
      <c r="HZ42" s="247">
        <v>64198659</v>
      </c>
      <c r="IA42" s="248">
        <f t="shared" si="87"/>
        <v>570178364</v>
      </c>
      <c r="IB42" s="247">
        <v>60004447</v>
      </c>
      <c r="IC42" s="248">
        <f t="shared" si="88"/>
        <v>630182811</v>
      </c>
      <c r="ID42" s="358">
        <v>61753644</v>
      </c>
      <c r="IE42" s="248">
        <f t="shared" si="89"/>
        <v>691936455</v>
      </c>
      <c r="IF42" s="363">
        <v>70966004</v>
      </c>
      <c r="IG42" s="206">
        <f t="shared" si="90"/>
        <v>762902459</v>
      </c>
      <c r="IH42" s="363">
        <v>77624895</v>
      </c>
      <c r="II42" s="206">
        <f t="shared" si="91"/>
        <v>840527354</v>
      </c>
      <c r="IJ42" s="506"/>
      <c r="IK42" s="385">
        <v>81044239</v>
      </c>
      <c r="IL42" s="385">
        <v>87284847</v>
      </c>
      <c r="IM42" s="386">
        <f t="shared" si="92"/>
        <v>168329086</v>
      </c>
      <c r="IN42" s="382">
        <v>70259164</v>
      </c>
      <c r="IO42" s="386">
        <f t="shared" si="93"/>
        <v>238588250</v>
      </c>
      <c r="IP42" s="462">
        <v>64843820</v>
      </c>
      <c r="IQ42" s="246">
        <f t="shared" si="94"/>
        <v>303432070</v>
      </c>
      <c r="IR42" s="462">
        <v>68746933</v>
      </c>
      <c r="IS42" s="246">
        <f t="shared" si="95"/>
        <v>372179003</v>
      </c>
      <c r="IT42" s="462">
        <v>63454721</v>
      </c>
      <c r="IU42" s="246">
        <f t="shared" si="96"/>
        <v>435633724</v>
      </c>
      <c r="IV42" s="473">
        <v>65499595</v>
      </c>
      <c r="IW42" s="246">
        <f t="shared" si="97"/>
        <v>501133319</v>
      </c>
      <c r="IX42" s="473">
        <v>59356063</v>
      </c>
      <c r="IY42" s="246">
        <f t="shared" si="98"/>
        <v>560489382</v>
      </c>
      <c r="IZ42" s="473">
        <v>57120089</v>
      </c>
      <c r="JA42" s="246">
        <f t="shared" si="99"/>
        <v>617609471</v>
      </c>
      <c r="JB42" s="473">
        <v>58283311</v>
      </c>
      <c r="JC42" s="246">
        <f t="shared" si="100"/>
        <v>675892782</v>
      </c>
      <c r="JD42" s="473">
        <v>67217881</v>
      </c>
      <c r="JE42" s="246">
        <f t="shared" si="101"/>
        <v>743110663</v>
      </c>
      <c r="JF42" s="473">
        <v>74243816</v>
      </c>
      <c r="JG42" s="246">
        <f t="shared" si="102"/>
        <v>817354479</v>
      </c>
      <c r="JH42" s="506"/>
      <c r="JI42" s="382">
        <v>80001183</v>
      </c>
      <c r="JJ42" s="534">
        <v>87284847</v>
      </c>
      <c r="JK42" s="535">
        <f t="shared" si="103"/>
        <v>167286030</v>
      </c>
    </row>
    <row r="43" spans="1:271" ht="14.25" thickTop="1" thickBot="1" x14ac:dyDescent="0.25">
      <c r="A43" s="341">
        <v>6</v>
      </c>
      <c r="B43" s="342" t="s">
        <v>280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08">
        <v>420078107</v>
      </c>
      <c r="FH43" s="509"/>
      <c r="FI43" s="327">
        <v>46692444</v>
      </c>
      <c r="FJ43" s="508">
        <v>466770551</v>
      </c>
      <c r="FK43" s="509"/>
      <c r="FL43" s="227">
        <v>53373584</v>
      </c>
      <c r="FM43" s="237">
        <v>520144135</v>
      </c>
      <c r="FN43" s="227">
        <v>53895430</v>
      </c>
      <c r="FO43" s="237">
        <f t="shared" si="58"/>
        <v>574039565</v>
      </c>
      <c r="FP43" s="127"/>
      <c r="FQ43" s="241">
        <v>46591873</v>
      </c>
      <c r="FR43" s="241">
        <v>45979671</v>
      </c>
      <c r="FS43" s="235">
        <f t="shared" si="59"/>
        <v>92571544</v>
      </c>
      <c r="FT43" s="227">
        <v>49179388</v>
      </c>
      <c r="FU43" s="235">
        <f t="shared" si="60"/>
        <v>141750932</v>
      </c>
      <c r="FV43" s="227">
        <v>47215215.744199999</v>
      </c>
      <c r="FW43" s="235">
        <f t="shared" si="61"/>
        <v>188966147.74419999</v>
      </c>
      <c r="FX43" s="227">
        <v>52221406</v>
      </c>
      <c r="FY43" s="235">
        <f t="shared" si="62"/>
        <v>241187553.74419999</v>
      </c>
      <c r="FZ43" s="227">
        <v>49571508</v>
      </c>
      <c r="GA43" s="235">
        <f t="shared" si="63"/>
        <v>290759061.74419999</v>
      </c>
      <c r="GB43" s="243">
        <v>49230543</v>
      </c>
      <c r="GC43" s="236">
        <f t="shared" si="64"/>
        <v>339989604.74419999</v>
      </c>
      <c r="GD43" s="227">
        <v>47965834</v>
      </c>
      <c r="GE43" s="242">
        <f t="shared" si="65"/>
        <v>387955438.74419999</v>
      </c>
      <c r="GF43" s="227">
        <v>44913929</v>
      </c>
      <c r="GG43" s="242">
        <f t="shared" si="66"/>
        <v>432869367.74419999</v>
      </c>
      <c r="GH43" s="241">
        <v>48890957</v>
      </c>
      <c r="GI43" s="242">
        <f t="shared" si="67"/>
        <v>481760324.74419999</v>
      </c>
      <c r="GJ43" s="227">
        <v>61968596</v>
      </c>
      <c r="GK43" s="242">
        <f t="shared" si="68"/>
        <v>543728920.74419999</v>
      </c>
      <c r="GL43" s="238">
        <v>65769472</v>
      </c>
      <c r="GM43" s="246">
        <f t="shared" si="69"/>
        <v>609498392.74419999</v>
      </c>
      <c r="GO43" s="241">
        <v>46111418</v>
      </c>
      <c r="GP43" s="241">
        <v>44830767</v>
      </c>
      <c r="GQ43" s="246">
        <f t="shared" si="70"/>
        <v>90942185</v>
      </c>
      <c r="GR43" s="241">
        <v>49666677</v>
      </c>
      <c r="GS43" s="246">
        <f t="shared" si="71"/>
        <v>140608862</v>
      </c>
      <c r="GT43" s="247">
        <v>48118786</v>
      </c>
      <c r="GU43" s="246">
        <f t="shared" si="72"/>
        <v>188727648</v>
      </c>
      <c r="GV43" s="247">
        <v>52059409</v>
      </c>
      <c r="GW43" s="246">
        <f t="shared" si="73"/>
        <v>240787057</v>
      </c>
      <c r="GX43" s="247">
        <v>49950141</v>
      </c>
      <c r="GY43" s="246">
        <f t="shared" si="74"/>
        <v>290737198</v>
      </c>
      <c r="GZ43" s="247">
        <v>51080314</v>
      </c>
      <c r="HA43" s="246">
        <f t="shared" si="75"/>
        <v>341817512</v>
      </c>
      <c r="HB43" s="247">
        <v>50320385</v>
      </c>
      <c r="HC43" s="246">
        <f t="shared" si="76"/>
        <v>392137897</v>
      </c>
      <c r="HD43" s="247">
        <v>47416607</v>
      </c>
      <c r="HE43" s="246">
        <f t="shared" si="77"/>
        <v>439554504</v>
      </c>
      <c r="HF43" s="246">
        <v>49432836</v>
      </c>
      <c r="HG43" s="246">
        <f t="shared" si="78"/>
        <v>488987340</v>
      </c>
      <c r="HH43" s="247">
        <v>62120356</v>
      </c>
      <c r="HI43" s="246">
        <f t="shared" si="79"/>
        <v>551107696</v>
      </c>
      <c r="HJ43" s="247">
        <v>66524849</v>
      </c>
      <c r="HK43" s="246">
        <f t="shared" si="80"/>
        <v>617632545</v>
      </c>
      <c r="HM43" s="382">
        <v>48482257</v>
      </c>
      <c r="HN43" s="383">
        <v>47601696</v>
      </c>
      <c r="HO43" s="413">
        <f t="shared" si="81"/>
        <v>96083953</v>
      </c>
      <c r="HP43" s="387">
        <v>52116882</v>
      </c>
      <c r="HQ43" s="433">
        <f t="shared" si="82"/>
        <v>148200835</v>
      </c>
      <c r="HR43" s="435">
        <v>51164105</v>
      </c>
      <c r="HS43" s="437">
        <f t="shared" si="83"/>
        <v>199364940</v>
      </c>
      <c r="HT43" s="247">
        <v>54862393</v>
      </c>
      <c r="HU43" s="246">
        <f t="shared" si="84"/>
        <v>254227333</v>
      </c>
      <c r="HV43" s="247">
        <v>52392922</v>
      </c>
      <c r="HW43" s="247">
        <f t="shared" si="85"/>
        <v>306620255</v>
      </c>
      <c r="HX43" s="247">
        <v>52352320</v>
      </c>
      <c r="HY43" s="248">
        <f t="shared" si="86"/>
        <v>358972575</v>
      </c>
      <c r="HZ43" s="247">
        <v>50138922</v>
      </c>
      <c r="IA43" s="248">
        <f t="shared" si="87"/>
        <v>409111497</v>
      </c>
      <c r="IB43" s="247">
        <v>48987315</v>
      </c>
      <c r="IC43" s="248">
        <f t="shared" si="88"/>
        <v>458098812</v>
      </c>
      <c r="ID43" s="358">
        <v>50936915</v>
      </c>
      <c r="IE43" s="248">
        <f t="shared" si="89"/>
        <v>509035727</v>
      </c>
      <c r="IF43" s="363">
        <v>62065732</v>
      </c>
      <c r="IG43" s="206">
        <f t="shared" si="90"/>
        <v>571101459</v>
      </c>
      <c r="IH43" s="363">
        <v>67442469</v>
      </c>
      <c r="II43" s="206">
        <f t="shared" si="91"/>
        <v>638543928</v>
      </c>
      <c r="IJ43" s="506"/>
      <c r="IK43" s="385">
        <v>47519993</v>
      </c>
      <c r="IL43" s="385">
        <v>46381876</v>
      </c>
      <c r="IM43" s="386">
        <f t="shared" si="92"/>
        <v>93901869</v>
      </c>
      <c r="IN43" s="382">
        <v>50809979</v>
      </c>
      <c r="IO43" s="386">
        <f t="shared" si="93"/>
        <v>144711848</v>
      </c>
      <c r="IP43" s="462">
        <v>49337961</v>
      </c>
      <c r="IQ43" s="246">
        <f t="shared" si="94"/>
        <v>194049809</v>
      </c>
      <c r="IR43" s="462">
        <v>54059111</v>
      </c>
      <c r="IS43" s="246">
        <f t="shared" si="95"/>
        <v>248108920</v>
      </c>
      <c r="IT43" s="462">
        <v>51840960</v>
      </c>
      <c r="IU43" s="246">
        <f t="shared" si="96"/>
        <v>299949880</v>
      </c>
      <c r="IV43" s="473">
        <v>49647767</v>
      </c>
      <c r="IW43" s="246">
        <f t="shared" si="97"/>
        <v>349597647</v>
      </c>
      <c r="IX43" s="473">
        <v>48541308</v>
      </c>
      <c r="IY43" s="246">
        <f t="shared" si="98"/>
        <v>398138955</v>
      </c>
      <c r="IZ43" s="473">
        <v>45954623</v>
      </c>
      <c r="JA43" s="246">
        <f t="shared" si="99"/>
        <v>444093578</v>
      </c>
      <c r="JB43" s="473">
        <v>48031838</v>
      </c>
      <c r="JC43" s="246">
        <f t="shared" si="100"/>
        <v>492125416</v>
      </c>
      <c r="JD43" s="473">
        <v>59163444</v>
      </c>
      <c r="JE43" s="246">
        <f t="shared" si="101"/>
        <v>551288860</v>
      </c>
      <c r="JF43" s="473">
        <v>65546805</v>
      </c>
      <c r="JG43" s="246">
        <f t="shared" si="102"/>
        <v>616835665</v>
      </c>
      <c r="JH43" s="506"/>
      <c r="JI43" s="382">
        <v>45080337</v>
      </c>
      <c r="JJ43" s="534">
        <v>46381876</v>
      </c>
      <c r="JK43" s="535">
        <f t="shared" si="103"/>
        <v>91462213</v>
      </c>
    </row>
    <row r="44" spans="1:271" ht="14.25" thickTop="1" thickBot="1" x14ac:dyDescent="0.25">
      <c r="A44" s="341">
        <v>7</v>
      </c>
      <c r="B44" s="342" t="s">
        <v>281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08">
        <v>1638088959</v>
      </c>
      <c r="FH44" s="509"/>
      <c r="FI44" s="327">
        <v>188427853</v>
      </c>
      <c r="FJ44" s="508">
        <v>1826516812</v>
      </c>
      <c r="FK44" s="509"/>
      <c r="FL44" s="227">
        <v>196305970</v>
      </c>
      <c r="FM44" s="237">
        <v>2022822782</v>
      </c>
      <c r="FN44" s="227">
        <v>218833451</v>
      </c>
      <c r="FO44" s="237">
        <f t="shared" si="58"/>
        <v>2241656233</v>
      </c>
      <c r="FP44" s="127"/>
      <c r="FQ44" s="241">
        <v>177555318</v>
      </c>
      <c r="FR44" s="241">
        <v>170089379</v>
      </c>
      <c r="FS44" s="235">
        <f t="shared" si="59"/>
        <v>347644697</v>
      </c>
      <c r="FT44" s="227">
        <v>185263545</v>
      </c>
      <c r="FU44" s="235">
        <f t="shared" si="60"/>
        <v>532908242</v>
      </c>
      <c r="FV44" s="227">
        <v>181634490.2236</v>
      </c>
      <c r="FW44" s="235">
        <f t="shared" si="61"/>
        <v>714542732.22360003</v>
      </c>
      <c r="FX44" s="227">
        <v>187598917</v>
      </c>
      <c r="FY44" s="235">
        <f t="shared" si="62"/>
        <v>902141649.22360003</v>
      </c>
      <c r="FZ44" s="227">
        <v>186260768</v>
      </c>
      <c r="GA44" s="235">
        <f t="shared" si="63"/>
        <v>1088402417.2235999</v>
      </c>
      <c r="GB44" s="243">
        <v>184655806</v>
      </c>
      <c r="GC44" s="236">
        <f t="shared" si="64"/>
        <v>1273058223.2235999</v>
      </c>
      <c r="GD44" s="227">
        <v>181683009</v>
      </c>
      <c r="GE44" s="242">
        <f t="shared" si="65"/>
        <v>1454741232.2235999</v>
      </c>
      <c r="GF44" s="227">
        <v>179410519</v>
      </c>
      <c r="GG44" s="242">
        <f t="shared" si="66"/>
        <v>1634151751.2235999</v>
      </c>
      <c r="GH44" s="241">
        <v>188986480</v>
      </c>
      <c r="GI44" s="242">
        <f t="shared" si="67"/>
        <v>1823138231.2235999</v>
      </c>
      <c r="GJ44" s="227">
        <v>197331503</v>
      </c>
      <c r="GK44" s="242">
        <f t="shared" si="68"/>
        <v>2020469734.2235999</v>
      </c>
      <c r="GL44" s="238">
        <v>219440198</v>
      </c>
      <c r="GM44" s="246">
        <f t="shared" si="69"/>
        <v>2239909932.2235999</v>
      </c>
      <c r="GO44" s="241">
        <v>171053265</v>
      </c>
      <c r="GP44" s="241">
        <v>159560337</v>
      </c>
      <c r="GQ44" s="246">
        <f t="shared" si="70"/>
        <v>330613602</v>
      </c>
      <c r="GR44" s="241">
        <v>189512037</v>
      </c>
      <c r="GS44" s="246">
        <f t="shared" si="71"/>
        <v>520125639</v>
      </c>
      <c r="GT44" s="247">
        <v>184565637</v>
      </c>
      <c r="GU44" s="246">
        <f t="shared" si="72"/>
        <v>704691276</v>
      </c>
      <c r="GV44" s="247">
        <v>192798161</v>
      </c>
      <c r="GW44" s="246">
        <f t="shared" si="73"/>
        <v>897489437</v>
      </c>
      <c r="GX44" s="247">
        <v>190043959</v>
      </c>
      <c r="GY44" s="246">
        <f t="shared" si="74"/>
        <v>1087533396</v>
      </c>
      <c r="GZ44" s="247">
        <v>194708428</v>
      </c>
      <c r="HA44" s="246">
        <f t="shared" si="75"/>
        <v>1282241824</v>
      </c>
      <c r="HB44" s="247">
        <v>188296993</v>
      </c>
      <c r="HC44" s="246">
        <f t="shared" si="76"/>
        <v>1470538817</v>
      </c>
      <c r="HD44" s="247">
        <v>197928648</v>
      </c>
      <c r="HE44" s="246">
        <f t="shared" si="77"/>
        <v>1668467465</v>
      </c>
      <c r="HF44" s="246">
        <v>195435622</v>
      </c>
      <c r="HG44" s="246">
        <f t="shared" si="78"/>
        <v>1863903087</v>
      </c>
      <c r="HH44" s="247">
        <v>199273398</v>
      </c>
      <c r="HI44" s="246">
        <f t="shared" si="79"/>
        <v>2063176485</v>
      </c>
      <c r="HJ44" s="247">
        <v>224330007</v>
      </c>
      <c r="HK44" s="246">
        <f t="shared" si="80"/>
        <v>2287506492</v>
      </c>
      <c r="HM44" s="382">
        <v>178834202</v>
      </c>
      <c r="HN44" s="383">
        <v>182898969</v>
      </c>
      <c r="HO44" s="413">
        <f t="shared" si="81"/>
        <v>361733171</v>
      </c>
      <c r="HP44" s="382">
        <v>197417273</v>
      </c>
      <c r="HQ44" s="433">
        <f t="shared" si="82"/>
        <v>559150444</v>
      </c>
      <c r="HR44" s="435">
        <v>195436569</v>
      </c>
      <c r="HS44" s="437">
        <f t="shared" si="83"/>
        <v>754587013</v>
      </c>
      <c r="HT44" s="247">
        <v>202881666</v>
      </c>
      <c r="HU44" s="246">
        <f t="shared" si="84"/>
        <v>957468679</v>
      </c>
      <c r="HV44" s="247">
        <v>204328227</v>
      </c>
      <c r="HW44" s="247">
        <f t="shared" si="85"/>
        <v>1161796906</v>
      </c>
      <c r="HX44" s="247">
        <v>208377134</v>
      </c>
      <c r="HY44" s="248">
        <f t="shared" si="86"/>
        <v>1370174040</v>
      </c>
      <c r="HZ44" s="247">
        <v>208023520</v>
      </c>
      <c r="IA44" s="248">
        <f t="shared" si="87"/>
        <v>1578197560</v>
      </c>
      <c r="IB44" s="247">
        <v>205543869</v>
      </c>
      <c r="IC44" s="248">
        <f t="shared" si="88"/>
        <v>1783741429</v>
      </c>
      <c r="ID44" s="358">
        <v>195664540</v>
      </c>
      <c r="IE44" s="248">
        <f t="shared" si="89"/>
        <v>1979405969</v>
      </c>
      <c r="IF44" s="363">
        <v>195878029</v>
      </c>
      <c r="IG44" s="206">
        <f t="shared" si="90"/>
        <v>2175283998</v>
      </c>
      <c r="IH44" s="363">
        <v>224907439</v>
      </c>
      <c r="II44" s="206">
        <f t="shared" si="91"/>
        <v>2400191437</v>
      </c>
      <c r="IJ44" s="506"/>
      <c r="IK44" s="385">
        <v>182275554</v>
      </c>
      <c r="IL44" s="385">
        <v>187706360</v>
      </c>
      <c r="IM44" s="386">
        <f t="shared" si="92"/>
        <v>369981914</v>
      </c>
      <c r="IN44" s="382">
        <v>204869053</v>
      </c>
      <c r="IO44" s="386">
        <f t="shared" si="93"/>
        <v>574850967</v>
      </c>
      <c r="IP44" s="462">
        <v>196207631</v>
      </c>
      <c r="IQ44" s="246">
        <f t="shared" si="94"/>
        <v>771058598</v>
      </c>
      <c r="IR44" s="462">
        <v>206866529</v>
      </c>
      <c r="IS44" s="246">
        <f t="shared" si="95"/>
        <v>977925127</v>
      </c>
      <c r="IT44" s="462">
        <v>215427471</v>
      </c>
      <c r="IU44" s="246">
        <f t="shared" si="96"/>
        <v>1193352598</v>
      </c>
      <c r="IV44" s="473">
        <v>207837686</v>
      </c>
      <c r="IW44" s="246">
        <f t="shared" si="97"/>
        <v>1401190284</v>
      </c>
      <c r="IX44" s="473">
        <v>204121095</v>
      </c>
      <c r="IY44" s="246">
        <f t="shared" si="98"/>
        <v>1605311379</v>
      </c>
      <c r="IZ44" s="473">
        <v>210673484</v>
      </c>
      <c r="JA44" s="246">
        <f t="shared" si="99"/>
        <v>1815984863</v>
      </c>
      <c r="JB44" s="473">
        <v>200331850</v>
      </c>
      <c r="JC44" s="246">
        <f t="shared" si="100"/>
        <v>2016316713</v>
      </c>
      <c r="JD44" s="473">
        <v>193701770</v>
      </c>
      <c r="JE44" s="246">
        <f t="shared" si="101"/>
        <v>2210018483</v>
      </c>
      <c r="JF44" s="473">
        <v>232584301</v>
      </c>
      <c r="JG44" s="246">
        <f t="shared" si="102"/>
        <v>2442602784</v>
      </c>
      <c r="JH44" s="506"/>
      <c r="JI44" s="382">
        <v>173537733</v>
      </c>
      <c r="JJ44" s="534">
        <v>187706360</v>
      </c>
      <c r="JK44" s="535">
        <f t="shared" si="103"/>
        <v>361244093</v>
      </c>
    </row>
    <row r="45" spans="1:271" ht="14.25" thickTop="1" thickBot="1" x14ac:dyDescent="0.2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08">
        <v>2528934409</v>
      </c>
      <c r="FH45" s="509"/>
      <c r="FI45" s="327">
        <v>281497462</v>
      </c>
      <c r="FJ45" s="508">
        <v>2810431871</v>
      </c>
      <c r="FK45" s="509"/>
      <c r="FL45" s="227">
        <v>304792608</v>
      </c>
      <c r="FM45" s="237">
        <v>3115224479</v>
      </c>
      <c r="FN45" s="227">
        <v>338572016</v>
      </c>
      <c r="FO45" s="237">
        <f t="shared" si="58"/>
        <v>3453796495</v>
      </c>
      <c r="FP45" s="127"/>
      <c r="FQ45" s="241">
        <v>278013101</v>
      </c>
      <c r="FR45" s="241">
        <v>281793052</v>
      </c>
      <c r="FS45" s="235">
        <f t="shared" si="59"/>
        <v>559806153</v>
      </c>
      <c r="FT45" s="227">
        <v>303432416</v>
      </c>
      <c r="FU45" s="235">
        <f t="shared" si="60"/>
        <v>863238569</v>
      </c>
      <c r="FV45" s="227">
        <v>286496413.1135</v>
      </c>
      <c r="FW45" s="235">
        <f t="shared" si="61"/>
        <v>1149734982.1135001</v>
      </c>
      <c r="FX45" s="227">
        <v>309094145</v>
      </c>
      <c r="FY45" s="235">
        <f t="shared" si="62"/>
        <v>1458829127.1135001</v>
      </c>
      <c r="FZ45" s="227">
        <v>288602582</v>
      </c>
      <c r="GA45" s="235">
        <f t="shared" si="63"/>
        <v>1747431709.1135001</v>
      </c>
      <c r="GB45" s="243">
        <v>292612690</v>
      </c>
      <c r="GC45" s="236">
        <f t="shared" si="64"/>
        <v>2040044399.1135001</v>
      </c>
      <c r="GD45" s="227">
        <v>281659852</v>
      </c>
      <c r="GE45" s="242">
        <f t="shared" si="65"/>
        <v>2321704251.1135001</v>
      </c>
      <c r="GF45" s="227">
        <v>277728837</v>
      </c>
      <c r="GG45" s="242">
        <f t="shared" si="66"/>
        <v>2599433088.1135001</v>
      </c>
      <c r="GH45" s="241">
        <v>288135379</v>
      </c>
      <c r="GI45" s="242">
        <f t="shared" si="67"/>
        <v>2887568467.1135001</v>
      </c>
      <c r="GJ45" s="227">
        <v>308323359</v>
      </c>
      <c r="GK45" s="242">
        <f t="shared" si="68"/>
        <v>3195891826.1135001</v>
      </c>
      <c r="GL45" s="238">
        <v>333078327</v>
      </c>
      <c r="GM45" s="246">
        <f t="shared" si="69"/>
        <v>3528970153.1135001</v>
      </c>
      <c r="GO45" s="241">
        <v>292571117</v>
      </c>
      <c r="GP45" s="241">
        <v>266561714</v>
      </c>
      <c r="GQ45" s="246">
        <f t="shared" si="70"/>
        <v>559132831</v>
      </c>
      <c r="GR45" s="241">
        <v>299788902</v>
      </c>
      <c r="GS45" s="246">
        <f t="shared" si="71"/>
        <v>858921733</v>
      </c>
      <c r="GT45" s="247">
        <v>293175189</v>
      </c>
      <c r="GU45" s="246">
        <f t="shared" si="72"/>
        <v>1152096922</v>
      </c>
      <c r="GV45" s="247">
        <v>312429502</v>
      </c>
      <c r="GW45" s="246">
        <f t="shared" si="73"/>
        <v>1464526424</v>
      </c>
      <c r="GX45" s="247">
        <v>287682939</v>
      </c>
      <c r="GY45" s="246">
        <f t="shared" si="74"/>
        <v>1752209363</v>
      </c>
      <c r="GZ45" s="247">
        <v>293292722</v>
      </c>
      <c r="HA45" s="246">
        <f t="shared" si="75"/>
        <v>2045502085</v>
      </c>
      <c r="HB45" s="247">
        <v>301483264</v>
      </c>
      <c r="HC45" s="246">
        <f t="shared" si="76"/>
        <v>2346985349</v>
      </c>
      <c r="HD45" s="247">
        <v>265036776</v>
      </c>
      <c r="HE45" s="246">
        <f t="shared" si="77"/>
        <v>2612022125</v>
      </c>
      <c r="HF45" s="246">
        <v>282625574</v>
      </c>
      <c r="HG45" s="246">
        <f t="shared" si="78"/>
        <v>2894647699</v>
      </c>
      <c r="HH45" s="247">
        <v>281604911</v>
      </c>
      <c r="HI45" s="246">
        <f t="shared" si="79"/>
        <v>3176252610</v>
      </c>
      <c r="HJ45" s="247">
        <v>323204194</v>
      </c>
      <c r="HK45" s="246">
        <f t="shared" si="80"/>
        <v>3499456804</v>
      </c>
      <c r="HM45" s="382">
        <v>291659090</v>
      </c>
      <c r="HN45" s="383">
        <v>271014476</v>
      </c>
      <c r="HO45" s="413">
        <f t="shared" si="81"/>
        <v>562673566</v>
      </c>
      <c r="HP45" s="428">
        <v>306777657</v>
      </c>
      <c r="HQ45" s="433">
        <f t="shared" si="82"/>
        <v>869451223</v>
      </c>
      <c r="HR45" s="435">
        <v>286022164</v>
      </c>
      <c r="HS45" s="437">
        <f t="shared" si="83"/>
        <v>1155473387</v>
      </c>
      <c r="HT45" s="247">
        <v>301700028</v>
      </c>
      <c r="HU45" s="246">
        <f t="shared" si="84"/>
        <v>1457173415</v>
      </c>
      <c r="HV45" s="247">
        <v>278051355</v>
      </c>
      <c r="HW45" s="247">
        <f t="shared" si="85"/>
        <v>1735224770</v>
      </c>
      <c r="HX45" s="247">
        <v>282629079</v>
      </c>
      <c r="HY45" s="248">
        <f t="shared" si="86"/>
        <v>2017853849</v>
      </c>
      <c r="HZ45" s="247">
        <v>285762830</v>
      </c>
      <c r="IA45" s="248">
        <f t="shared" si="87"/>
        <v>2303616679</v>
      </c>
      <c r="IB45" s="247">
        <v>271984890</v>
      </c>
      <c r="IC45" s="248">
        <f t="shared" si="88"/>
        <v>2575601569</v>
      </c>
      <c r="ID45" s="358">
        <v>278286340</v>
      </c>
      <c r="IE45" s="248">
        <f t="shared" si="89"/>
        <v>2853887909</v>
      </c>
      <c r="IF45" s="363">
        <v>280498214</v>
      </c>
      <c r="IG45" s="206">
        <f t="shared" si="90"/>
        <v>3134386123</v>
      </c>
      <c r="IH45" s="363">
        <v>309920573</v>
      </c>
      <c r="II45" s="206">
        <f t="shared" si="91"/>
        <v>3444306696</v>
      </c>
      <c r="IJ45" s="506"/>
      <c r="IK45" s="385">
        <v>282691626</v>
      </c>
      <c r="IL45" s="385">
        <v>264750470</v>
      </c>
      <c r="IM45" s="386">
        <f t="shared" si="92"/>
        <v>547442096</v>
      </c>
      <c r="IN45" s="382">
        <v>300029426</v>
      </c>
      <c r="IO45" s="386">
        <f t="shared" si="93"/>
        <v>847471522</v>
      </c>
      <c r="IP45" s="462">
        <v>285442028</v>
      </c>
      <c r="IQ45" s="246">
        <f t="shared" si="94"/>
        <v>1132913550</v>
      </c>
      <c r="IR45" s="462">
        <v>297002408</v>
      </c>
      <c r="IS45" s="246">
        <f t="shared" si="95"/>
        <v>1429915958</v>
      </c>
      <c r="IT45" s="462">
        <v>286439559</v>
      </c>
      <c r="IU45" s="246">
        <f t="shared" si="96"/>
        <v>1716355517</v>
      </c>
      <c r="IV45" s="474">
        <v>276215902</v>
      </c>
      <c r="IW45" s="246">
        <f t="shared" si="97"/>
        <v>1992571419</v>
      </c>
      <c r="IX45" s="474">
        <v>269560131</v>
      </c>
      <c r="IY45" s="246">
        <f t="shared" si="98"/>
        <v>2262131550</v>
      </c>
      <c r="IZ45" s="474">
        <v>262106898</v>
      </c>
      <c r="JA45" s="246">
        <f t="shared" si="99"/>
        <v>2524238448</v>
      </c>
      <c r="JB45" s="474">
        <v>274583095</v>
      </c>
      <c r="JC45" s="246">
        <f t="shared" si="100"/>
        <v>2798821543</v>
      </c>
      <c r="JD45" s="474">
        <v>275993372</v>
      </c>
      <c r="JE45" s="246">
        <f t="shared" si="101"/>
        <v>3074814915</v>
      </c>
      <c r="JF45" s="474">
        <v>302270431</v>
      </c>
      <c r="JG45" s="246">
        <f t="shared" si="102"/>
        <v>3377085346</v>
      </c>
      <c r="JH45" s="506"/>
      <c r="JI45" s="382">
        <v>289070013</v>
      </c>
      <c r="JJ45" s="534">
        <v>264750470</v>
      </c>
      <c r="JK45" s="535">
        <f t="shared" si="103"/>
        <v>553820483</v>
      </c>
    </row>
    <row r="46" spans="1:271" ht="14.25" thickTop="1" thickBot="1" x14ac:dyDescent="0.2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08">
        <v>7815932665</v>
      </c>
      <c r="FH46" s="509"/>
      <c r="FI46" s="327">
        <v>913592456</v>
      </c>
      <c r="FJ46" s="508">
        <v>8729525121</v>
      </c>
      <c r="FK46" s="509"/>
      <c r="FL46" s="227">
        <v>974914547</v>
      </c>
      <c r="FM46" s="237">
        <v>9704439668</v>
      </c>
      <c r="FN46" s="227">
        <v>1054725543</v>
      </c>
      <c r="FO46" s="237">
        <f t="shared" si="58"/>
        <v>10759165211</v>
      </c>
      <c r="FP46" s="127"/>
      <c r="FQ46" s="241">
        <v>851542750</v>
      </c>
      <c r="FR46" s="241">
        <v>839278166</v>
      </c>
      <c r="FS46" s="235">
        <f t="shared" si="59"/>
        <v>1690820916</v>
      </c>
      <c r="FT46" s="227">
        <v>918279493</v>
      </c>
      <c r="FU46" s="235">
        <f t="shared" si="60"/>
        <v>2609100409</v>
      </c>
      <c r="FV46" s="227">
        <v>866236954.54990005</v>
      </c>
      <c r="FW46" s="235">
        <f t="shared" si="61"/>
        <v>3475337363.5499001</v>
      </c>
      <c r="FX46" s="227">
        <v>927667920</v>
      </c>
      <c r="FY46" s="235">
        <f t="shared" si="62"/>
        <v>4403005283.5499001</v>
      </c>
      <c r="FZ46" s="227">
        <v>928991974</v>
      </c>
      <c r="GA46" s="235">
        <f t="shared" si="63"/>
        <v>5331997257.5499001</v>
      </c>
      <c r="GB46" s="243">
        <v>914753102</v>
      </c>
      <c r="GC46" s="236">
        <f t="shared" si="64"/>
        <v>6246750359.5499001</v>
      </c>
      <c r="GD46" s="227">
        <v>963662251</v>
      </c>
      <c r="GE46" s="242">
        <f t="shared" si="65"/>
        <v>7210412610.5499001</v>
      </c>
      <c r="GF46" s="227">
        <v>939652158</v>
      </c>
      <c r="GG46" s="242">
        <f t="shared" si="66"/>
        <v>8150064768.5499001</v>
      </c>
      <c r="GH46" s="241">
        <v>957198569</v>
      </c>
      <c r="GI46" s="242">
        <f t="shared" si="67"/>
        <v>9107263337.5499001</v>
      </c>
      <c r="GJ46" s="227">
        <v>997749824</v>
      </c>
      <c r="GK46" s="242">
        <f t="shared" si="68"/>
        <v>10105013161.5499</v>
      </c>
      <c r="GL46" s="238">
        <v>1120089804</v>
      </c>
      <c r="GM46" s="246">
        <f t="shared" si="69"/>
        <v>11225102965.5499</v>
      </c>
      <c r="GO46" s="241">
        <v>927140720</v>
      </c>
      <c r="GP46" s="241">
        <v>887975206</v>
      </c>
      <c r="GQ46" s="246">
        <f t="shared" si="70"/>
        <v>1815115926</v>
      </c>
      <c r="GR46" s="241">
        <v>936648495</v>
      </c>
      <c r="GS46" s="246">
        <f t="shared" si="71"/>
        <v>2751764421</v>
      </c>
      <c r="GT46" s="247">
        <v>927381953</v>
      </c>
      <c r="GU46" s="246">
        <f t="shared" si="72"/>
        <v>3679146374</v>
      </c>
      <c r="GV46" s="247">
        <v>953670209</v>
      </c>
      <c r="GW46" s="246">
        <f t="shared" si="73"/>
        <v>4632816583</v>
      </c>
      <c r="GX46" s="247">
        <v>943057016</v>
      </c>
      <c r="GY46" s="246">
        <f t="shared" si="74"/>
        <v>5575873599</v>
      </c>
      <c r="GZ46" s="247">
        <v>944157943</v>
      </c>
      <c r="HA46" s="246">
        <f t="shared" si="75"/>
        <v>6520031542</v>
      </c>
      <c r="HB46" s="247">
        <v>952309814</v>
      </c>
      <c r="HC46" s="246">
        <f t="shared" si="76"/>
        <v>7472341356</v>
      </c>
      <c r="HD46" s="247">
        <v>941411365</v>
      </c>
      <c r="HE46" s="246">
        <f t="shared" si="77"/>
        <v>8413752721</v>
      </c>
      <c r="HF46" s="246">
        <v>953957117</v>
      </c>
      <c r="HG46" s="246">
        <f t="shared" si="78"/>
        <v>9367709838</v>
      </c>
      <c r="HH46" s="247">
        <v>1010176880</v>
      </c>
      <c r="HI46" s="246">
        <f t="shared" si="79"/>
        <v>10377886718</v>
      </c>
      <c r="HJ46" s="247">
        <v>1124692497</v>
      </c>
      <c r="HK46" s="246">
        <f t="shared" si="80"/>
        <v>11502579215</v>
      </c>
      <c r="HM46" s="387">
        <v>929954299</v>
      </c>
      <c r="HN46" s="383">
        <v>916824682</v>
      </c>
      <c r="HO46" s="414">
        <f t="shared" si="81"/>
        <v>1846778981</v>
      </c>
      <c r="HP46" s="429">
        <v>967356176</v>
      </c>
      <c r="HQ46" s="433">
        <f t="shared" si="82"/>
        <v>2814135157</v>
      </c>
      <c r="HR46" s="442">
        <v>941261528</v>
      </c>
      <c r="HS46" s="437">
        <f t="shared" si="83"/>
        <v>3755396685</v>
      </c>
      <c r="HT46" s="247">
        <v>938864413</v>
      </c>
      <c r="HU46" s="246">
        <f t="shared" si="84"/>
        <v>4694261098</v>
      </c>
      <c r="HV46" s="247">
        <v>934632257</v>
      </c>
      <c r="HW46" s="247">
        <f t="shared" si="85"/>
        <v>5628893355</v>
      </c>
      <c r="HX46" s="247">
        <v>929062397</v>
      </c>
      <c r="HY46" s="248">
        <f t="shared" si="86"/>
        <v>6557955752</v>
      </c>
      <c r="HZ46" s="247">
        <v>933159683</v>
      </c>
      <c r="IA46" s="248">
        <f t="shared" si="87"/>
        <v>7491115435</v>
      </c>
      <c r="IB46" s="247">
        <v>951327164</v>
      </c>
      <c r="IC46" s="248">
        <f t="shared" si="88"/>
        <v>8442442599</v>
      </c>
      <c r="ID46" s="358">
        <v>978602306</v>
      </c>
      <c r="IE46" s="248">
        <f t="shared" si="89"/>
        <v>9421044905</v>
      </c>
      <c r="IF46" s="363">
        <v>1014373350</v>
      </c>
      <c r="IG46" s="206">
        <f t="shared" si="90"/>
        <v>10435418255</v>
      </c>
      <c r="IH46" s="363">
        <v>1139426759</v>
      </c>
      <c r="II46" s="206">
        <f t="shared" si="91"/>
        <v>11574845014</v>
      </c>
      <c r="IJ46" s="506"/>
      <c r="IK46" s="394">
        <v>937227417</v>
      </c>
      <c r="IL46" s="394">
        <v>939309357</v>
      </c>
      <c r="IM46" s="393">
        <f t="shared" si="92"/>
        <v>1876536774</v>
      </c>
      <c r="IN46" s="387">
        <v>987344417</v>
      </c>
      <c r="IO46" s="393">
        <f t="shared" si="93"/>
        <v>2863881191</v>
      </c>
      <c r="IP46" s="463">
        <v>936704712</v>
      </c>
      <c r="IQ46" s="395">
        <f t="shared" si="94"/>
        <v>3800585903</v>
      </c>
      <c r="IR46" s="463">
        <v>962721678</v>
      </c>
      <c r="IS46" s="395">
        <f t="shared" si="95"/>
        <v>4763307581</v>
      </c>
      <c r="IT46" s="463">
        <v>979535872</v>
      </c>
      <c r="IU46" s="395">
        <f t="shared" si="96"/>
        <v>5742843453</v>
      </c>
      <c r="IV46" s="473">
        <v>922628389</v>
      </c>
      <c r="IW46" s="395">
        <f t="shared" si="97"/>
        <v>6665471842</v>
      </c>
      <c r="IX46" s="472">
        <v>906207049</v>
      </c>
      <c r="IY46" s="395">
        <f t="shared" si="98"/>
        <v>7571678891</v>
      </c>
      <c r="IZ46" s="472">
        <v>933029990</v>
      </c>
      <c r="JA46" s="395">
        <f t="shared" si="99"/>
        <v>8504708881</v>
      </c>
      <c r="JB46" s="472">
        <v>952024049</v>
      </c>
      <c r="JC46" s="395">
        <f t="shared" si="100"/>
        <v>9456732930</v>
      </c>
      <c r="JD46" s="472">
        <v>1006889101</v>
      </c>
      <c r="JE46" s="395">
        <f t="shared" si="101"/>
        <v>10463622031</v>
      </c>
      <c r="JF46" s="472">
        <v>1144116504</v>
      </c>
      <c r="JG46" s="395">
        <f t="shared" si="102"/>
        <v>11607738535</v>
      </c>
      <c r="JH46" s="506"/>
      <c r="JI46" s="387">
        <v>895086350</v>
      </c>
      <c r="JJ46" s="536">
        <v>939309357</v>
      </c>
      <c r="JK46" s="537">
        <f t="shared" si="103"/>
        <v>1834395707</v>
      </c>
    </row>
    <row r="47" spans="1:271" s="167" customFormat="1" ht="14.25" thickTop="1" thickBot="1" x14ac:dyDescent="0.2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7">
        <v>2861660792.4000001</v>
      </c>
      <c r="FE47" s="367">
        <v>22884797030.400002</v>
      </c>
      <c r="FF47" s="293">
        <v>2856103602</v>
      </c>
      <c r="FG47" s="510">
        <v>25740900632.400002</v>
      </c>
      <c r="FH47" s="511"/>
      <c r="FI47" s="293">
        <v>2995001223</v>
      </c>
      <c r="FJ47" s="510">
        <v>28735901855.400002</v>
      </c>
      <c r="FK47" s="511"/>
      <c r="FL47" s="290">
        <v>3131223906</v>
      </c>
      <c r="FM47" s="334">
        <v>31867125761.400002</v>
      </c>
      <c r="FN47" s="368">
        <v>3444652348</v>
      </c>
      <c r="FO47" s="334">
        <f t="shared" si="58"/>
        <v>35311778109.400002</v>
      </c>
      <c r="FP47" s="322"/>
      <c r="FQ47" s="298">
        <v>2877724636</v>
      </c>
      <c r="FR47" s="298">
        <v>2834107449</v>
      </c>
      <c r="FS47" s="300">
        <f t="shared" si="59"/>
        <v>5711832085</v>
      </c>
      <c r="FT47" s="301">
        <v>3050631445</v>
      </c>
      <c r="FU47" s="300">
        <f t="shared" si="60"/>
        <v>8762463530</v>
      </c>
      <c r="FV47" s="300">
        <v>2914629255.8172002</v>
      </c>
      <c r="FW47" s="300">
        <f t="shared" si="61"/>
        <v>11677092785.8172</v>
      </c>
      <c r="FX47" s="300">
        <v>3028600993</v>
      </c>
      <c r="FY47" s="300">
        <f t="shared" si="62"/>
        <v>14705693778.8172</v>
      </c>
      <c r="FZ47" s="301">
        <v>2965623232</v>
      </c>
      <c r="GA47" s="300">
        <f t="shared" si="63"/>
        <v>17671317010.8172</v>
      </c>
      <c r="GB47" s="300">
        <v>2953031578</v>
      </c>
      <c r="GC47" s="301">
        <f t="shared" si="64"/>
        <v>20624348588.8172</v>
      </c>
      <c r="GD47" s="300">
        <v>2952251828</v>
      </c>
      <c r="GE47" s="299">
        <f t="shared" si="65"/>
        <v>23576600416.8172</v>
      </c>
      <c r="GF47" s="300">
        <v>2893294160</v>
      </c>
      <c r="GG47" s="299">
        <f t="shared" si="66"/>
        <v>26469894576.8172</v>
      </c>
      <c r="GH47" s="298">
        <v>3007834346</v>
      </c>
      <c r="GI47" s="299">
        <f t="shared" si="67"/>
        <v>29477728922.8172</v>
      </c>
      <c r="GJ47" s="300">
        <v>3188280329</v>
      </c>
      <c r="GK47" s="299">
        <f t="shared" si="68"/>
        <v>32666009251.8172</v>
      </c>
      <c r="GL47" s="302">
        <v>3531278683</v>
      </c>
      <c r="GM47" s="335">
        <f t="shared" si="69"/>
        <v>36197287934.8172</v>
      </c>
      <c r="GO47" s="305">
        <v>2917072123</v>
      </c>
      <c r="GP47" s="305">
        <v>2782391139</v>
      </c>
      <c r="GQ47" s="306">
        <f t="shared" si="70"/>
        <v>5699463262</v>
      </c>
      <c r="GR47" s="305">
        <v>2973773227</v>
      </c>
      <c r="GS47" s="306">
        <f t="shared" si="71"/>
        <v>8673236489</v>
      </c>
      <c r="GT47" s="307">
        <v>2927071189</v>
      </c>
      <c r="GU47" s="306">
        <f t="shared" si="72"/>
        <v>11600307678</v>
      </c>
      <c r="GV47" s="307">
        <v>3008791871</v>
      </c>
      <c r="GW47" s="306">
        <f t="shared" si="73"/>
        <v>14609099549</v>
      </c>
      <c r="GX47" s="307">
        <v>3062666416</v>
      </c>
      <c r="GY47" s="306">
        <f t="shared" si="74"/>
        <v>17671765965</v>
      </c>
      <c r="GZ47" s="307">
        <v>3140567844</v>
      </c>
      <c r="HA47" s="306">
        <f t="shared" si="75"/>
        <v>20812333809</v>
      </c>
      <c r="HB47" s="307">
        <v>3192006353</v>
      </c>
      <c r="HC47" s="306">
        <f t="shared" si="76"/>
        <v>24004340162</v>
      </c>
      <c r="HD47" s="307">
        <v>3060537404</v>
      </c>
      <c r="HE47" s="306">
        <f t="shared" si="77"/>
        <v>27064877566</v>
      </c>
      <c r="HF47" s="306">
        <v>3202583721</v>
      </c>
      <c r="HG47" s="306">
        <f t="shared" si="78"/>
        <v>30267461287</v>
      </c>
      <c r="HH47" s="307">
        <v>3386828739</v>
      </c>
      <c r="HI47" s="306">
        <f t="shared" si="79"/>
        <v>33654290026</v>
      </c>
      <c r="HJ47" s="307">
        <v>3738615612</v>
      </c>
      <c r="HK47" s="306">
        <f>HI47+HJ47</f>
        <v>37392905638</v>
      </c>
      <c r="HM47" s="396">
        <v>3148273792</v>
      </c>
      <c r="HN47" s="430">
        <v>3002800935</v>
      </c>
      <c r="HO47" s="398">
        <f t="shared" si="81"/>
        <v>6151074727</v>
      </c>
      <c r="HP47" s="440">
        <v>3265660224</v>
      </c>
      <c r="HQ47" s="436">
        <f t="shared" si="82"/>
        <v>9416734951</v>
      </c>
      <c r="HR47" s="447">
        <v>3128084491</v>
      </c>
      <c r="HS47" s="438">
        <f t="shared" si="83"/>
        <v>12544819442</v>
      </c>
      <c r="HT47" s="356">
        <v>3173295411</v>
      </c>
      <c r="HU47" s="354">
        <f t="shared" si="84"/>
        <v>15718114853</v>
      </c>
      <c r="HV47" s="356">
        <v>3108411666</v>
      </c>
      <c r="HW47" s="356">
        <f t="shared" si="85"/>
        <v>18826526519</v>
      </c>
      <c r="HX47" s="356">
        <v>3109746961</v>
      </c>
      <c r="HY47" s="355">
        <f t="shared" si="86"/>
        <v>21936273480</v>
      </c>
      <c r="HZ47" s="356">
        <v>3120775538</v>
      </c>
      <c r="IA47" s="355">
        <f t="shared" si="87"/>
        <v>25057049018</v>
      </c>
      <c r="IB47" s="356">
        <v>3093955908</v>
      </c>
      <c r="IC47" s="355">
        <f t="shared" si="88"/>
        <v>28151004926</v>
      </c>
      <c r="ID47" s="361">
        <v>3223402060</v>
      </c>
      <c r="IE47" s="361">
        <f t="shared" si="89"/>
        <v>31374406986</v>
      </c>
      <c r="IF47" s="361">
        <v>3353243920</v>
      </c>
      <c r="IG47" s="365">
        <f t="shared" si="90"/>
        <v>34727650906</v>
      </c>
      <c r="IH47" s="361">
        <v>3662261880</v>
      </c>
      <c r="II47" s="365">
        <f t="shared" si="91"/>
        <v>38389912786</v>
      </c>
      <c r="IJ47" s="506"/>
      <c r="IK47" s="401">
        <v>3053811509</v>
      </c>
      <c r="IL47" s="431">
        <v>2993600822</v>
      </c>
      <c r="IM47" s="419">
        <f t="shared" si="92"/>
        <v>6047412331</v>
      </c>
      <c r="IN47" s="431">
        <v>3261653535</v>
      </c>
      <c r="IO47" s="419">
        <f t="shared" si="93"/>
        <v>9309065866</v>
      </c>
      <c r="IP47" s="465">
        <v>3102956207</v>
      </c>
      <c r="IQ47" s="403">
        <f t="shared" si="94"/>
        <v>12412022073</v>
      </c>
      <c r="IR47" s="465">
        <v>3204162964</v>
      </c>
      <c r="IS47" s="403">
        <f t="shared" si="95"/>
        <v>15616185037</v>
      </c>
      <c r="IT47" s="465">
        <v>3178451403</v>
      </c>
      <c r="IU47" s="403">
        <f t="shared" si="96"/>
        <v>18794636440</v>
      </c>
      <c r="IV47" s="470">
        <v>3051254680</v>
      </c>
      <c r="IW47" s="419">
        <f t="shared" si="97"/>
        <v>21845891120</v>
      </c>
      <c r="IX47" s="401">
        <v>2990706878</v>
      </c>
      <c r="IY47" s="476">
        <f t="shared" si="98"/>
        <v>24836597998</v>
      </c>
      <c r="IZ47" s="401">
        <v>2991425973</v>
      </c>
      <c r="JA47" s="476">
        <f t="shared" si="99"/>
        <v>27828023971</v>
      </c>
      <c r="JB47" s="401">
        <v>3126727904</v>
      </c>
      <c r="JC47" s="476">
        <f t="shared" si="100"/>
        <v>30954751875</v>
      </c>
      <c r="JD47" s="401">
        <v>3256675056</v>
      </c>
      <c r="JE47" s="476">
        <f t="shared" si="101"/>
        <v>34211426931</v>
      </c>
      <c r="JF47" s="401">
        <v>3625598624</v>
      </c>
      <c r="JG47" s="476">
        <f t="shared" si="102"/>
        <v>37837025555</v>
      </c>
      <c r="JH47" s="506"/>
      <c r="JI47" s="528">
        <v>2940467458</v>
      </c>
      <c r="JJ47" s="528">
        <v>2993600822</v>
      </c>
      <c r="JK47" s="529">
        <f t="shared" si="103"/>
        <v>5934068280</v>
      </c>
    </row>
    <row r="48" spans="1:271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277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277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277</v>
      </c>
      <c r="BV49" s="127"/>
      <c r="BW49" s="127"/>
      <c r="BX49" s="127"/>
      <c r="BY49" s="127"/>
      <c r="BZ49" s="127"/>
      <c r="CA49" s="309" t="s">
        <v>277</v>
      </c>
      <c r="CB49" s="127"/>
      <c r="CC49" s="309" t="s">
        <v>277</v>
      </c>
      <c r="CD49" s="127"/>
      <c r="CE49" s="309" t="s">
        <v>277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07"/>
      <c r="CV49" s="50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07"/>
      <c r="DT49" s="50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2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2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2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2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2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2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2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2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2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2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2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2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2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2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2">
      <c r="DR65" s="127"/>
    </row>
    <row r="66" spans="122:122" x14ac:dyDescent="0.2">
      <c r="DR66" s="127"/>
    </row>
    <row r="67" spans="122:122" x14ac:dyDescent="0.2">
      <c r="DR67" s="127"/>
    </row>
    <row r="68" spans="122:122" x14ac:dyDescent="0.2">
      <c r="DR68" s="127"/>
    </row>
    <row r="69" spans="122:122" x14ac:dyDescent="0.2">
      <c r="DR69" s="127"/>
    </row>
    <row r="70" spans="122:122" x14ac:dyDescent="0.2">
      <c r="DR70" s="127"/>
    </row>
    <row r="71" spans="122:122" x14ac:dyDescent="0.2">
      <c r="DR71" s="127"/>
    </row>
    <row r="72" spans="122:122" x14ac:dyDescent="0.2">
      <c r="DR72" s="127"/>
    </row>
    <row r="73" spans="122:122" x14ac:dyDescent="0.2">
      <c r="DR73" s="127"/>
    </row>
    <row r="74" spans="122:122" x14ac:dyDescent="0.2">
      <c r="DR74" s="127"/>
    </row>
    <row r="75" spans="122:122" x14ac:dyDescent="0.2">
      <c r="DR75" s="127"/>
    </row>
    <row r="76" spans="122:122" x14ac:dyDescent="0.2">
      <c r="DR76" s="127"/>
    </row>
    <row r="77" spans="122:122" x14ac:dyDescent="0.2">
      <c r="DR77" s="127"/>
    </row>
    <row r="78" spans="122:122" x14ac:dyDescent="0.2">
      <c r="DR78" s="127"/>
    </row>
    <row r="79" spans="122:122" x14ac:dyDescent="0.2">
      <c r="DR79" s="127"/>
    </row>
    <row r="80" spans="122:122" x14ac:dyDescent="0.2">
      <c r="DR80" s="127"/>
    </row>
    <row r="81" spans="122:122" x14ac:dyDescent="0.2">
      <c r="DR81" s="127"/>
    </row>
    <row r="82" spans="122:122" x14ac:dyDescent="0.2">
      <c r="DR82" s="127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Enero2016</vt:lpstr>
      <vt:lpstr>Acumulados Ene-Dici2016</vt:lpstr>
      <vt:lpstr>Tabla datos acumulados 2005-16</vt:lpstr>
      <vt:lpstr>'Acumulados Ene-Dici2016'!Print_Area</vt:lpstr>
      <vt:lpstr>Enero2016!Print_Area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2016-04-20T18:08:51Z</dcterms:modified>
</cp:coreProperties>
</file>