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12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  <sheet name="Gobierno Federal" sheetId="55169" r:id="rId13"/>
    <sheet name="Gobierno Estatal" sheetId="55171" r:id="rId14"/>
    <sheet name="Gobierno Municipal" sheetId="55170" r:id="rId15"/>
  </sheets>
  <calcPr calcId="152511"/>
</workbook>
</file>

<file path=xl/calcChain.xml><?xml version="1.0" encoding="utf-8"?>
<calcChain xmlns="http://schemas.openxmlformats.org/spreadsheetml/2006/main"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<sst xmlns="http://schemas.openxmlformats.org/spreadsheetml/2006/main" count="468" uniqueCount="71">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</sst>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6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49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164" fontId="14" fillId="0" borderId="0" xfId="1" applyNumberFormat="1" applyFont="1" applyAlignment="1">
      <alignment horizontal="left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25" fillId="0" borderId="0" xfId="13" applyFont="1" applyBorder="1" applyAlignment="1">
      <alignment horizontal="left"/>
    </xf>
    <xf numFmtId="0" fontId="5" fillId="0" borderId="0" xfId="4" applyFont="1" applyBorder="1"/>
    <xf numFmtId="0" fontId="5" fillId="0" borderId="0" xfId="1" applyFont="1" applyBorder="1"/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3" zoomScaleNormal="100" workbookViewId="0">
      <pane xSplit="1" ySplit="6" topLeftCell="B9" activePane="bottomRight" state="frozen"/>
      <selection activeCell="R31" sqref="R31"/>
      <selection pane="topRight" activeCell="R31" sqref="R31"/>
      <selection pane="bottomLeft" activeCell="R31" sqref="R31"/>
      <selection pane="bottomRight" activeCell="L34" sqref="L34"/>
    </sheetView>
  </sheetViews>
  <sheetFormatPr defaultColWidth="8.85546875" defaultRowHeight="12.75" x14ac:dyDescent="0.2"/>
  <cols>
    <col min="1" max="3" width="8.85546875" style="49"/>
    <col min="4" max="13" width="9.28515625" style="49" customWidth="1"/>
    <col min="14" max="14" width="1.85546875" style="49" customWidth="1"/>
    <col min="15" max="15" width="12.85546875" style="49" customWidth="1"/>
    <col min="16" max="16" width="11.28515625" style="49" customWidth="1"/>
    <col min="17" max="16384" width="8.85546875" style="49"/>
  </cols>
  <sheetData>
    <row r="1" spans="1:17" ht="15.75" x14ac:dyDescent="0.25">
      <c r="A1" s="316" t="s">
        <v>21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253"/>
    </row>
    <row r="2" spans="1:17" ht="15.75" x14ac:dyDescent="0.25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75" x14ac:dyDescent="0.25">
      <c r="A3" s="316" t="s">
        <v>60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253"/>
    </row>
    <row r="4" spans="1:17" ht="15.75" x14ac:dyDescent="0.25">
      <c r="A4" s="316" t="s">
        <v>22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253"/>
    </row>
    <row r="5" spans="1:17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253"/>
    </row>
    <row r="6" spans="1:17" s="73" customFormat="1" ht="16.5" x14ac:dyDescent="0.25">
      <c r="A6" s="317" t="s">
        <v>24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72"/>
    </row>
    <row r="7" spans="1:17" s="73" customFormat="1" ht="16.5" x14ac:dyDescent="0.25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5" x14ac:dyDescent="0.25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5" x14ac:dyDescent="0.25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5" x14ac:dyDescent="0.25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5" x14ac:dyDescent="0.25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5" x14ac:dyDescent="0.25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5" x14ac:dyDescent="0.25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5" x14ac:dyDescent="0.25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5" x14ac:dyDescent="0.25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5" x14ac:dyDescent="0.25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5" x14ac:dyDescent="0.25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5" x14ac:dyDescent="0.25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5" x14ac:dyDescent="0.25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5" x14ac:dyDescent="0.25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5" x14ac:dyDescent="0.25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5" x14ac:dyDescent="0.25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5" x14ac:dyDescent="0.25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5" x14ac:dyDescent="0.25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5" x14ac:dyDescent="0.25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5" x14ac:dyDescent="0.25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5" x14ac:dyDescent="0.25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5" x14ac:dyDescent="0.25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5" x14ac:dyDescent="0.25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>SUM(B29:M29)/12</f>
        <v>931.62499999999989</v>
      </c>
      <c r="P29" s="76">
        <f t="shared" si="1"/>
        <v>943.25833333333321</v>
      </c>
      <c r="Q29" s="253"/>
    </row>
    <row r="30" spans="1:17" ht="16.5" x14ac:dyDescent="0.25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>SUM(B30:M30)/12</f>
        <v>924.2166666666667</v>
      </c>
      <c r="P30" s="76">
        <f t="shared" si="1"/>
        <v>923.5916666666667</v>
      </c>
      <c r="Q30" s="253"/>
    </row>
    <row r="31" spans="1:17" ht="16.5" x14ac:dyDescent="0.25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>SUM(B31:M31)/12</f>
        <v>940.15000000000009</v>
      </c>
      <c r="P31" s="76">
        <f t="shared" si="1"/>
        <v>931.29999999999984</v>
      </c>
    </row>
    <row r="32" spans="1:17" ht="16.5" x14ac:dyDescent="0.25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>SUM(B32:M32)/12</f>
        <v>925.95833333333337</v>
      </c>
      <c r="P32" s="76">
        <f t="shared" si="1"/>
        <v>937.15833333333342</v>
      </c>
    </row>
    <row r="33" spans="1:17" ht="16.5" x14ac:dyDescent="0.25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>SUM(B33:M33)/12</f>
        <v>907.5</v>
      </c>
      <c r="P33" s="76">
        <f t="shared" si="1"/>
        <v>916.80833333333339</v>
      </c>
      <c r="Q33" s="253"/>
    </row>
    <row r="34" spans="1:17" ht="16.5" x14ac:dyDescent="0.25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901.8</v>
      </c>
      <c r="H34" s="204">
        <v>892.8</v>
      </c>
      <c r="I34" s="204">
        <v>900.9</v>
      </c>
      <c r="J34" s="205">
        <v>905.6</v>
      </c>
      <c r="K34" s="204">
        <v>910.2</v>
      </c>
      <c r="L34" s="287" t="s">
        <v>50</v>
      </c>
      <c r="M34" s="204"/>
      <c r="O34" s="76"/>
      <c r="P34" s="76">
        <f t="shared" si="1"/>
        <v>906.23333333333323</v>
      </c>
      <c r="Q34" s="253"/>
    </row>
    <row r="35" spans="1:17" ht="16.5" x14ac:dyDescent="0.25">
      <c r="A35" s="75"/>
      <c r="B35" s="249"/>
      <c r="P35" s="76"/>
      <c r="Q35" s="253"/>
    </row>
    <row r="36" spans="1:17" ht="15.75" customHeight="1" x14ac:dyDescent="0.25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75" x14ac:dyDescent="0.25">
      <c r="A37" s="236"/>
      <c r="J37" s="313" t="s">
        <v>59</v>
      </c>
      <c r="K37" s="313"/>
      <c r="L37" s="313"/>
      <c r="M37" s="313"/>
      <c r="N37" s="313"/>
      <c r="P37" s="66"/>
    </row>
    <row r="38" spans="1:17" ht="12.75" customHeight="1" x14ac:dyDescent="0.25">
      <c r="A38" s="2"/>
      <c r="I38" s="2"/>
      <c r="J38" s="314" t="s">
        <v>54</v>
      </c>
      <c r="K38" s="314"/>
      <c r="L38" s="314"/>
      <c r="M38" s="314"/>
      <c r="N38" s="314"/>
    </row>
    <row r="42" spans="1:17" x14ac:dyDescent="0.2">
      <c r="J42" s="315"/>
      <c r="K42" s="315"/>
      <c r="L42" s="315"/>
      <c r="M42" s="315"/>
      <c r="N42" s="315"/>
    </row>
    <row r="43" spans="1:17" x14ac:dyDescent="0.2">
      <c r="J43" s="315"/>
      <c r="K43" s="315"/>
      <c r="L43" s="315"/>
      <c r="M43" s="315"/>
      <c r="N43" s="315"/>
    </row>
    <row r="53" spans="8:16" ht="15.75" x14ac:dyDescent="0.25">
      <c r="H53" s="2"/>
      <c r="I53" s="2"/>
      <c r="P53" s="2"/>
    </row>
    <row r="54" spans="8:16" ht="15.75" x14ac:dyDescent="0.25">
      <c r="H54" s="2"/>
      <c r="I54" s="2"/>
    </row>
    <row r="55" spans="8:16" x14ac:dyDescent="0.2">
      <c r="P55" s="66"/>
    </row>
    <row r="56" spans="8:16" x14ac:dyDescent="0.2">
      <c r="L56" s="225"/>
      <c r="M56" s="225"/>
      <c r="N56" s="225"/>
      <c r="O56" s="225"/>
      <c r="P56" s="225"/>
    </row>
    <row r="57" spans="8:16" ht="15" x14ac:dyDescent="0.3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6" activePane="bottomRight" state="frozen"/>
      <selection activeCell="R31" sqref="R31"/>
      <selection pane="topRight" activeCell="R31" sqref="R31"/>
      <selection pane="bottomLeft" activeCell="R31" sqref="R31"/>
      <selection pane="bottomRight" activeCell="L32" sqref="L32"/>
    </sheetView>
  </sheetViews>
  <sheetFormatPr defaultRowHeight="12.75" x14ac:dyDescent="0.2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 x14ac:dyDescent="0.25">
      <c r="A1" s="318" t="s">
        <v>23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75" x14ac:dyDescent="0.25">
      <c r="A2" s="318" t="s">
        <v>8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</row>
    <row r="3" spans="1:16" ht="15.75" x14ac:dyDescent="0.25">
      <c r="A3" s="316" t="s">
        <v>58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 x14ac:dyDescent="0.25">
      <c r="A4" s="318" t="s">
        <v>24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73" customFormat="1" ht="16.5" x14ac:dyDescent="0.25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5" x14ac:dyDescent="0.25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5" x14ac:dyDescent="0.25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5" x14ac:dyDescent="0.25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5" x14ac:dyDescent="0.25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5" x14ac:dyDescent="0.25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5" x14ac:dyDescent="0.25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5" x14ac:dyDescent="0.25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5" x14ac:dyDescent="0.25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5" x14ac:dyDescent="0.25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5" x14ac:dyDescent="0.25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5" x14ac:dyDescent="0.25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5" x14ac:dyDescent="0.25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5" x14ac:dyDescent="0.25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5" x14ac:dyDescent="0.25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5" x14ac:dyDescent="0.25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5" x14ac:dyDescent="0.25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5" x14ac:dyDescent="0.25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5" x14ac:dyDescent="0.25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5" x14ac:dyDescent="0.25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5" x14ac:dyDescent="0.25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5" x14ac:dyDescent="0.25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5" x14ac:dyDescent="0.25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5" x14ac:dyDescent="0.25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5" x14ac:dyDescent="0.25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5" x14ac:dyDescent="0.25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5" x14ac:dyDescent="0.25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5" x14ac:dyDescent="0.25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74.099999999999994</v>
      </c>
      <c r="H32" s="240">
        <v>74</v>
      </c>
      <c r="I32" s="79">
        <v>73.599999999999994</v>
      </c>
      <c r="J32" s="78">
        <v>73.400000000000006</v>
      </c>
      <c r="K32" s="79">
        <v>73.099999999999994</v>
      </c>
      <c r="L32" s="281" t="s">
        <v>50</v>
      </c>
      <c r="M32" s="78"/>
      <c r="N32" s="206"/>
      <c r="O32" s="76"/>
      <c r="P32" s="76">
        <f t="shared" si="0"/>
        <v>74.49166666666666</v>
      </c>
      <c r="Q32" s="73"/>
    </row>
    <row r="33" spans="1:17" ht="16.5" x14ac:dyDescent="0.25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25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25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25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25">
      <c r="A37" s="6"/>
      <c r="G37" s="319"/>
      <c r="H37" s="319"/>
      <c r="I37" s="319"/>
      <c r="J37" s="319"/>
      <c r="K37" s="319"/>
      <c r="L37" s="319"/>
      <c r="M37" s="319"/>
      <c r="N37" s="319"/>
      <c r="O37" s="319"/>
      <c r="P37" s="222"/>
    </row>
    <row r="38" spans="1:17" ht="12.75" customHeight="1" x14ac:dyDescent="0.3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29" activePane="bottomRight" state="frozen"/>
      <selection activeCell="R31" sqref="R31"/>
      <selection pane="topRight" activeCell="R31" sqref="R31"/>
      <selection pane="bottomLeft" activeCell="R31" sqref="R31"/>
      <selection pane="bottomRight" activeCell="T47" sqref="T47"/>
    </sheetView>
  </sheetViews>
  <sheetFormatPr defaultRowHeight="12.75" x14ac:dyDescent="0.2"/>
  <cols>
    <col min="14" max="14" width="2" customWidth="1"/>
    <col min="15" max="15" width="13.85546875" customWidth="1"/>
  </cols>
  <sheetData>
    <row r="1" spans="1:27" ht="15.75" x14ac:dyDescent="0.25">
      <c r="A1" s="320" t="s">
        <v>25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 x14ac:dyDescent="0.2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 x14ac:dyDescent="0.25">
      <c r="A3" s="320" t="s">
        <v>64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 x14ac:dyDescent="0.25">
      <c r="A4" s="320" t="s">
        <v>24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 x14ac:dyDescent="0.2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 x14ac:dyDescent="0.2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5" x14ac:dyDescent="0.25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5" x14ac:dyDescent="0.25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5" x14ac:dyDescent="0.25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1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5" x14ac:dyDescent="0.25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5" x14ac:dyDescent="0.25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5" x14ac:dyDescent="0.25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5" x14ac:dyDescent="0.25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5" x14ac:dyDescent="0.25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5" x14ac:dyDescent="0.25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5" x14ac:dyDescent="0.25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5" x14ac:dyDescent="0.25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5" x14ac:dyDescent="0.25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5" x14ac:dyDescent="0.25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5" x14ac:dyDescent="0.25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5" x14ac:dyDescent="0.25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5" x14ac:dyDescent="0.25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55.2</v>
      </c>
      <c r="H22" s="268">
        <v>55.2</v>
      </c>
      <c r="I22" s="204">
        <v>55.4</v>
      </c>
      <c r="J22" s="204">
        <v>54.9</v>
      </c>
      <c r="K22" s="205">
        <v>54</v>
      </c>
      <c r="L22" s="287" t="s">
        <v>50</v>
      </c>
      <c r="M22" s="204"/>
      <c r="O22" s="202"/>
      <c r="P22" s="202">
        <f t="shared" si="1"/>
        <v>55.6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25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25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25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25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25">
      <c r="A27" s="27"/>
      <c r="B27" s="19"/>
      <c r="C27" s="19"/>
      <c r="D27" s="19"/>
      <c r="E27" s="19"/>
      <c r="F27" s="19"/>
      <c r="G27" s="19"/>
      <c r="H27" s="220"/>
      <c r="I27" s="220"/>
      <c r="J27" s="315"/>
      <c r="K27" s="315"/>
      <c r="L27" s="315"/>
      <c r="M27" s="315"/>
      <c r="N27" s="315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25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25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7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 x14ac:dyDescent="0.25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 x14ac:dyDescent="0.25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5" x14ac:dyDescent="0.25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 x14ac:dyDescent="0.25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 x14ac:dyDescent="0.25">
      <c r="A35" s="321" t="s">
        <v>37</v>
      </c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75" x14ac:dyDescent="0.25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5" x14ac:dyDescent="0.25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5" x14ac:dyDescent="0.25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5" x14ac:dyDescent="0.25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5" x14ac:dyDescent="0.25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5" x14ac:dyDescent="0.25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5" x14ac:dyDescent="0.25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5" x14ac:dyDescent="0.25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5" x14ac:dyDescent="0.25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5" x14ac:dyDescent="0.25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5" x14ac:dyDescent="0.25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5" x14ac:dyDescent="0.25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5" x14ac:dyDescent="0.25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5" x14ac:dyDescent="0.25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5" x14ac:dyDescent="0.25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5" x14ac:dyDescent="0.25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5" x14ac:dyDescent="0.25">
      <c r="A52" s="269">
        <v>2015</v>
      </c>
      <c r="B52" s="269">
        <v>13.48</v>
      </c>
      <c r="C52" s="269">
        <v>13.22</v>
      </c>
      <c r="D52" s="269">
        <v>13.09</v>
      </c>
      <c r="E52" s="269">
        <v>13.15</v>
      </c>
      <c r="F52" s="269">
        <v>13.04</v>
      </c>
      <c r="G52" s="269">
        <v>13.03</v>
      </c>
      <c r="H52" s="278">
        <v>13.1</v>
      </c>
      <c r="I52" s="204">
        <v>12.95</v>
      </c>
      <c r="J52" s="204">
        <v>12.77</v>
      </c>
      <c r="K52" s="204">
        <v>12.78</v>
      </c>
      <c r="L52" s="73" t="s">
        <v>50</v>
      </c>
      <c r="M52" s="73"/>
      <c r="N52" s="73"/>
      <c r="O52" s="275"/>
      <c r="P52" s="275">
        <f t="shared" si="5"/>
        <v>13.577500000000001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25">
      <c r="P53" s="2"/>
      <c r="W53" s="2"/>
      <c r="X53" s="8"/>
      <c r="Y53" s="8"/>
      <c r="Z53" s="8"/>
      <c r="AA53" s="12"/>
    </row>
    <row r="54" spans="1:27" ht="15.75" customHeight="1" x14ac:dyDescent="0.25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25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25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75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75" x14ac:dyDescent="0.25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 x14ac:dyDescent="0.25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 x14ac:dyDescent="0.2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">
      <c r="A139" s="7"/>
    </row>
    <row r="140" spans="1:27" x14ac:dyDescent="0.2">
      <c r="A140" s="7"/>
    </row>
    <row r="141" spans="1:27" x14ac:dyDescent="0.2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R31" sqref="R31"/>
      <selection pane="topRight" activeCell="R31" sqref="R31"/>
      <selection pane="bottomLeft" activeCell="R31" sqref="R31"/>
      <selection pane="bottomRight" activeCell="L24" sqref="L24"/>
    </sheetView>
  </sheetViews>
  <sheetFormatPr defaultColWidth="9.140625" defaultRowHeight="15" x14ac:dyDescent="0.2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 x14ac:dyDescent="0.25">
      <c r="A1" s="322" t="s">
        <v>38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6" ht="15.75" x14ac:dyDescent="0.2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 x14ac:dyDescent="0.25">
      <c r="A3" s="323" t="s">
        <v>60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75" x14ac:dyDescent="0.25">
      <c r="A4" s="323" t="s">
        <v>55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30" customFormat="1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ht="15.75" x14ac:dyDescent="0.25">
      <c r="A6" s="324" t="s">
        <v>24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ht="15.75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5" x14ac:dyDescent="0.25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5" x14ac:dyDescent="0.25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5" x14ac:dyDescent="0.25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3" si="0">SUM(B10:M10)/12</f>
        <v>73.816666666666663</v>
      </c>
      <c r="P10" s="96" t="s">
        <v>26</v>
      </c>
    </row>
    <row r="11" spans="1:16" ht="16.5" x14ac:dyDescent="0.25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5" x14ac:dyDescent="0.25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5" x14ac:dyDescent="0.25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5" x14ac:dyDescent="0.25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5" x14ac:dyDescent="0.25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5" x14ac:dyDescent="0.25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5" x14ac:dyDescent="0.25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5" x14ac:dyDescent="0.25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5" x14ac:dyDescent="0.25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5" x14ac:dyDescent="0.25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5" x14ac:dyDescent="0.25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5" x14ac:dyDescent="0.25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5" x14ac:dyDescent="0.25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5" x14ac:dyDescent="0.25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97">
        <v>24</v>
      </c>
      <c r="I24" s="98">
        <v>24.3</v>
      </c>
      <c r="J24" s="98">
        <v>23.7</v>
      </c>
      <c r="K24" s="98">
        <v>23.4</v>
      </c>
      <c r="L24" s="285" t="s">
        <v>50</v>
      </c>
      <c r="M24" s="98"/>
      <c r="N24" s="98"/>
      <c r="O24" s="98"/>
      <c r="P24" s="202">
        <f t="shared" si="1"/>
        <v>26.041666666666668</v>
      </c>
    </row>
    <row r="25" spans="1:23" ht="15.75" customHeight="1" x14ac:dyDescent="0.25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75" x14ac:dyDescent="0.25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75" x14ac:dyDescent="0.25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75" x14ac:dyDescent="0.25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25">
      <c r="I29" s="315"/>
      <c r="J29" s="315"/>
      <c r="K29" s="315"/>
      <c r="L29" s="315"/>
      <c r="M29" s="315"/>
      <c r="N29" s="315"/>
      <c r="O29" s="2"/>
      <c r="P29" s="2"/>
    </row>
    <row r="30" spans="1:23" ht="15.75" customHeight="1" x14ac:dyDescent="0.25">
      <c r="I30" s="2"/>
      <c r="N30" s="2"/>
      <c r="O30" s="2"/>
      <c r="P30" s="2"/>
    </row>
    <row r="31" spans="1:23" ht="15.75" customHeight="1" x14ac:dyDescent="0.2">
      <c r="I31" s="66"/>
      <c r="N31" s="66"/>
      <c r="O31" s="66"/>
      <c r="P31" s="66"/>
    </row>
    <row r="32" spans="1:23" ht="12.75" customHeight="1" x14ac:dyDescent="0.2"/>
    <row r="33" spans="4:16" ht="12.75" customHeight="1" x14ac:dyDescent="0.25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9" activePane="bottomRight" state="frozen"/>
      <selection activeCell="R31" sqref="R31"/>
      <selection pane="topRight" activeCell="R31" sqref="R31"/>
      <selection pane="bottomLeft" activeCell="R31" sqref="R31"/>
      <selection pane="bottomRight" activeCell="L36" sqref="L36"/>
    </sheetView>
  </sheetViews>
  <sheetFormatPr defaultColWidth="9.140625" defaultRowHeight="15" x14ac:dyDescent="0.2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327" t="s">
        <v>39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75" x14ac:dyDescent="0.25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75" x14ac:dyDescent="0.25">
      <c r="A4" s="327" t="s">
        <v>60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ht="15.75" x14ac:dyDescent="0.25">
      <c r="A5" s="325" t="s">
        <v>61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6" s="230" customFormat="1" ht="15.75" x14ac:dyDescent="0.25">
      <c r="A6" s="316" t="s">
        <v>58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5.75" x14ac:dyDescent="0.25">
      <c r="A7" s="326" t="s">
        <v>24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</row>
    <row r="8" spans="1:16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5" x14ac:dyDescent="0.25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5" x14ac:dyDescent="0.25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5" x14ac:dyDescent="0.25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5" x14ac:dyDescent="0.25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5" x14ac:dyDescent="0.25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5" si="0">SUM(B13:M13)/12</f>
        <v>141.30833333333331</v>
      </c>
      <c r="P13" s="76">
        <f t="shared" ref="P13:P36" si="1">(SUM(H12:M12)+SUM(B13:G13))/12</f>
        <v>138.82500000000002</v>
      </c>
    </row>
    <row r="14" spans="1:16" ht="16.5" x14ac:dyDescent="0.25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5" x14ac:dyDescent="0.25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5" x14ac:dyDescent="0.25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5" x14ac:dyDescent="0.25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5" x14ac:dyDescent="0.25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5" x14ac:dyDescent="0.25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5" x14ac:dyDescent="0.25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5" x14ac:dyDescent="0.25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5" x14ac:dyDescent="0.25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5" x14ac:dyDescent="0.25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5" x14ac:dyDescent="0.25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5" x14ac:dyDescent="0.25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5" x14ac:dyDescent="0.25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5" x14ac:dyDescent="0.25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5" x14ac:dyDescent="0.25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5" x14ac:dyDescent="0.25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5" x14ac:dyDescent="0.25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5" x14ac:dyDescent="0.25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5" x14ac:dyDescent="0.25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5" x14ac:dyDescent="0.25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5" x14ac:dyDescent="0.25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25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25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173.8</v>
      </c>
      <c r="H36" s="205">
        <v>173</v>
      </c>
      <c r="I36" s="205">
        <v>174.1</v>
      </c>
      <c r="J36" s="204">
        <v>174.4</v>
      </c>
      <c r="K36" s="204">
        <v>175.3</v>
      </c>
      <c r="L36" s="288" t="s">
        <v>50</v>
      </c>
      <c r="M36" s="288"/>
      <c r="N36" s="73"/>
      <c r="O36" s="206"/>
      <c r="P36" s="76">
        <f t="shared" si="1"/>
        <v>175.64166666666665</v>
      </c>
    </row>
    <row r="37" spans="1:23" ht="15.75" customHeight="1" x14ac:dyDescent="0.25">
      <c r="A37" s="110"/>
      <c r="H37" s="67"/>
      <c r="P37" s="66"/>
      <c r="W37" s="66"/>
    </row>
    <row r="38" spans="1:23" ht="15.75" customHeight="1" x14ac:dyDescent="0.25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25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25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">
      <c r="K41" s="225"/>
      <c r="L41" s="225"/>
    </row>
    <row r="44" spans="1:23" x14ac:dyDescent="0.2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24" activePane="bottomRight" state="frozen"/>
      <selection activeCell="R31" sqref="R31"/>
      <selection pane="topRight" activeCell="R31" sqref="R31"/>
      <selection pane="bottomLeft" activeCell="R31" sqref="R31"/>
      <selection pane="bottomRight" activeCell="L34" sqref="L34"/>
    </sheetView>
  </sheetViews>
  <sheetFormatPr defaultRowHeight="12.75" x14ac:dyDescent="0.2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 x14ac:dyDescent="0.25">
      <c r="A1" s="328" t="s">
        <v>31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6" ht="15.7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75" x14ac:dyDescent="0.25">
      <c r="A3" s="328" t="s">
        <v>60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5.75" x14ac:dyDescent="0.25">
      <c r="A4" s="328" t="s">
        <v>62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s="230" customFormat="1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ht="15.75" x14ac:dyDescent="0.25">
      <c r="A6" s="329" t="s">
        <v>24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</row>
    <row r="7" spans="1:16" ht="16.5" x14ac:dyDescent="0.25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5" x14ac:dyDescent="0.25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5" x14ac:dyDescent="0.25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5" x14ac:dyDescent="0.25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3" si="0">SUM(B10:M10)/12</f>
        <v>14.783333333333331</v>
      </c>
      <c r="P10" s="76">
        <f>(SUM(H9:M9)+SUM(B10:G10))/12</f>
        <v>14.991666666666665</v>
      </c>
    </row>
    <row r="11" spans="1:16" ht="16.5" x14ac:dyDescent="0.25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5" x14ac:dyDescent="0.25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5" x14ac:dyDescent="0.25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5" x14ac:dyDescent="0.25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5" x14ac:dyDescent="0.25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5" x14ac:dyDescent="0.25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5" x14ac:dyDescent="0.25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5" x14ac:dyDescent="0.25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5" x14ac:dyDescent="0.25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5" x14ac:dyDescent="0.25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5" x14ac:dyDescent="0.25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5" x14ac:dyDescent="0.25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5" x14ac:dyDescent="0.25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5" x14ac:dyDescent="0.25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5" x14ac:dyDescent="0.25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5" x14ac:dyDescent="0.25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5" x14ac:dyDescent="0.25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5" x14ac:dyDescent="0.25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5" x14ac:dyDescent="0.25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5" x14ac:dyDescent="0.25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5" x14ac:dyDescent="0.25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5" x14ac:dyDescent="0.25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25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25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121">
        <v>20.6</v>
      </c>
      <c r="I34" s="121">
        <v>20.7</v>
      </c>
      <c r="J34" s="121">
        <v>20.399999999999999</v>
      </c>
      <c r="K34" s="121">
        <v>20.399999999999999</v>
      </c>
      <c r="L34" s="286" t="s">
        <v>50</v>
      </c>
      <c r="M34" s="121"/>
      <c r="N34" s="121"/>
      <c r="O34" s="106"/>
      <c r="P34" s="76">
        <f t="shared" si="1"/>
        <v>20.075000000000003</v>
      </c>
    </row>
    <row r="35" spans="1:22" ht="15.75" customHeight="1" x14ac:dyDescent="0.25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25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25">
      <c r="I37" s="2" t="s">
        <v>53</v>
      </c>
      <c r="J37" s="66"/>
      <c r="K37" s="66"/>
      <c r="L37" s="66"/>
      <c r="V37" s="66"/>
    </row>
    <row r="38" spans="1:22" ht="12.75" customHeight="1" x14ac:dyDescent="0.25">
      <c r="H38" s="2"/>
      <c r="I38" s="67" t="s">
        <v>54</v>
      </c>
      <c r="J38" s="6"/>
      <c r="K38" s="6"/>
      <c r="L38" s="6"/>
      <c r="M38" s="66"/>
    </row>
    <row r="39" spans="1:22" ht="12.75" customHeight="1" x14ac:dyDescent="0.2">
      <c r="K39" s="225"/>
      <c r="L39" s="225"/>
      <c r="N39" s="224"/>
    </row>
    <row r="40" spans="1:22" ht="15" x14ac:dyDescent="0.2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R31" sqref="R31"/>
      <selection pane="topRight" activeCell="R31" sqref="R31"/>
      <selection pane="bottomLeft" activeCell="R31" sqref="R31"/>
      <selection pane="bottomRight" activeCell="M34" sqref="M34"/>
    </sheetView>
  </sheetViews>
  <sheetFormatPr defaultRowHeight="12.75" x14ac:dyDescent="0.2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 x14ac:dyDescent="0.25">
      <c r="A1" s="330" t="s">
        <v>32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6" ht="15.75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75" x14ac:dyDescent="0.25">
      <c r="A3" s="330" t="s">
        <v>60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</row>
    <row r="4" spans="1:16" ht="15.75" x14ac:dyDescent="0.25">
      <c r="A4" s="331" t="s">
        <v>42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s="230" customFormat="1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ht="15.75" x14ac:dyDescent="0.25">
      <c r="A6" s="331" t="s">
        <v>24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</row>
    <row r="7" spans="1:16" s="73" customFormat="1" ht="16.5" x14ac:dyDescent="0.25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5" x14ac:dyDescent="0.25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5" x14ac:dyDescent="0.25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5" x14ac:dyDescent="0.25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3" si="0">SUM(B10:M10)/12</f>
        <v>31.824999999999999</v>
      </c>
      <c r="P10" s="76">
        <f>(SUM(H9:M9)+SUM(B10:G10))/12</f>
        <v>31.783333333333331</v>
      </c>
    </row>
    <row r="11" spans="1:16" s="73" customFormat="1" ht="16.5" x14ac:dyDescent="0.25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5" x14ac:dyDescent="0.25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5" x14ac:dyDescent="0.25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5" x14ac:dyDescent="0.25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5" x14ac:dyDescent="0.25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5" x14ac:dyDescent="0.25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5" x14ac:dyDescent="0.25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5" x14ac:dyDescent="0.25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5" x14ac:dyDescent="0.25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5" x14ac:dyDescent="0.25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5" x14ac:dyDescent="0.25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5" x14ac:dyDescent="0.25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5" x14ac:dyDescent="0.25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5" x14ac:dyDescent="0.25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5" x14ac:dyDescent="0.25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5" x14ac:dyDescent="0.25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5" x14ac:dyDescent="0.25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5" x14ac:dyDescent="0.25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5" x14ac:dyDescent="0.25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5" x14ac:dyDescent="0.25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5" x14ac:dyDescent="0.25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5" x14ac:dyDescent="0.25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5" x14ac:dyDescent="0.25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5" x14ac:dyDescent="0.25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42.2</v>
      </c>
      <c r="H34" s="134">
        <v>42</v>
      </c>
      <c r="I34" s="78">
        <v>42.2</v>
      </c>
      <c r="J34" s="78">
        <v>42.2</v>
      </c>
      <c r="K34" s="78">
        <v>42.3</v>
      </c>
      <c r="L34" s="206" t="s">
        <v>50</v>
      </c>
      <c r="M34" s="206"/>
      <c r="N34" s="206"/>
      <c r="O34" s="206"/>
      <c r="P34" s="76">
        <f t="shared" si="1"/>
        <v>42.43333333333333</v>
      </c>
    </row>
    <row r="35" spans="1:22" ht="15.75" customHeight="1" x14ac:dyDescent="0.25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25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25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25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R31" sqref="R31"/>
      <selection pane="topRight" activeCell="R31" sqref="R31"/>
      <selection pane="bottomLeft" activeCell="R31" sqref="R31"/>
      <selection pane="bottomRight" activeCell="L34" sqref="L34"/>
    </sheetView>
  </sheetViews>
  <sheetFormatPr defaultRowHeight="12.75" x14ac:dyDescent="0.2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 x14ac:dyDescent="0.25">
      <c r="A1" s="334" t="s">
        <v>43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6" ht="15.75" x14ac:dyDescent="0.25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75" x14ac:dyDescent="0.25">
      <c r="A3" s="334" t="s">
        <v>60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</row>
    <row r="4" spans="1:16" ht="15.75" x14ac:dyDescent="0.25">
      <c r="A4" s="334" t="s">
        <v>34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</row>
    <row r="5" spans="1:16" s="230" customFormat="1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ht="15.75" x14ac:dyDescent="0.25">
      <c r="A6" s="333" t="s">
        <v>24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16.5" x14ac:dyDescent="0.25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5" x14ac:dyDescent="0.25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5" x14ac:dyDescent="0.25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5" x14ac:dyDescent="0.25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3" si="0">SUM(B10:M10)/12</f>
        <v>59.241666666666667</v>
      </c>
      <c r="P10" s="76">
        <f>(SUM(H9:M9)+SUM(B10:G10))/12</f>
        <v>59.15</v>
      </c>
    </row>
    <row r="11" spans="1:16" ht="16.5" x14ac:dyDescent="0.25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5" x14ac:dyDescent="0.25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5" x14ac:dyDescent="0.25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5" x14ac:dyDescent="0.25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5" x14ac:dyDescent="0.25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5" x14ac:dyDescent="0.25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5" x14ac:dyDescent="0.25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5" x14ac:dyDescent="0.25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5" x14ac:dyDescent="0.25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5" x14ac:dyDescent="0.25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5" x14ac:dyDescent="0.25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5" x14ac:dyDescent="0.25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5" x14ac:dyDescent="0.25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5" x14ac:dyDescent="0.25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5" x14ac:dyDescent="0.25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5" x14ac:dyDescent="0.25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5" x14ac:dyDescent="0.25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5" x14ac:dyDescent="0.25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5" x14ac:dyDescent="0.25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5" x14ac:dyDescent="0.25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5" x14ac:dyDescent="0.25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5" x14ac:dyDescent="0.25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25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25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7">
        <v>113</v>
      </c>
      <c r="H34" s="148">
        <v>112.4</v>
      </c>
      <c r="I34" s="78">
        <v>112.8</v>
      </c>
      <c r="J34" s="78">
        <v>112.4</v>
      </c>
      <c r="K34" s="78">
        <v>113.5</v>
      </c>
      <c r="L34" s="206" t="s">
        <v>50</v>
      </c>
      <c r="M34" s="206"/>
      <c r="N34" s="206"/>
      <c r="O34" s="206"/>
      <c r="P34" s="76">
        <f t="shared" si="1"/>
        <v>112.70833333333333</v>
      </c>
    </row>
    <row r="35" spans="1:22" ht="15.75" customHeight="1" x14ac:dyDescent="0.25">
      <c r="A35" s="153"/>
      <c r="B35" s="73"/>
      <c r="C35" s="73"/>
      <c r="D35" s="73"/>
      <c r="E35" s="73"/>
      <c r="F35" s="73"/>
      <c r="G35" s="73"/>
      <c r="H35" s="288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25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25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25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">
      <c r="A84" s="6"/>
    </row>
    <row r="85" spans="1:16" ht="15" x14ac:dyDescent="0.2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xSplit="1" ySplit="9" topLeftCell="B19" activePane="bottomRight" state="frozen"/>
      <selection activeCell="R31" sqref="R31"/>
      <selection pane="topRight" activeCell="R31" sqref="R31"/>
      <selection pane="bottomLeft" activeCell="R31" sqref="R31"/>
      <selection pane="bottomRight" activeCell="L35" sqref="L35"/>
    </sheetView>
  </sheetViews>
  <sheetFormatPr defaultRowHeight="12.75" x14ac:dyDescent="0.2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7" ht="15.75" x14ac:dyDescent="0.25">
      <c r="A1" s="335" t="s">
        <v>33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17" ht="15.75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75" x14ac:dyDescent="0.25">
      <c r="A3" s="336" t="s">
        <v>60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</row>
    <row r="4" spans="1:17" ht="15.75" x14ac:dyDescent="0.25">
      <c r="A4" s="336" t="s">
        <v>36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</row>
    <row r="5" spans="1:17" s="230" customFormat="1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7" ht="15.75" x14ac:dyDescent="0.25">
      <c r="A6" s="337" t="s">
        <v>24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</row>
    <row r="7" spans="1:17" ht="15.75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5" x14ac:dyDescent="0.25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5" x14ac:dyDescent="0.25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5" x14ac:dyDescent="0.25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5" x14ac:dyDescent="0.25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4" si="0">SUM(B11:M11)/12</f>
        <v>53.975000000000016</v>
      </c>
      <c r="P11" s="76">
        <f>(SUM(H10:M10)+SUM(B11:G11))/12</f>
        <v>52.483333333333327</v>
      </c>
      <c r="Q11" s="73"/>
    </row>
    <row r="12" spans="1:17" ht="16.5" x14ac:dyDescent="0.25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5" x14ac:dyDescent="0.25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5" x14ac:dyDescent="0.25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5" x14ac:dyDescent="0.25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5" x14ac:dyDescent="0.25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5" x14ac:dyDescent="0.25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5" x14ac:dyDescent="0.25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5" x14ac:dyDescent="0.25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5" x14ac:dyDescent="0.25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5" x14ac:dyDescent="0.25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5" x14ac:dyDescent="0.25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5" x14ac:dyDescent="0.25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5" x14ac:dyDescent="0.25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5" x14ac:dyDescent="0.25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5" x14ac:dyDescent="0.25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5" x14ac:dyDescent="0.25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5" x14ac:dyDescent="0.25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5" x14ac:dyDescent="0.25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5" x14ac:dyDescent="0.25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5" x14ac:dyDescent="0.25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5" x14ac:dyDescent="0.25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5" x14ac:dyDescent="0.25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5" x14ac:dyDescent="0.25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5" x14ac:dyDescent="0.25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124.7</v>
      </c>
      <c r="H35" s="160">
        <v>119.4</v>
      </c>
      <c r="I35" s="79">
        <v>122.8</v>
      </c>
      <c r="J35" s="78">
        <v>127.3</v>
      </c>
      <c r="K35" s="78">
        <v>130.19999999999999</v>
      </c>
      <c r="L35" s="281" t="s">
        <v>50</v>
      </c>
      <c r="M35" s="78"/>
      <c r="N35" s="206"/>
      <c r="O35" s="106"/>
      <c r="P35" s="76">
        <f t="shared" si="1"/>
        <v>125.34166666666665</v>
      </c>
      <c r="Q35" s="73"/>
    </row>
    <row r="36" spans="1:17" ht="15.75" customHeight="1" x14ac:dyDescent="0.25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25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25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25">
      <c r="I39" s="66"/>
      <c r="J39" s="67" t="s">
        <v>54</v>
      </c>
      <c r="K39" s="6"/>
      <c r="L39" s="6"/>
      <c r="M39" s="6"/>
    </row>
    <row r="40" spans="1:17" ht="12.75" customHeight="1" x14ac:dyDescent="0.25">
      <c r="J40" s="224"/>
      <c r="K40" s="224"/>
      <c r="L40" s="224"/>
      <c r="M40" s="224"/>
      <c r="N40" s="67"/>
    </row>
    <row r="41" spans="1:17" ht="15" x14ac:dyDescent="0.2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5" activePane="bottomRight" state="frozen"/>
      <selection activeCell="R31" sqref="R31"/>
      <selection pane="topRight" activeCell="R31" sqref="R31"/>
      <selection pane="bottomLeft" activeCell="R31" sqref="R31"/>
      <selection pane="bottomRight" activeCell="L33" sqref="L33"/>
    </sheetView>
  </sheetViews>
  <sheetFormatPr defaultColWidth="9.140625" defaultRowHeight="15" x14ac:dyDescent="0.2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 x14ac:dyDescent="0.25">
      <c r="A1" s="338" t="s">
        <v>40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ht="15.75" x14ac:dyDescent="0.25">
      <c r="A2" s="340" t="s">
        <v>60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15.75" x14ac:dyDescent="0.25">
      <c r="A3" s="338" t="s">
        <v>63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s="230" customFormat="1" ht="15.75" x14ac:dyDescent="0.25">
      <c r="A4" s="316" t="s">
        <v>58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ht="15.75" x14ac:dyDescent="0.25">
      <c r="A5" s="339" t="s">
        <v>24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</row>
    <row r="6" spans="1:16" s="73" customFormat="1" ht="16.5" x14ac:dyDescent="0.25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5" x14ac:dyDescent="0.25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5" x14ac:dyDescent="0.25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5" x14ac:dyDescent="0.25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2" si="0">SUM(B9:M9)/12</f>
        <v>35.608333333333334</v>
      </c>
      <c r="P9" s="76">
        <f>(SUM(H8:M8)+SUM(B9:G9))/12</f>
        <v>35.624999999999993</v>
      </c>
    </row>
    <row r="10" spans="1:16" s="73" customFormat="1" ht="16.5" x14ac:dyDescent="0.25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5" x14ac:dyDescent="0.25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5" x14ac:dyDescent="0.25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5" x14ac:dyDescent="0.25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5" x14ac:dyDescent="0.25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5" x14ac:dyDescent="0.25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5" x14ac:dyDescent="0.25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5" x14ac:dyDescent="0.25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5" x14ac:dyDescent="0.25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5" x14ac:dyDescent="0.25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5" x14ac:dyDescent="0.25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5" x14ac:dyDescent="0.25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5" x14ac:dyDescent="0.25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5" x14ac:dyDescent="0.25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5" x14ac:dyDescent="0.25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5" x14ac:dyDescent="0.25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5" x14ac:dyDescent="0.25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5" x14ac:dyDescent="0.25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5" x14ac:dyDescent="0.25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5" x14ac:dyDescent="0.25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5" x14ac:dyDescent="0.25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5" x14ac:dyDescent="0.25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5" x14ac:dyDescent="0.25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5" x14ac:dyDescent="0.25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81.3</v>
      </c>
      <c r="H33" s="172">
        <v>80.400000000000006</v>
      </c>
      <c r="I33" s="173">
        <v>81.3</v>
      </c>
      <c r="J33" s="173">
        <v>81.400000000000006</v>
      </c>
      <c r="K33" s="172">
        <v>81.099999999999994</v>
      </c>
      <c r="L33" s="246" t="s">
        <v>50</v>
      </c>
      <c r="M33" s="172"/>
      <c r="N33" s="173"/>
      <c r="O33" s="106"/>
      <c r="P33" s="76">
        <f t="shared" si="1"/>
        <v>80.50833333333334</v>
      </c>
    </row>
    <row r="34" spans="1:16" ht="15.75" customHeight="1" x14ac:dyDescent="0.25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25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25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25">
      <c r="I37" s="2"/>
      <c r="J37" s="67" t="s">
        <v>54</v>
      </c>
      <c r="O37" s="66"/>
      <c r="P37" s="66"/>
    </row>
    <row r="38" spans="1:16" ht="12.75" customHeight="1" x14ac:dyDescent="0.2">
      <c r="I38" s="66"/>
      <c r="J38" s="224"/>
      <c r="K38" s="224"/>
      <c r="L38" s="224"/>
      <c r="M38" s="224"/>
    </row>
    <row r="39" spans="1:16" ht="12.75" customHeight="1" x14ac:dyDescent="0.25">
      <c r="K39" s="225"/>
      <c r="L39" s="225"/>
      <c r="N39" s="67"/>
    </row>
    <row r="40" spans="1:16" x14ac:dyDescent="0.2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19" activePane="bottomRight" state="frozen"/>
      <selection activeCell="R31" sqref="R31"/>
      <selection pane="topRight" activeCell="R31" sqref="R31"/>
      <selection pane="bottomLeft" activeCell="R31" sqref="R31"/>
      <selection pane="bottomRight" activeCell="L35" sqref="L35"/>
    </sheetView>
  </sheetViews>
  <sheetFormatPr defaultRowHeight="12.75" x14ac:dyDescent="0.2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 x14ac:dyDescent="0.25">
      <c r="A1" s="344" t="s">
        <v>41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16" ht="16.5" x14ac:dyDescent="0.25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75" x14ac:dyDescent="0.25">
      <c r="A3" s="344" t="s">
        <v>60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</row>
    <row r="4" spans="1:16" ht="15.75" x14ac:dyDescent="0.2">
      <c r="A4" s="341" t="s">
        <v>20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 s="230" customFormat="1" ht="15.75" x14ac:dyDescent="0.25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ht="15.75" x14ac:dyDescent="0.25">
      <c r="A6" s="342" t="s">
        <v>24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</row>
    <row r="7" spans="1:16" s="73" customFormat="1" ht="16.5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5" x14ac:dyDescent="0.25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5" x14ac:dyDescent="0.25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5" x14ac:dyDescent="0.25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5" x14ac:dyDescent="0.25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5" x14ac:dyDescent="0.25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5" x14ac:dyDescent="0.25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5" x14ac:dyDescent="0.25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5" x14ac:dyDescent="0.25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5" x14ac:dyDescent="0.25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5" x14ac:dyDescent="0.25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5" x14ac:dyDescent="0.25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5" x14ac:dyDescent="0.25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5" x14ac:dyDescent="0.25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5" x14ac:dyDescent="0.25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4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5" x14ac:dyDescent="0.25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5" x14ac:dyDescent="0.25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5" x14ac:dyDescent="0.25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5" x14ac:dyDescent="0.25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5" x14ac:dyDescent="0.25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5" x14ac:dyDescent="0.25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5" x14ac:dyDescent="0.25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5" x14ac:dyDescent="0.25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5" x14ac:dyDescent="0.25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5" x14ac:dyDescent="0.25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5" x14ac:dyDescent="0.25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5" x14ac:dyDescent="0.25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25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25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187">
        <v>17</v>
      </c>
      <c r="I35" s="79">
        <v>17.100000000000001</v>
      </c>
      <c r="J35" s="78">
        <v>17.2</v>
      </c>
      <c r="K35" s="79">
        <v>17.3</v>
      </c>
      <c r="L35" s="290" t="s">
        <v>50</v>
      </c>
      <c r="M35" s="78"/>
      <c r="N35" s="206"/>
      <c r="O35" s="106"/>
      <c r="P35" s="76">
        <f t="shared" si="3"/>
        <v>17.441666666666666</v>
      </c>
    </row>
    <row r="36" spans="1:16" ht="15.75" customHeight="1" x14ac:dyDescent="0.25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25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">
      <c r="A39" s="227"/>
      <c r="B39" s="227"/>
      <c r="C39" s="227"/>
      <c r="D39" s="227"/>
      <c r="E39" s="227"/>
      <c r="F39" s="226"/>
      <c r="P39" s="66"/>
    </row>
    <row r="40" spans="1:16" ht="12.75" customHeight="1" x14ac:dyDescent="0.25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75" x14ac:dyDescent="0.25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75" x14ac:dyDescent="0.25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75" x14ac:dyDescent="0.25">
      <c r="J43" s="224"/>
      <c r="K43" s="224"/>
      <c r="L43" s="224"/>
      <c r="M43" s="224"/>
      <c r="N43" s="67"/>
    </row>
    <row r="44" spans="1:16" ht="15" x14ac:dyDescent="0.2">
      <c r="J44" s="6"/>
      <c r="K44" s="225"/>
      <c r="L44" s="225"/>
      <c r="M44" s="225"/>
    </row>
    <row r="45" spans="1:16" x14ac:dyDescent="0.2">
      <c r="H45" s="242"/>
      <c r="I45" s="245"/>
    </row>
    <row r="50" spans="10:10" ht="15.75" x14ac:dyDescent="0.25">
      <c r="J50" s="2"/>
    </row>
    <row r="51" spans="10:10" x14ac:dyDescent="0.2">
      <c r="J51" s="66"/>
    </row>
    <row r="52" spans="10:10" x14ac:dyDescent="0.2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20" activePane="bottomRight" state="frozen"/>
      <selection activeCell="R31" sqref="R31"/>
      <selection pane="topRight" activeCell="R31" sqref="R31"/>
      <selection pane="bottomLeft" activeCell="R31" sqref="R31"/>
      <selection pane="bottomRight" activeCell="L36" sqref="L36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75" x14ac:dyDescent="0.2">
      <c r="A2" s="345" t="s">
        <v>35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5.75" x14ac:dyDescent="0.25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15.75" x14ac:dyDescent="0.2">
      <c r="A4" s="345" t="s">
        <v>60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ht="15.75" x14ac:dyDescent="0.2">
      <c r="A5" s="345" t="s">
        <v>10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</row>
    <row r="6" spans="1:16" s="230" customFormat="1" ht="15.75" x14ac:dyDescent="0.25">
      <c r="A6" s="316" t="s">
        <v>58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5.75" x14ac:dyDescent="0.2">
      <c r="A7" s="345" t="s">
        <v>24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</row>
    <row r="8" spans="1:16" s="73" customFormat="1" ht="16.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5" x14ac:dyDescent="0.25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5" x14ac:dyDescent="0.25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5" x14ac:dyDescent="0.25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5" x14ac:dyDescent="0.25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5" x14ac:dyDescent="0.25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5" x14ac:dyDescent="0.25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5" x14ac:dyDescent="0.25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5" x14ac:dyDescent="0.25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5" x14ac:dyDescent="0.25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5" x14ac:dyDescent="0.25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5" x14ac:dyDescent="0.25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5" x14ac:dyDescent="0.25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5" x14ac:dyDescent="0.25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5" x14ac:dyDescent="0.25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5" x14ac:dyDescent="0.25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5" x14ac:dyDescent="0.25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5" x14ac:dyDescent="0.25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5" x14ac:dyDescent="0.25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5" x14ac:dyDescent="0.25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5" x14ac:dyDescent="0.25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5" x14ac:dyDescent="0.25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5" x14ac:dyDescent="0.25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5" x14ac:dyDescent="0.25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5" x14ac:dyDescent="0.25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5" x14ac:dyDescent="0.25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5" x14ac:dyDescent="0.25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25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25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230.4</v>
      </c>
      <c r="H36" s="201">
        <v>230</v>
      </c>
      <c r="I36" s="79">
        <v>232</v>
      </c>
      <c r="J36" s="78">
        <v>233.2</v>
      </c>
      <c r="K36" s="78">
        <v>233.6</v>
      </c>
      <c r="L36" s="281" t="s">
        <v>50</v>
      </c>
      <c r="M36" s="79"/>
      <c r="N36" s="206"/>
      <c r="O36" s="106"/>
      <c r="P36" s="76">
        <f t="shared" si="1"/>
        <v>231.55000000000004</v>
      </c>
    </row>
    <row r="37" spans="1:16" ht="15.75" customHeight="1" x14ac:dyDescent="0.25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25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25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25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">
      <c r="A41" s="62"/>
      <c r="I41" s="66"/>
      <c r="J41" s="224"/>
      <c r="K41" s="224"/>
      <c r="L41" s="224"/>
      <c r="M41" s="224"/>
    </row>
    <row r="42" spans="1:16" ht="12.75" customHeight="1" x14ac:dyDescent="0.25">
      <c r="A42" s="62"/>
      <c r="K42" s="225"/>
      <c r="L42" s="225"/>
      <c r="N42" s="67"/>
    </row>
    <row r="43" spans="1:16" ht="15" x14ac:dyDescent="0.2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Normal="100" workbookViewId="0">
      <pane ySplit="2" topLeftCell="A12" activePane="bottomLeft" state="frozen"/>
      <selection activeCell="R31" sqref="R31"/>
      <selection pane="bottomLeft" activeCell="L36" sqref="L36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75" x14ac:dyDescent="0.2">
      <c r="A2" s="345" t="s">
        <v>67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5.75" x14ac:dyDescent="0.25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15.75" x14ac:dyDescent="0.2">
      <c r="A4" s="347" t="s">
        <v>60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ht="15.75" x14ac:dyDescent="0.2">
      <c r="A5" s="347" t="s">
        <v>65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</row>
    <row r="6" spans="1:16" s="289" customFormat="1" ht="15.75" x14ac:dyDescent="0.25">
      <c r="A6" s="348" t="s">
        <v>58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</row>
    <row r="7" spans="1:16" ht="15.75" x14ac:dyDescent="0.2">
      <c r="A7" s="347" t="s">
        <v>24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</row>
    <row r="8" spans="1:16" s="73" customFormat="1" ht="16.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</row>
    <row r="9" spans="1:16" s="73" customFormat="1" ht="16.5" x14ac:dyDescent="0.25">
      <c r="A9" s="292" t="s">
        <v>0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4" t="s">
        <v>9</v>
      </c>
      <c r="P9" s="294" t="s">
        <v>9</v>
      </c>
    </row>
    <row r="10" spans="1:16" s="73" customFormat="1" ht="16.5" x14ac:dyDescent="0.25">
      <c r="A10" s="292" t="s">
        <v>1</v>
      </c>
      <c r="B10" s="292" t="s">
        <v>12</v>
      </c>
      <c r="C10" s="292" t="s">
        <v>2</v>
      </c>
      <c r="D10" s="292" t="s">
        <v>13</v>
      </c>
      <c r="E10" s="292" t="s">
        <v>14</v>
      </c>
      <c r="F10" s="292" t="s">
        <v>19</v>
      </c>
      <c r="G10" s="292" t="s">
        <v>15</v>
      </c>
      <c r="H10" s="292" t="s">
        <v>16</v>
      </c>
      <c r="I10" s="292" t="s">
        <v>17</v>
      </c>
      <c r="J10" s="292" t="s">
        <v>18</v>
      </c>
      <c r="K10" s="292" t="s">
        <v>3</v>
      </c>
      <c r="L10" s="292" t="s">
        <v>4</v>
      </c>
      <c r="M10" s="292" t="s">
        <v>5</v>
      </c>
      <c r="N10" s="292"/>
      <c r="O10" s="294" t="s">
        <v>7</v>
      </c>
      <c r="P10" s="294" t="s">
        <v>6</v>
      </c>
    </row>
    <row r="11" spans="1:16" s="73" customFormat="1" ht="16.5" x14ac:dyDescent="0.25">
      <c r="A11" s="295">
        <v>1990</v>
      </c>
      <c r="B11" s="307">
        <v>14.1</v>
      </c>
      <c r="C11" s="307">
        <v>14.1</v>
      </c>
      <c r="D11" s="307">
        <v>14.1</v>
      </c>
      <c r="E11" s="307">
        <v>14.1</v>
      </c>
      <c r="F11" s="307">
        <v>14.2</v>
      </c>
      <c r="G11" s="307">
        <v>14</v>
      </c>
      <c r="H11" s="307">
        <v>13.7</v>
      </c>
      <c r="I11" s="307">
        <v>13.8</v>
      </c>
      <c r="J11" s="307">
        <v>13.9</v>
      </c>
      <c r="K11" s="307">
        <v>13.6</v>
      </c>
      <c r="L11" s="307">
        <v>13.7</v>
      </c>
      <c r="M11" s="307">
        <v>13.7</v>
      </c>
      <c r="N11" s="295"/>
      <c r="O11" s="296">
        <f>SUM(B11:M11)/12</f>
        <v>13.916666666666664</v>
      </c>
      <c r="P11" s="297" t="s">
        <v>26</v>
      </c>
    </row>
    <row r="12" spans="1:16" s="73" customFormat="1" ht="16.5" x14ac:dyDescent="0.25">
      <c r="A12" s="295">
        <v>1991</v>
      </c>
      <c r="B12" s="307">
        <v>13.2</v>
      </c>
      <c r="C12" s="307">
        <v>13.3</v>
      </c>
      <c r="D12" s="307">
        <v>13.4</v>
      </c>
      <c r="E12" s="307">
        <v>13.6</v>
      </c>
      <c r="F12" s="307">
        <v>13.7</v>
      </c>
      <c r="G12" s="307">
        <v>13.8</v>
      </c>
      <c r="H12" s="307">
        <v>13.9</v>
      </c>
      <c r="I12" s="307">
        <v>13.9</v>
      </c>
      <c r="J12" s="307">
        <v>13.8</v>
      </c>
      <c r="K12" s="307">
        <v>14.1</v>
      </c>
      <c r="L12" s="307">
        <v>13.9</v>
      </c>
      <c r="M12" s="307">
        <v>14.2</v>
      </c>
      <c r="N12" s="295"/>
      <c r="O12" s="296">
        <f t="shared" ref="O12:O31" si="0">SUM(B12:M12)/12</f>
        <v>13.733333333333334</v>
      </c>
      <c r="P12" s="298">
        <f>(SUM(H11:M11)+SUM(B12:G12))/12</f>
        <v>13.616666666666667</v>
      </c>
    </row>
    <row r="13" spans="1:16" s="73" customFormat="1" ht="16.5" x14ac:dyDescent="0.25">
      <c r="A13" s="295">
        <v>1992</v>
      </c>
      <c r="B13" s="307">
        <v>14.4</v>
      </c>
      <c r="C13" s="307">
        <v>14.4</v>
      </c>
      <c r="D13" s="307">
        <v>14.4</v>
      </c>
      <c r="E13" s="307">
        <v>14.4</v>
      </c>
      <c r="F13" s="307">
        <v>14.4</v>
      </c>
      <c r="G13" s="307">
        <v>14.3</v>
      </c>
      <c r="H13" s="307">
        <v>14.3</v>
      </c>
      <c r="I13" s="307">
        <v>14.5</v>
      </c>
      <c r="J13" s="307">
        <v>13.8</v>
      </c>
      <c r="K13" s="307">
        <v>13.8</v>
      </c>
      <c r="L13" s="307">
        <v>13.8</v>
      </c>
      <c r="M13" s="307">
        <v>13.9</v>
      </c>
      <c r="N13" s="295"/>
      <c r="O13" s="296">
        <f t="shared" si="0"/>
        <v>14.200000000000003</v>
      </c>
      <c r="P13" s="298">
        <f t="shared" ref="P13:P36" si="1">(SUM(H12:M12)+SUM(B13:G13))/12</f>
        <v>14.175000000000002</v>
      </c>
    </row>
    <row r="14" spans="1:16" s="73" customFormat="1" ht="16.5" x14ac:dyDescent="0.25">
      <c r="A14" s="295">
        <v>1993</v>
      </c>
      <c r="B14" s="307">
        <v>13.9</v>
      </c>
      <c r="C14" s="307">
        <v>13.8</v>
      </c>
      <c r="D14" s="307">
        <v>13.8</v>
      </c>
      <c r="E14" s="307">
        <v>14</v>
      </c>
      <c r="F14" s="307">
        <v>14.3</v>
      </c>
      <c r="G14" s="307">
        <v>14.3</v>
      </c>
      <c r="H14" s="307">
        <v>14.3</v>
      </c>
      <c r="I14" s="307">
        <v>14.3</v>
      </c>
      <c r="J14" s="307">
        <v>14.3</v>
      </c>
      <c r="K14" s="307">
        <v>14.3</v>
      </c>
      <c r="L14" s="307">
        <v>14.3</v>
      </c>
      <c r="M14" s="307">
        <v>14.5</v>
      </c>
      <c r="N14" s="295"/>
      <c r="O14" s="296">
        <f t="shared" si="0"/>
        <v>14.174999999999999</v>
      </c>
      <c r="P14" s="298">
        <f t="shared" si="1"/>
        <v>14.016666666666666</v>
      </c>
    </row>
    <row r="15" spans="1:16" s="73" customFormat="1" ht="16.5" x14ac:dyDescent="0.25">
      <c r="A15" s="295">
        <v>1994</v>
      </c>
      <c r="B15" s="307">
        <v>14.2</v>
      </c>
      <c r="C15" s="307">
        <v>14.1</v>
      </c>
      <c r="D15" s="307">
        <v>14.1</v>
      </c>
      <c r="E15" s="307">
        <v>14.4</v>
      </c>
      <c r="F15" s="307">
        <v>14.3</v>
      </c>
      <c r="G15" s="307">
        <v>14.3</v>
      </c>
      <c r="H15" s="307">
        <v>14.4</v>
      </c>
      <c r="I15" s="307">
        <v>14.4</v>
      </c>
      <c r="J15" s="307">
        <v>14.4</v>
      </c>
      <c r="K15" s="307">
        <v>14.3</v>
      </c>
      <c r="L15" s="307">
        <v>14.2</v>
      </c>
      <c r="M15" s="307">
        <v>14.4</v>
      </c>
      <c r="N15" s="295"/>
      <c r="O15" s="296">
        <f t="shared" si="0"/>
        <v>14.291666666666666</v>
      </c>
      <c r="P15" s="298">
        <f t="shared" si="1"/>
        <v>14.283333333333331</v>
      </c>
    </row>
    <row r="16" spans="1:16" s="73" customFormat="1" ht="16.5" x14ac:dyDescent="0.25">
      <c r="A16" s="295">
        <v>1995</v>
      </c>
      <c r="B16" s="307">
        <v>14.2</v>
      </c>
      <c r="C16" s="307">
        <v>14.2</v>
      </c>
      <c r="D16" s="307">
        <v>14.3</v>
      </c>
      <c r="E16" s="307">
        <v>14.3</v>
      </c>
      <c r="F16" s="307">
        <v>14.2</v>
      </c>
      <c r="G16" s="307">
        <v>14.1</v>
      </c>
      <c r="H16" s="307">
        <v>14.1</v>
      </c>
      <c r="I16" s="307">
        <v>14.1</v>
      </c>
      <c r="J16" s="307">
        <v>13.9</v>
      </c>
      <c r="K16" s="307">
        <v>13.9</v>
      </c>
      <c r="L16" s="307">
        <v>13.9</v>
      </c>
      <c r="M16" s="307">
        <v>14.4</v>
      </c>
      <c r="N16" s="299"/>
      <c r="O16" s="296">
        <f t="shared" si="0"/>
        <v>14.133333333333333</v>
      </c>
      <c r="P16" s="298">
        <f t="shared" si="1"/>
        <v>14.283333333333333</v>
      </c>
    </row>
    <row r="17" spans="1:16" s="73" customFormat="1" ht="16.5" x14ac:dyDescent="0.25">
      <c r="A17" s="295">
        <v>1996</v>
      </c>
      <c r="B17" s="307">
        <v>14.2</v>
      </c>
      <c r="C17" s="307">
        <v>14.2</v>
      </c>
      <c r="D17" s="307">
        <v>14.1</v>
      </c>
      <c r="E17" s="307">
        <v>14.1</v>
      </c>
      <c r="F17" s="307">
        <v>14.2</v>
      </c>
      <c r="G17" s="307">
        <v>14.1</v>
      </c>
      <c r="H17" s="307">
        <v>14.2</v>
      </c>
      <c r="I17" s="307">
        <v>14.2</v>
      </c>
      <c r="J17" s="307">
        <v>14.3</v>
      </c>
      <c r="K17" s="307">
        <v>15.2</v>
      </c>
      <c r="L17" s="307">
        <v>15</v>
      </c>
      <c r="M17" s="307">
        <v>15</v>
      </c>
      <c r="N17" s="295"/>
      <c r="O17" s="296">
        <f t="shared" si="0"/>
        <v>14.399999999999999</v>
      </c>
      <c r="P17" s="298">
        <f t="shared" si="1"/>
        <v>14.1</v>
      </c>
    </row>
    <row r="18" spans="1:16" s="73" customFormat="1" ht="16.5" x14ac:dyDescent="0.25">
      <c r="A18" s="295">
        <v>1997</v>
      </c>
      <c r="B18" s="307">
        <v>14.6</v>
      </c>
      <c r="C18" s="307">
        <v>14.4</v>
      </c>
      <c r="D18" s="307">
        <v>14.5</v>
      </c>
      <c r="E18" s="307">
        <v>14.4</v>
      </c>
      <c r="F18" s="307">
        <v>14.5</v>
      </c>
      <c r="G18" s="307">
        <v>14.2</v>
      </c>
      <c r="H18" s="307">
        <v>14.6</v>
      </c>
      <c r="I18" s="307">
        <v>14.8</v>
      </c>
      <c r="J18" s="307">
        <v>14.7</v>
      </c>
      <c r="K18" s="307">
        <v>14.7</v>
      </c>
      <c r="L18" s="307">
        <v>14.9</v>
      </c>
      <c r="M18" s="307">
        <v>14.5</v>
      </c>
      <c r="N18" s="295"/>
      <c r="O18" s="296">
        <f t="shared" si="0"/>
        <v>14.566666666666665</v>
      </c>
      <c r="P18" s="298">
        <f t="shared" si="1"/>
        <v>14.541666666666666</v>
      </c>
    </row>
    <row r="19" spans="1:16" s="73" customFormat="1" ht="16.5" x14ac:dyDescent="0.25">
      <c r="A19" s="295">
        <v>1998</v>
      </c>
      <c r="B19" s="307">
        <v>14.2</v>
      </c>
      <c r="C19" s="307">
        <v>14.2</v>
      </c>
      <c r="D19" s="307">
        <v>14.3</v>
      </c>
      <c r="E19" s="307">
        <v>14.2</v>
      </c>
      <c r="F19" s="307">
        <v>14.2</v>
      </c>
      <c r="G19" s="307">
        <v>14.3</v>
      </c>
      <c r="H19" s="307">
        <v>15</v>
      </c>
      <c r="I19" s="307">
        <v>15.1</v>
      </c>
      <c r="J19" s="307">
        <v>15.1</v>
      </c>
      <c r="K19" s="307">
        <v>15</v>
      </c>
      <c r="L19" s="307">
        <v>15</v>
      </c>
      <c r="M19" s="307">
        <v>15.2</v>
      </c>
      <c r="N19" s="295"/>
      <c r="O19" s="296">
        <f t="shared" si="0"/>
        <v>14.649999999999999</v>
      </c>
      <c r="P19" s="298">
        <f t="shared" si="1"/>
        <v>14.466666666666669</v>
      </c>
    </row>
    <row r="20" spans="1:16" s="73" customFormat="1" ht="16.5" x14ac:dyDescent="0.25">
      <c r="A20" s="295">
        <v>1999</v>
      </c>
      <c r="B20" s="307">
        <v>15.9</v>
      </c>
      <c r="C20" s="307">
        <v>15.1</v>
      </c>
      <c r="D20" s="307">
        <v>15</v>
      </c>
      <c r="E20" s="307">
        <v>15</v>
      </c>
      <c r="F20" s="307">
        <v>15.4</v>
      </c>
      <c r="G20" s="307">
        <v>15.5</v>
      </c>
      <c r="H20" s="307">
        <v>15.7</v>
      </c>
      <c r="I20" s="307">
        <v>15.4</v>
      </c>
      <c r="J20" s="307">
        <v>15.4</v>
      </c>
      <c r="K20" s="307">
        <v>15.3</v>
      </c>
      <c r="L20" s="307">
        <v>15.3</v>
      </c>
      <c r="M20" s="307">
        <v>15.5</v>
      </c>
      <c r="N20" s="295"/>
      <c r="O20" s="296">
        <f t="shared" si="0"/>
        <v>15.375000000000002</v>
      </c>
      <c r="P20" s="298">
        <f t="shared" si="1"/>
        <v>15.191666666666668</v>
      </c>
    </row>
    <row r="21" spans="1:16" s="73" customFormat="1" ht="16.5" x14ac:dyDescent="0.25">
      <c r="A21" s="295">
        <v>2000</v>
      </c>
      <c r="B21" s="307">
        <v>15.4</v>
      </c>
      <c r="C21" s="307">
        <v>19.100000000000001</v>
      </c>
      <c r="D21" s="307">
        <v>19.5</v>
      </c>
      <c r="E21" s="307">
        <v>23.7</v>
      </c>
      <c r="F21" s="307">
        <v>24.1</v>
      </c>
      <c r="G21" s="307">
        <v>23.6</v>
      </c>
      <c r="H21" s="307">
        <v>15.6</v>
      </c>
      <c r="I21" s="307">
        <v>15.5</v>
      </c>
      <c r="J21" s="307">
        <v>15.5</v>
      </c>
      <c r="K21" s="307">
        <v>15.5</v>
      </c>
      <c r="L21" s="307">
        <v>15.9</v>
      </c>
      <c r="M21" s="307">
        <v>16</v>
      </c>
      <c r="N21" s="299"/>
      <c r="O21" s="296">
        <f t="shared" si="0"/>
        <v>18.283333333333335</v>
      </c>
      <c r="P21" s="298">
        <f t="shared" si="1"/>
        <v>18.166666666666668</v>
      </c>
    </row>
    <row r="22" spans="1:16" s="73" customFormat="1" ht="16.5" x14ac:dyDescent="0.25">
      <c r="A22" s="300">
        <v>2001</v>
      </c>
      <c r="B22" s="307">
        <v>14.3</v>
      </c>
      <c r="C22" s="307">
        <v>14.2</v>
      </c>
      <c r="D22" s="307">
        <v>14.3</v>
      </c>
      <c r="E22" s="307">
        <v>14.2</v>
      </c>
      <c r="F22" s="307">
        <v>14.5</v>
      </c>
      <c r="G22" s="307">
        <v>14.7</v>
      </c>
      <c r="H22" s="307">
        <v>14.5</v>
      </c>
      <c r="I22" s="307">
        <v>14.5</v>
      </c>
      <c r="J22" s="307">
        <v>14.5</v>
      </c>
      <c r="K22" s="307">
        <v>14.8</v>
      </c>
      <c r="L22" s="307">
        <v>14.5</v>
      </c>
      <c r="M22" s="307">
        <v>14.6</v>
      </c>
      <c r="N22" s="299"/>
      <c r="O22" s="296">
        <f t="shared" si="0"/>
        <v>14.466666666666667</v>
      </c>
      <c r="P22" s="298">
        <f t="shared" si="1"/>
        <v>15.016666666666666</v>
      </c>
    </row>
    <row r="23" spans="1:16" s="73" customFormat="1" ht="16.5" x14ac:dyDescent="0.25">
      <c r="A23" s="300">
        <v>2002</v>
      </c>
      <c r="B23" s="307">
        <v>14.6</v>
      </c>
      <c r="C23" s="307">
        <v>14.3</v>
      </c>
      <c r="D23" s="307">
        <v>14.3</v>
      </c>
      <c r="E23" s="307">
        <v>14.3</v>
      </c>
      <c r="F23" s="307">
        <v>14.3</v>
      </c>
      <c r="G23" s="307">
        <v>14.4</v>
      </c>
      <c r="H23" s="307">
        <v>14.5</v>
      </c>
      <c r="I23" s="307">
        <v>14.4</v>
      </c>
      <c r="J23" s="307">
        <v>14.4</v>
      </c>
      <c r="K23" s="307">
        <v>14.7</v>
      </c>
      <c r="L23" s="307">
        <v>14.7</v>
      </c>
      <c r="M23" s="307">
        <v>14.8</v>
      </c>
      <c r="N23" s="299"/>
      <c r="O23" s="296">
        <f t="shared" si="0"/>
        <v>14.475</v>
      </c>
      <c r="P23" s="298">
        <f t="shared" si="1"/>
        <v>14.466666666666667</v>
      </c>
    </row>
    <row r="24" spans="1:16" s="73" customFormat="1" ht="16.5" x14ac:dyDescent="0.25">
      <c r="A24" s="295">
        <v>2003</v>
      </c>
      <c r="B24" s="307">
        <v>16</v>
      </c>
      <c r="C24" s="307">
        <v>15.9</v>
      </c>
      <c r="D24" s="307">
        <v>15.8</v>
      </c>
      <c r="E24" s="307">
        <v>15.8</v>
      </c>
      <c r="F24" s="307">
        <v>15.6</v>
      </c>
      <c r="G24" s="307">
        <v>15.5</v>
      </c>
      <c r="H24" s="307">
        <v>15.5</v>
      </c>
      <c r="I24" s="307">
        <v>15.4</v>
      </c>
      <c r="J24" s="307">
        <v>15.3</v>
      </c>
      <c r="K24" s="307">
        <v>14.9</v>
      </c>
      <c r="L24" s="307">
        <v>14.8</v>
      </c>
      <c r="M24" s="307">
        <v>15</v>
      </c>
      <c r="N24" s="301"/>
      <c r="O24" s="296">
        <f t="shared" si="0"/>
        <v>15.458333333333336</v>
      </c>
      <c r="P24" s="298">
        <f t="shared" si="1"/>
        <v>15.174999999999999</v>
      </c>
    </row>
    <row r="25" spans="1:16" s="73" customFormat="1" ht="16.5" x14ac:dyDescent="0.25">
      <c r="A25" s="295">
        <v>2004</v>
      </c>
      <c r="B25" s="307">
        <v>15.5</v>
      </c>
      <c r="C25" s="307">
        <v>15.3</v>
      </c>
      <c r="D25" s="307">
        <v>15.2</v>
      </c>
      <c r="E25" s="307">
        <v>15.1</v>
      </c>
      <c r="F25" s="307">
        <v>14.9</v>
      </c>
      <c r="G25" s="307">
        <v>14.9</v>
      </c>
      <c r="H25" s="307">
        <v>15</v>
      </c>
      <c r="I25" s="307">
        <v>14.9</v>
      </c>
      <c r="J25" s="307">
        <v>15</v>
      </c>
      <c r="K25" s="307">
        <v>15.1</v>
      </c>
      <c r="L25" s="307">
        <v>15.2</v>
      </c>
      <c r="M25" s="307">
        <v>15.1</v>
      </c>
      <c r="N25" s="302"/>
      <c r="O25" s="296">
        <f t="shared" si="0"/>
        <v>15.1</v>
      </c>
      <c r="P25" s="298">
        <f t="shared" si="1"/>
        <v>15.15</v>
      </c>
    </row>
    <row r="26" spans="1:16" s="73" customFormat="1" ht="16.5" x14ac:dyDescent="0.25">
      <c r="A26" s="295">
        <v>2005</v>
      </c>
      <c r="B26" s="307">
        <v>14.9</v>
      </c>
      <c r="C26" s="307">
        <v>14.9</v>
      </c>
      <c r="D26" s="307">
        <v>14.6</v>
      </c>
      <c r="E26" s="307">
        <v>14.6</v>
      </c>
      <c r="F26" s="307">
        <v>14.6</v>
      </c>
      <c r="G26" s="307">
        <v>14.5</v>
      </c>
      <c r="H26" s="307">
        <v>14.7</v>
      </c>
      <c r="I26" s="307">
        <v>14.6</v>
      </c>
      <c r="J26" s="307">
        <v>14.9</v>
      </c>
      <c r="K26" s="307">
        <v>15.2</v>
      </c>
      <c r="L26" s="307">
        <v>15.1</v>
      </c>
      <c r="M26" s="307">
        <v>15.1</v>
      </c>
      <c r="N26" s="302"/>
      <c r="O26" s="296">
        <f t="shared" si="0"/>
        <v>14.80833333333333</v>
      </c>
      <c r="P26" s="298">
        <f t="shared" si="1"/>
        <v>14.866666666666665</v>
      </c>
    </row>
    <row r="27" spans="1:16" s="73" customFormat="1" ht="16.5" x14ac:dyDescent="0.25">
      <c r="A27" s="295">
        <v>2006</v>
      </c>
      <c r="B27" s="307">
        <v>14.8</v>
      </c>
      <c r="C27" s="307">
        <v>14.7</v>
      </c>
      <c r="D27" s="307">
        <v>14.7</v>
      </c>
      <c r="E27" s="307">
        <v>14.5</v>
      </c>
      <c r="F27" s="307">
        <v>14.7</v>
      </c>
      <c r="G27" s="307">
        <v>14.8</v>
      </c>
      <c r="H27" s="307">
        <v>15.1</v>
      </c>
      <c r="I27" s="307">
        <v>14.5</v>
      </c>
      <c r="J27" s="307">
        <v>14.4</v>
      </c>
      <c r="K27" s="307">
        <v>14.4</v>
      </c>
      <c r="L27" s="307">
        <v>14.6</v>
      </c>
      <c r="M27" s="307">
        <v>14.7</v>
      </c>
      <c r="N27" s="301"/>
      <c r="O27" s="296">
        <f t="shared" si="0"/>
        <v>14.658333333333331</v>
      </c>
      <c r="P27" s="298">
        <f t="shared" si="1"/>
        <v>14.816666666666665</v>
      </c>
    </row>
    <row r="28" spans="1:16" s="73" customFormat="1" ht="16.5" x14ac:dyDescent="0.25">
      <c r="A28" s="295">
        <v>2007</v>
      </c>
      <c r="B28" s="307">
        <v>14.6</v>
      </c>
      <c r="C28" s="307">
        <v>14.5</v>
      </c>
      <c r="D28" s="307">
        <v>14.7</v>
      </c>
      <c r="E28" s="307">
        <v>14.7</v>
      </c>
      <c r="F28" s="307">
        <v>14.7</v>
      </c>
      <c r="G28" s="307">
        <v>14.8</v>
      </c>
      <c r="H28" s="307">
        <v>14.8</v>
      </c>
      <c r="I28" s="307">
        <v>14.8</v>
      </c>
      <c r="J28" s="307">
        <v>15</v>
      </c>
      <c r="K28" s="307">
        <v>15</v>
      </c>
      <c r="L28" s="307">
        <v>15</v>
      </c>
      <c r="M28" s="307">
        <v>15.4</v>
      </c>
      <c r="N28" s="301"/>
      <c r="O28" s="296">
        <f t="shared" si="0"/>
        <v>14.833333333333334</v>
      </c>
      <c r="P28" s="298">
        <f t="shared" si="1"/>
        <v>14.641666666666666</v>
      </c>
    </row>
    <row r="29" spans="1:16" s="73" customFormat="1" ht="16.5" x14ac:dyDescent="0.25">
      <c r="A29" s="303">
        <v>2008</v>
      </c>
      <c r="B29" s="307">
        <v>14.8</v>
      </c>
      <c r="C29" s="307">
        <v>14.5</v>
      </c>
      <c r="D29" s="307">
        <v>14.4</v>
      </c>
      <c r="E29" s="307">
        <v>14.7</v>
      </c>
      <c r="F29" s="307">
        <v>14.7</v>
      </c>
      <c r="G29" s="307">
        <v>14.7</v>
      </c>
      <c r="H29" s="307">
        <v>14.7</v>
      </c>
      <c r="I29" s="307">
        <v>14.6</v>
      </c>
      <c r="J29" s="307">
        <v>14.9</v>
      </c>
      <c r="K29" s="307">
        <v>15</v>
      </c>
      <c r="L29" s="307">
        <v>14.8</v>
      </c>
      <c r="M29" s="307">
        <v>14.8</v>
      </c>
      <c r="N29" s="304"/>
      <c r="O29" s="296">
        <f t="shared" si="0"/>
        <v>14.716666666666669</v>
      </c>
      <c r="P29" s="298">
        <f t="shared" si="1"/>
        <v>14.816666666666668</v>
      </c>
    </row>
    <row r="30" spans="1:16" s="73" customFormat="1" ht="16.5" x14ac:dyDescent="0.25">
      <c r="A30" s="305">
        <v>2009</v>
      </c>
      <c r="B30" s="307">
        <v>15.2</v>
      </c>
      <c r="C30" s="307">
        <v>14.8</v>
      </c>
      <c r="D30" s="307">
        <v>14.9</v>
      </c>
      <c r="E30" s="307">
        <v>17.3</v>
      </c>
      <c r="F30" s="307">
        <v>16</v>
      </c>
      <c r="G30" s="307">
        <v>14.5</v>
      </c>
      <c r="H30" s="307">
        <v>14.3</v>
      </c>
      <c r="I30" s="307">
        <v>14.3</v>
      </c>
      <c r="J30" s="307">
        <v>14.4</v>
      </c>
      <c r="K30" s="307">
        <v>14.9</v>
      </c>
      <c r="L30" s="307">
        <v>14.6</v>
      </c>
      <c r="M30" s="307">
        <v>14.5</v>
      </c>
      <c r="N30" s="305"/>
      <c r="O30" s="296">
        <f t="shared" si="0"/>
        <v>14.975</v>
      </c>
      <c r="P30" s="298">
        <f t="shared" si="1"/>
        <v>15.125</v>
      </c>
    </row>
    <row r="31" spans="1:16" s="73" customFormat="1" ht="16.5" x14ac:dyDescent="0.25">
      <c r="A31" s="305">
        <v>2010</v>
      </c>
      <c r="B31" s="307">
        <v>14.8</v>
      </c>
      <c r="C31" s="307">
        <v>15.7</v>
      </c>
      <c r="D31" s="307">
        <v>22.1</v>
      </c>
      <c r="E31" s="307">
        <v>16.5</v>
      </c>
      <c r="F31" s="307">
        <v>23.8</v>
      </c>
      <c r="G31" s="307">
        <v>19.3</v>
      </c>
      <c r="H31" s="307">
        <v>18.100000000000001</v>
      </c>
      <c r="I31" s="307">
        <v>15.9</v>
      </c>
      <c r="J31" s="307">
        <v>14.6</v>
      </c>
      <c r="K31" s="307">
        <v>14.6</v>
      </c>
      <c r="L31" s="307">
        <v>14.5</v>
      </c>
      <c r="M31" s="307">
        <v>14.4</v>
      </c>
      <c r="N31" s="305"/>
      <c r="O31" s="296">
        <f t="shared" si="0"/>
        <v>17.024999999999999</v>
      </c>
      <c r="P31" s="298">
        <f t="shared" si="1"/>
        <v>16.599999999999998</v>
      </c>
    </row>
    <row r="32" spans="1:16" ht="16.5" x14ac:dyDescent="0.25">
      <c r="A32" s="305">
        <v>2011</v>
      </c>
      <c r="B32" s="307">
        <v>14.6</v>
      </c>
      <c r="C32" s="307">
        <v>14.7</v>
      </c>
      <c r="D32" s="307">
        <v>14.6</v>
      </c>
      <c r="E32" s="307">
        <v>14.7</v>
      </c>
      <c r="F32" s="307">
        <v>14.7</v>
      </c>
      <c r="G32" s="307">
        <v>14.5</v>
      </c>
      <c r="H32" s="307">
        <v>14.5</v>
      </c>
      <c r="I32" s="307">
        <v>14.4</v>
      </c>
      <c r="J32" s="307">
        <v>14.7</v>
      </c>
      <c r="K32" s="307">
        <v>14.8</v>
      </c>
      <c r="L32" s="307">
        <v>14.8</v>
      </c>
      <c r="M32" s="307">
        <v>14.6</v>
      </c>
      <c r="N32" s="305"/>
      <c r="O32" s="296">
        <f>SUM(B32:M32)/12</f>
        <v>14.633333333333335</v>
      </c>
      <c r="P32" s="298">
        <f t="shared" si="1"/>
        <v>14.991666666666667</v>
      </c>
    </row>
    <row r="33" spans="1:16" ht="16.5" x14ac:dyDescent="0.25">
      <c r="A33" s="305">
        <v>2012</v>
      </c>
      <c r="B33" s="307">
        <v>14.5</v>
      </c>
      <c r="C33" s="307">
        <v>14.4</v>
      </c>
      <c r="D33" s="307">
        <v>14.3</v>
      </c>
      <c r="E33" s="307">
        <v>14.3</v>
      </c>
      <c r="F33" s="307">
        <v>14.2</v>
      </c>
      <c r="G33" s="307">
        <v>14</v>
      </c>
      <c r="H33" s="307">
        <v>14</v>
      </c>
      <c r="I33" s="307">
        <v>14.3</v>
      </c>
      <c r="J33" s="307">
        <v>14.4</v>
      </c>
      <c r="K33" s="307">
        <v>14.5</v>
      </c>
      <c r="L33" s="307">
        <v>14.5</v>
      </c>
      <c r="M33" s="307">
        <v>14.6</v>
      </c>
      <c r="N33" s="306"/>
      <c r="O33" s="296">
        <f>SUM(B33:M33)/12</f>
        <v>14.333333333333334</v>
      </c>
      <c r="P33" s="298">
        <f t="shared" si="1"/>
        <v>14.458333333333334</v>
      </c>
    </row>
    <row r="34" spans="1:16" ht="16.5" x14ac:dyDescent="0.25">
      <c r="A34" s="305">
        <v>2013</v>
      </c>
      <c r="B34" s="307">
        <v>14.2</v>
      </c>
      <c r="C34" s="307">
        <v>14.2</v>
      </c>
      <c r="D34" s="307">
        <v>14.1</v>
      </c>
      <c r="E34" s="307">
        <v>14.1</v>
      </c>
      <c r="F34" s="307">
        <v>14.1</v>
      </c>
      <c r="G34" s="307">
        <v>14</v>
      </c>
      <c r="H34" s="307">
        <v>13.9</v>
      </c>
      <c r="I34" s="307">
        <v>13.8</v>
      </c>
      <c r="J34" s="307">
        <v>13.7</v>
      </c>
      <c r="K34" s="307">
        <v>13.9</v>
      </c>
      <c r="L34" s="307">
        <v>14</v>
      </c>
      <c r="M34" s="307">
        <v>14</v>
      </c>
      <c r="N34" s="306"/>
      <c r="O34" s="296">
        <f>SUM(B34:M34)/12</f>
        <v>14</v>
      </c>
      <c r="P34" s="298">
        <f t="shared" si="1"/>
        <v>14.25</v>
      </c>
    </row>
    <row r="35" spans="1:16" ht="15.75" customHeight="1" x14ac:dyDescent="0.25">
      <c r="A35" s="305">
        <v>2014</v>
      </c>
      <c r="B35" s="307">
        <v>13.8</v>
      </c>
      <c r="C35" s="307">
        <v>13.7</v>
      </c>
      <c r="D35" s="307">
        <v>13.8</v>
      </c>
      <c r="E35" s="307">
        <v>13.9</v>
      </c>
      <c r="F35" s="307">
        <v>13.8</v>
      </c>
      <c r="G35" s="307">
        <v>13.8</v>
      </c>
      <c r="H35" s="307">
        <v>13.7</v>
      </c>
      <c r="I35" s="308">
        <v>13.7</v>
      </c>
      <c r="J35" s="308">
        <v>13.8</v>
      </c>
      <c r="K35" s="308">
        <v>13.8</v>
      </c>
      <c r="L35" s="309">
        <v>14</v>
      </c>
      <c r="M35" s="308">
        <v>14.3</v>
      </c>
      <c r="N35" s="306"/>
      <c r="O35" s="296">
        <f>SUM(B35:M35)/12</f>
        <v>13.841666666666669</v>
      </c>
      <c r="P35" s="298">
        <f t="shared" si="1"/>
        <v>13.841666666666669</v>
      </c>
    </row>
    <row r="36" spans="1:16" ht="15.75" customHeight="1" x14ac:dyDescent="0.25">
      <c r="A36" s="305">
        <v>2015</v>
      </c>
      <c r="B36" s="307">
        <v>14.1</v>
      </c>
      <c r="C36" s="307">
        <v>14.2</v>
      </c>
      <c r="D36" s="307">
        <v>14.3</v>
      </c>
      <c r="E36" s="307">
        <v>14.4</v>
      </c>
      <c r="F36" s="307">
        <v>14.2</v>
      </c>
      <c r="G36" s="307">
        <v>14.3</v>
      </c>
      <c r="H36" s="307">
        <v>14.3</v>
      </c>
      <c r="I36" s="308">
        <v>14.2</v>
      </c>
      <c r="J36" s="308">
        <v>14.3</v>
      </c>
      <c r="K36" s="308">
        <v>14.3</v>
      </c>
      <c r="L36" s="310" t="s">
        <v>50</v>
      </c>
      <c r="M36" s="308"/>
      <c r="N36" s="306"/>
      <c r="O36" s="296"/>
      <c r="P36" s="298">
        <f t="shared" si="1"/>
        <v>14.066666666666665</v>
      </c>
    </row>
    <row r="37" spans="1:16" ht="15.75" customHeight="1" x14ac:dyDescent="0.25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25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25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25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">
      <c r="A41" s="62"/>
      <c r="I41" s="66"/>
      <c r="J41" s="224"/>
      <c r="K41" s="224"/>
      <c r="L41" s="224"/>
      <c r="M41" s="224"/>
    </row>
    <row r="42" spans="1:16" ht="12.75" customHeight="1" x14ac:dyDescent="0.25">
      <c r="A42" s="62"/>
      <c r="K42" s="225"/>
      <c r="L42" s="225"/>
      <c r="N42" s="67"/>
    </row>
    <row r="43" spans="1:16" ht="15" x14ac:dyDescent="0.2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0" zoomScaleNormal="100" workbookViewId="0">
      <selection activeCell="L36" sqref="L36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75" x14ac:dyDescent="0.2">
      <c r="A2" s="345" t="s">
        <v>68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5.75" x14ac:dyDescent="0.25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15.75" x14ac:dyDescent="0.2">
      <c r="A4" s="345" t="s">
        <v>60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ht="15.75" x14ac:dyDescent="0.2">
      <c r="A5" s="345" t="s">
        <v>66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</row>
    <row r="6" spans="1:16" s="289" customFormat="1" ht="15.75" x14ac:dyDescent="0.25">
      <c r="A6" s="316" t="s">
        <v>58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5.75" x14ac:dyDescent="0.2">
      <c r="A7" s="345" t="s">
        <v>24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</row>
    <row r="8" spans="1:16" s="73" customFormat="1" ht="16.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5" x14ac:dyDescent="0.25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5" x14ac:dyDescent="0.25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5" x14ac:dyDescent="0.25">
      <c r="A11" s="191">
        <v>1990</v>
      </c>
      <c r="B11" s="307">
        <v>233.9</v>
      </c>
      <c r="C11" s="307">
        <v>232.7</v>
      </c>
      <c r="D11" s="307">
        <v>233.2</v>
      </c>
      <c r="E11" s="307">
        <v>232.6</v>
      </c>
      <c r="F11" s="307">
        <v>232.5</v>
      </c>
      <c r="G11" s="307">
        <v>261.2</v>
      </c>
      <c r="H11" s="307">
        <v>261</v>
      </c>
      <c r="I11" s="307">
        <v>232.2</v>
      </c>
      <c r="J11" s="307">
        <v>228.8</v>
      </c>
      <c r="K11" s="307">
        <v>228.8</v>
      </c>
      <c r="L11" s="307">
        <v>229.9</v>
      </c>
      <c r="M11" s="307">
        <v>230.4</v>
      </c>
      <c r="N11" s="191"/>
      <c r="O11" s="106">
        <f>SUM(B11:M11)/12</f>
        <v>236.43333333333339</v>
      </c>
      <c r="P11" s="192" t="s">
        <v>26</v>
      </c>
    </row>
    <row r="12" spans="1:16" s="73" customFormat="1" ht="16.5" x14ac:dyDescent="0.25">
      <c r="A12" s="191">
        <v>1991</v>
      </c>
      <c r="B12" s="307">
        <v>229</v>
      </c>
      <c r="C12" s="307">
        <v>229.8</v>
      </c>
      <c r="D12" s="307">
        <v>228.9</v>
      </c>
      <c r="E12" s="307">
        <v>228.9</v>
      </c>
      <c r="F12" s="307">
        <v>229.4</v>
      </c>
      <c r="G12" s="307">
        <v>252.5</v>
      </c>
      <c r="H12" s="307">
        <v>244.6</v>
      </c>
      <c r="I12" s="307">
        <v>225.2</v>
      </c>
      <c r="J12" s="307">
        <v>227.4</v>
      </c>
      <c r="K12" s="307">
        <v>229.9</v>
      </c>
      <c r="L12" s="307">
        <v>230.5</v>
      </c>
      <c r="M12" s="307">
        <v>231.3</v>
      </c>
      <c r="N12" s="191"/>
      <c r="O12" s="106">
        <f t="shared" ref="O12:O31" si="0">SUM(B12:M12)/12</f>
        <v>232.28333333333333</v>
      </c>
      <c r="P12" s="76">
        <f>(SUM(H11:M11)+SUM(B12:G12))/12</f>
        <v>234.13333333333335</v>
      </c>
    </row>
    <row r="13" spans="1:16" s="73" customFormat="1" ht="16.5" x14ac:dyDescent="0.25">
      <c r="A13" s="191">
        <v>1992</v>
      </c>
      <c r="B13" s="307">
        <v>231.7</v>
      </c>
      <c r="C13" s="307">
        <v>232.6</v>
      </c>
      <c r="D13" s="307">
        <v>233.1</v>
      </c>
      <c r="E13" s="307">
        <v>232.3</v>
      </c>
      <c r="F13" s="307">
        <v>232.6</v>
      </c>
      <c r="G13" s="307">
        <v>247.7</v>
      </c>
      <c r="H13" s="307">
        <v>246.8</v>
      </c>
      <c r="I13" s="307">
        <v>226</v>
      </c>
      <c r="J13" s="307">
        <v>230.7</v>
      </c>
      <c r="K13" s="307">
        <v>232.4</v>
      </c>
      <c r="L13" s="307">
        <v>232.2</v>
      </c>
      <c r="M13" s="307">
        <v>232.2</v>
      </c>
      <c r="N13" s="191"/>
      <c r="O13" s="106">
        <f t="shared" si="0"/>
        <v>234.19166666666663</v>
      </c>
      <c r="P13" s="76">
        <f t="shared" ref="P13:P36" si="1">(SUM(H12:M12)+SUM(B13:G13))/12</f>
        <v>233.24166666666665</v>
      </c>
    </row>
    <row r="14" spans="1:16" s="73" customFormat="1" ht="16.5" x14ac:dyDescent="0.25">
      <c r="A14" s="191">
        <v>1993</v>
      </c>
      <c r="B14" s="307">
        <v>229.9</v>
      </c>
      <c r="C14" s="307">
        <v>228.9</v>
      </c>
      <c r="D14" s="307">
        <v>228.3</v>
      </c>
      <c r="E14" s="307">
        <v>227.3</v>
      </c>
      <c r="F14" s="307">
        <v>227.2</v>
      </c>
      <c r="G14" s="307">
        <v>227</v>
      </c>
      <c r="H14" s="307">
        <v>233.5</v>
      </c>
      <c r="I14" s="307">
        <v>233.9</v>
      </c>
      <c r="J14" s="307">
        <v>221.1</v>
      </c>
      <c r="K14" s="307">
        <v>225.4</v>
      </c>
      <c r="L14" s="307">
        <v>228.7</v>
      </c>
      <c r="M14" s="307">
        <v>229.6</v>
      </c>
      <c r="N14" s="191"/>
      <c r="O14" s="106">
        <f t="shared" si="0"/>
        <v>228.4</v>
      </c>
      <c r="P14" s="76">
        <f t="shared" si="1"/>
        <v>230.74166666666667</v>
      </c>
    </row>
    <row r="15" spans="1:16" s="73" customFormat="1" ht="16.5" x14ac:dyDescent="0.25">
      <c r="A15" s="191">
        <v>1994</v>
      </c>
      <c r="B15" s="307">
        <v>229.1</v>
      </c>
      <c r="C15" s="307">
        <v>229.5</v>
      </c>
      <c r="D15" s="307">
        <v>230.7</v>
      </c>
      <c r="E15" s="307">
        <v>231.8</v>
      </c>
      <c r="F15" s="307">
        <v>232.9</v>
      </c>
      <c r="G15" s="307">
        <v>232.9</v>
      </c>
      <c r="H15" s="307">
        <v>258.8</v>
      </c>
      <c r="I15" s="307">
        <v>256.10000000000002</v>
      </c>
      <c r="J15" s="307">
        <v>232.6</v>
      </c>
      <c r="K15" s="307">
        <v>233.1</v>
      </c>
      <c r="L15" s="307">
        <v>232.4</v>
      </c>
      <c r="M15" s="307">
        <v>233.2</v>
      </c>
      <c r="N15" s="191"/>
      <c r="O15" s="106">
        <f t="shared" si="0"/>
        <v>236.09166666666667</v>
      </c>
      <c r="P15" s="76">
        <f t="shared" si="1"/>
        <v>229.92499999999998</v>
      </c>
    </row>
    <row r="16" spans="1:16" s="73" customFormat="1" ht="16.5" x14ac:dyDescent="0.25">
      <c r="A16" s="191">
        <v>1995</v>
      </c>
      <c r="B16" s="307">
        <v>232.1</v>
      </c>
      <c r="C16" s="307">
        <v>232.4</v>
      </c>
      <c r="D16" s="307">
        <v>233.2</v>
      </c>
      <c r="E16" s="307">
        <v>233.4</v>
      </c>
      <c r="F16" s="307">
        <v>233.5</v>
      </c>
      <c r="G16" s="307">
        <v>234</v>
      </c>
      <c r="H16" s="307">
        <v>262.89999999999998</v>
      </c>
      <c r="I16" s="307">
        <v>255.7</v>
      </c>
      <c r="J16" s="307">
        <v>227.8</v>
      </c>
      <c r="K16" s="307">
        <v>231.1</v>
      </c>
      <c r="L16" s="307">
        <v>233.5</v>
      </c>
      <c r="M16" s="307">
        <v>235.2</v>
      </c>
      <c r="N16" s="193"/>
      <c r="O16" s="106">
        <f t="shared" si="0"/>
        <v>237.06666666666663</v>
      </c>
      <c r="P16" s="76">
        <f t="shared" si="1"/>
        <v>237.06666666666669</v>
      </c>
    </row>
    <row r="17" spans="1:16" s="73" customFormat="1" ht="16.5" x14ac:dyDescent="0.25">
      <c r="A17" s="191">
        <v>1996</v>
      </c>
      <c r="B17" s="307">
        <v>234.4</v>
      </c>
      <c r="C17" s="307">
        <v>235.6</v>
      </c>
      <c r="D17" s="307">
        <v>236.5</v>
      </c>
      <c r="E17" s="307">
        <v>237.1</v>
      </c>
      <c r="F17" s="307">
        <v>237.9</v>
      </c>
      <c r="G17" s="307">
        <v>251.3</v>
      </c>
      <c r="H17" s="307">
        <v>334.1</v>
      </c>
      <c r="I17" s="307">
        <v>240.5</v>
      </c>
      <c r="J17" s="307">
        <v>239.2</v>
      </c>
      <c r="K17" s="307">
        <v>241.1</v>
      </c>
      <c r="L17" s="307">
        <v>242.3</v>
      </c>
      <c r="M17" s="307">
        <v>242.1</v>
      </c>
      <c r="N17" s="191"/>
      <c r="O17" s="106">
        <f t="shared" si="0"/>
        <v>247.67499999999998</v>
      </c>
      <c r="P17" s="76">
        <f t="shared" si="1"/>
        <v>239.91666666666666</v>
      </c>
    </row>
    <row r="18" spans="1:16" s="73" customFormat="1" ht="16.5" x14ac:dyDescent="0.25">
      <c r="A18" s="191">
        <v>1997</v>
      </c>
      <c r="B18" s="307">
        <v>238.7</v>
      </c>
      <c r="C18" s="307">
        <v>239</v>
      </c>
      <c r="D18" s="307">
        <v>238.7</v>
      </c>
      <c r="E18" s="307">
        <v>237</v>
      </c>
      <c r="F18" s="307">
        <v>242.7</v>
      </c>
      <c r="G18" s="307">
        <v>264.3</v>
      </c>
      <c r="H18" s="307">
        <v>263.10000000000002</v>
      </c>
      <c r="I18" s="307">
        <v>234.2</v>
      </c>
      <c r="J18" s="307">
        <v>235</v>
      </c>
      <c r="K18" s="307">
        <v>236.8</v>
      </c>
      <c r="L18" s="307">
        <v>237.7</v>
      </c>
      <c r="M18" s="307">
        <v>239.1</v>
      </c>
      <c r="N18" s="191"/>
      <c r="O18" s="106">
        <f t="shared" si="0"/>
        <v>242.19166666666663</v>
      </c>
      <c r="P18" s="76">
        <f t="shared" si="1"/>
        <v>249.97499999999999</v>
      </c>
    </row>
    <row r="19" spans="1:16" s="73" customFormat="1" ht="16.5" x14ac:dyDescent="0.25">
      <c r="A19" s="191">
        <v>1998</v>
      </c>
      <c r="B19" s="307">
        <v>237</v>
      </c>
      <c r="C19" s="307">
        <v>237.4</v>
      </c>
      <c r="D19" s="307">
        <v>239.1</v>
      </c>
      <c r="E19" s="307">
        <v>237.4</v>
      </c>
      <c r="F19" s="307">
        <v>241.2</v>
      </c>
      <c r="G19" s="307">
        <v>263.8</v>
      </c>
      <c r="H19" s="307">
        <v>258.5</v>
      </c>
      <c r="I19" s="307">
        <v>230.7</v>
      </c>
      <c r="J19" s="307">
        <v>230.4</v>
      </c>
      <c r="K19" s="307">
        <v>231.9</v>
      </c>
      <c r="L19" s="307">
        <v>233</v>
      </c>
      <c r="M19" s="307">
        <v>234.7</v>
      </c>
      <c r="N19" s="191"/>
      <c r="O19" s="106">
        <f t="shared" si="0"/>
        <v>239.59166666666667</v>
      </c>
      <c r="P19" s="76">
        <f t="shared" si="1"/>
        <v>241.81666666666663</v>
      </c>
    </row>
    <row r="20" spans="1:16" s="73" customFormat="1" ht="16.5" x14ac:dyDescent="0.25">
      <c r="A20" s="191">
        <v>1999</v>
      </c>
      <c r="B20" s="307">
        <v>227.7</v>
      </c>
      <c r="C20" s="307">
        <v>227.2</v>
      </c>
      <c r="D20" s="307">
        <v>231.5</v>
      </c>
      <c r="E20" s="307">
        <v>222.3</v>
      </c>
      <c r="F20" s="307">
        <v>225.6</v>
      </c>
      <c r="G20" s="307">
        <v>255.1</v>
      </c>
      <c r="H20" s="307">
        <v>245.9</v>
      </c>
      <c r="I20" s="307">
        <v>208.7</v>
      </c>
      <c r="J20" s="307">
        <v>211</v>
      </c>
      <c r="K20" s="307">
        <v>207.2</v>
      </c>
      <c r="L20" s="307">
        <v>209.5</v>
      </c>
      <c r="M20" s="307">
        <v>214.9</v>
      </c>
      <c r="N20" s="191"/>
      <c r="O20" s="106">
        <f t="shared" si="0"/>
        <v>223.88333333333333</v>
      </c>
      <c r="P20" s="76">
        <f t="shared" si="1"/>
        <v>234.04999999999998</v>
      </c>
    </row>
    <row r="21" spans="1:16" s="73" customFormat="1" ht="16.5" x14ac:dyDescent="0.25">
      <c r="A21" s="191">
        <v>2000</v>
      </c>
      <c r="B21" s="307">
        <v>209.4</v>
      </c>
      <c r="C21" s="307">
        <v>211.4</v>
      </c>
      <c r="D21" s="307">
        <v>211.7</v>
      </c>
      <c r="E21" s="307">
        <v>211.2</v>
      </c>
      <c r="F21" s="307">
        <v>212.9</v>
      </c>
      <c r="G21" s="307">
        <v>251.3</v>
      </c>
      <c r="H21" s="307">
        <v>249.1</v>
      </c>
      <c r="I21" s="307">
        <v>208.3</v>
      </c>
      <c r="J21" s="307">
        <v>206.3</v>
      </c>
      <c r="K21" s="307">
        <v>207.8</v>
      </c>
      <c r="L21" s="307">
        <v>207.8</v>
      </c>
      <c r="M21" s="307">
        <v>207.2</v>
      </c>
      <c r="N21" s="193"/>
      <c r="O21" s="106">
        <f t="shared" si="0"/>
        <v>216.20000000000002</v>
      </c>
      <c r="P21" s="76">
        <f t="shared" si="1"/>
        <v>217.0916666666667</v>
      </c>
    </row>
    <row r="22" spans="1:16" s="73" customFormat="1" ht="16.5" x14ac:dyDescent="0.25">
      <c r="A22" s="194">
        <v>2001</v>
      </c>
      <c r="B22" s="307">
        <v>207.7</v>
      </c>
      <c r="C22" s="307">
        <v>209.5</v>
      </c>
      <c r="D22" s="307">
        <v>210.3</v>
      </c>
      <c r="E22" s="307">
        <v>210.5</v>
      </c>
      <c r="F22" s="307">
        <v>209.5</v>
      </c>
      <c r="G22" s="307">
        <v>210</v>
      </c>
      <c r="H22" s="307">
        <v>208.7</v>
      </c>
      <c r="I22" s="307">
        <v>205.4</v>
      </c>
      <c r="J22" s="307">
        <v>207.7</v>
      </c>
      <c r="K22" s="307">
        <v>209.1</v>
      </c>
      <c r="L22" s="307">
        <v>210.9</v>
      </c>
      <c r="M22" s="307">
        <v>215.3</v>
      </c>
      <c r="N22" s="193"/>
      <c r="O22" s="106">
        <f t="shared" si="0"/>
        <v>209.55000000000004</v>
      </c>
      <c r="P22" s="76">
        <f t="shared" si="1"/>
        <v>212</v>
      </c>
    </row>
    <row r="23" spans="1:16" s="73" customFormat="1" ht="16.5" x14ac:dyDescent="0.25">
      <c r="A23" s="194">
        <v>2002</v>
      </c>
      <c r="B23" s="307">
        <v>217.7</v>
      </c>
      <c r="C23" s="307">
        <v>220.6</v>
      </c>
      <c r="D23" s="307">
        <v>220.7</v>
      </c>
      <c r="E23" s="307">
        <v>221.8</v>
      </c>
      <c r="F23" s="307">
        <v>222.2</v>
      </c>
      <c r="G23" s="307">
        <v>232.9</v>
      </c>
      <c r="H23" s="307">
        <v>232.9</v>
      </c>
      <c r="I23" s="307">
        <v>218.6</v>
      </c>
      <c r="J23" s="307">
        <v>221.2</v>
      </c>
      <c r="K23" s="307">
        <v>224</v>
      </c>
      <c r="L23" s="307">
        <v>224.2</v>
      </c>
      <c r="M23" s="307">
        <v>230.9</v>
      </c>
      <c r="N23" s="193"/>
      <c r="O23" s="106">
        <f t="shared" si="0"/>
        <v>223.97500000000002</v>
      </c>
      <c r="P23" s="76">
        <f t="shared" si="1"/>
        <v>216.08333333333334</v>
      </c>
    </row>
    <row r="24" spans="1:16" s="73" customFormat="1" ht="16.5" x14ac:dyDescent="0.25">
      <c r="A24" s="191">
        <v>2003</v>
      </c>
      <c r="B24" s="307">
        <v>224.3</v>
      </c>
      <c r="C24" s="307">
        <v>227.2</v>
      </c>
      <c r="D24" s="307">
        <v>226</v>
      </c>
      <c r="E24" s="307">
        <v>227.9</v>
      </c>
      <c r="F24" s="307">
        <v>228.1</v>
      </c>
      <c r="G24" s="307">
        <v>229.1</v>
      </c>
      <c r="H24" s="307">
        <v>233.8</v>
      </c>
      <c r="I24" s="307">
        <v>223.2</v>
      </c>
      <c r="J24" s="307">
        <v>226</v>
      </c>
      <c r="K24" s="307">
        <v>225.8</v>
      </c>
      <c r="L24" s="307">
        <v>227</v>
      </c>
      <c r="M24" s="307">
        <v>233</v>
      </c>
      <c r="N24" s="196"/>
      <c r="O24" s="106">
        <f t="shared" si="0"/>
        <v>227.61666666666667</v>
      </c>
      <c r="P24" s="76">
        <f t="shared" si="1"/>
        <v>226.20000000000002</v>
      </c>
    </row>
    <row r="25" spans="1:16" s="73" customFormat="1" ht="16.5" x14ac:dyDescent="0.25">
      <c r="A25" s="191">
        <v>2004</v>
      </c>
      <c r="B25" s="307">
        <v>228.6</v>
      </c>
      <c r="C25" s="307">
        <v>225.7</v>
      </c>
      <c r="D25" s="307">
        <v>225.2</v>
      </c>
      <c r="E25" s="307">
        <v>226.3</v>
      </c>
      <c r="F25" s="307">
        <v>227.5</v>
      </c>
      <c r="G25" s="307">
        <v>245.4</v>
      </c>
      <c r="H25" s="307">
        <v>241.3</v>
      </c>
      <c r="I25" s="307">
        <v>224.7</v>
      </c>
      <c r="J25" s="307">
        <v>227.9</v>
      </c>
      <c r="K25" s="307">
        <v>231.4</v>
      </c>
      <c r="L25" s="307">
        <v>231.5</v>
      </c>
      <c r="M25" s="307">
        <v>234.4</v>
      </c>
      <c r="N25" s="198"/>
      <c r="O25" s="106">
        <f t="shared" si="0"/>
        <v>230.82500000000002</v>
      </c>
      <c r="P25" s="76">
        <f t="shared" si="1"/>
        <v>228.95833333333334</v>
      </c>
    </row>
    <row r="26" spans="1:16" s="73" customFormat="1" ht="16.5" x14ac:dyDescent="0.25">
      <c r="A26" s="191">
        <v>2005</v>
      </c>
      <c r="B26" s="307">
        <v>225.3</v>
      </c>
      <c r="C26" s="307">
        <v>226.2</v>
      </c>
      <c r="D26" s="307">
        <v>226</v>
      </c>
      <c r="E26" s="307">
        <v>229</v>
      </c>
      <c r="F26" s="307">
        <v>229.2</v>
      </c>
      <c r="G26" s="307">
        <v>231.4</v>
      </c>
      <c r="H26" s="307">
        <v>228.6</v>
      </c>
      <c r="I26" s="307">
        <v>220.7</v>
      </c>
      <c r="J26" s="307">
        <v>222.5</v>
      </c>
      <c r="K26" s="307">
        <v>225.4</v>
      </c>
      <c r="L26" s="307">
        <v>231.2</v>
      </c>
      <c r="M26" s="307">
        <v>227.9</v>
      </c>
      <c r="N26" s="198"/>
      <c r="O26" s="106">
        <f t="shared" si="0"/>
        <v>226.95000000000002</v>
      </c>
      <c r="P26" s="76">
        <f t="shared" si="1"/>
        <v>229.85833333333335</v>
      </c>
    </row>
    <row r="27" spans="1:16" s="73" customFormat="1" ht="16.5" x14ac:dyDescent="0.25">
      <c r="A27" s="191">
        <v>2006</v>
      </c>
      <c r="B27" s="307">
        <v>223.9</v>
      </c>
      <c r="C27" s="307">
        <v>224.4</v>
      </c>
      <c r="D27" s="307">
        <v>224.7</v>
      </c>
      <c r="E27" s="307">
        <v>224.7</v>
      </c>
      <c r="F27" s="307">
        <v>223.4</v>
      </c>
      <c r="G27" s="307">
        <v>229.1</v>
      </c>
      <c r="H27" s="307">
        <v>230.3</v>
      </c>
      <c r="I27" s="307">
        <v>219.5</v>
      </c>
      <c r="J27" s="307">
        <v>220.7</v>
      </c>
      <c r="K27" s="307">
        <v>220.4</v>
      </c>
      <c r="L27" s="307">
        <v>226</v>
      </c>
      <c r="M27" s="307">
        <v>219.2</v>
      </c>
      <c r="N27" s="196"/>
      <c r="O27" s="106">
        <f t="shared" si="0"/>
        <v>223.85833333333332</v>
      </c>
      <c r="P27" s="76">
        <f t="shared" si="1"/>
        <v>225.54166666666666</v>
      </c>
    </row>
    <row r="28" spans="1:16" s="73" customFormat="1" ht="16.5" x14ac:dyDescent="0.25">
      <c r="A28" s="191">
        <v>2007</v>
      </c>
      <c r="B28" s="307">
        <v>219.3</v>
      </c>
      <c r="C28" s="307">
        <v>219.2</v>
      </c>
      <c r="D28" s="307">
        <v>219.3</v>
      </c>
      <c r="E28" s="307">
        <v>219.2</v>
      </c>
      <c r="F28" s="307">
        <v>219.2</v>
      </c>
      <c r="G28" s="307">
        <v>226.6</v>
      </c>
      <c r="H28" s="307">
        <v>236.1</v>
      </c>
      <c r="I28" s="307">
        <v>212.7</v>
      </c>
      <c r="J28" s="307">
        <v>214.7</v>
      </c>
      <c r="K28" s="307">
        <v>215.2</v>
      </c>
      <c r="L28" s="307">
        <v>216.7</v>
      </c>
      <c r="M28" s="307">
        <v>220.5</v>
      </c>
      <c r="N28" s="196"/>
      <c r="O28" s="106">
        <f t="shared" si="0"/>
        <v>219.89166666666665</v>
      </c>
      <c r="P28" s="76">
        <f t="shared" si="1"/>
        <v>221.57500000000002</v>
      </c>
    </row>
    <row r="29" spans="1:16" s="73" customFormat="1" ht="16.5" x14ac:dyDescent="0.25">
      <c r="A29" s="200">
        <v>2008</v>
      </c>
      <c r="B29" s="307">
        <v>214.5</v>
      </c>
      <c r="C29" s="307">
        <v>215.4</v>
      </c>
      <c r="D29" s="307">
        <v>215.8</v>
      </c>
      <c r="E29" s="307">
        <v>215.8</v>
      </c>
      <c r="F29" s="307">
        <v>215.4</v>
      </c>
      <c r="G29" s="307">
        <v>228</v>
      </c>
      <c r="H29" s="307">
        <v>214.5</v>
      </c>
      <c r="I29" s="307">
        <v>212.5</v>
      </c>
      <c r="J29" s="307">
        <v>216.2</v>
      </c>
      <c r="K29" s="307">
        <v>217.4</v>
      </c>
      <c r="L29" s="307">
        <v>220.9</v>
      </c>
      <c r="M29" s="307">
        <v>224.8</v>
      </c>
      <c r="N29" s="201"/>
      <c r="O29" s="106">
        <f t="shared" si="0"/>
        <v>217.60000000000002</v>
      </c>
      <c r="P29" s="76">
        <f t="shared" si="1"/>
        <v>218.4</v>
      </c>
    </row>
    <row r="30" spans="1:16" s="73" customFormat="1" ht="16.5" x14ac:dyDescent="0.25">
      <c r="A30" s="195">
        <v>2009</v>
      </c>
      <c r="B30" s="307">
        <v>218.1</v>
      </c>
      <c r="C30" s="307">
        <v>218.3</v>
      </c>
      <c r="D30" s="307">
        <v>219.2</v>
      </c>
      <c r="E30" s="307">
        <v>217.9</v>
      </c>
      <c r="F30" s="307">
        <v>219.5</v>
      </c>
      <c r="G30" s="307">
        <v>222.5</v>
      </c>
      <c r="H30" s="307">
        <v>200.1</v>
      </c>
      <c r="I30" s="307">
        <v>199.4</v>
      </c>
      <c r="J30" s="307">
        <v>200.7</v>
      </c>
      <c r="K30" s="307">
        <v>201.8</v>
      </c>
      <c r="L30" s="307">
        <v>201.7</v>
      </c>
      <c r="M30" s="307">
        <v>199.1</v>
      </c>
      <c r="N30" s="195"/>
      <c r="O30" s="106">
        <f t="shared" si="0"/>
        <v>209.85833333333332</v>
      </c>
      <c r="P30" s="76">
        <f t="shared" si="1"/>
        <v>218.48333333333335</v>
      </c>
    </row>
    <row r="31" spans="1:16" s="73" customFormat="1" ht="16.5" x14ac:dyDescent="0.25">
      <c r="A31" s="195">
        <v>2010</v>
      </c>
      <c r="B31" s="307">
        <v>199</v>
      </c>
      <c r="C31" s="307">
        <v>197</v>
      </c>
      <c r="D31" s="307">
        <v>199.1</v>
      </c>
      <c r="E31" s="307">
        <v>195.4</v>
      </c>
      <c r="F31" s="307">
        <v>191.4</v>
      </c>
      <c r="G31" s="307">
        <v>189.4</v>
      </c>
      <c r="H31" s="307">
        <v>183.9</v>
      </c>
      <c r="I31" s="307">
        <v>183.2</v>
      </c>
      <c r="J31" s="307">
        <v>184.4</v>
      </c>
      <c r="K31" s="307">
        <v>185.5</v>
      </c>
      <c r="L31" s="307">
        <v>186.4</v>
      </c>
      <c r="M31" s="307">
        <v>185.1</v>
      </c>
      <c r="N31" s="195"/>
      <c r="O31" s="106">
        <f t="shared" si="0"/>
        <v>189.98333333333335</v>
      </c>
      <c r="P31" s="76">
        <f t="shared" si="1"/>
        <v>197.84166666666667</v>
      </c>
    </row>
    <row r="32" spans="1:16" ht="16.5" x14ac:dyDescent="0.25">
      <c r="A32" s="195">
        <v>2011</v>
      </c>
      <c r="B32" s="307">
        <v>184.1</v>
      </c>
      <c r="C32" s="307">
        <v>185.2</v>
      </c>
      <c r="D32" s="307">
        <v>185.6</v>
      </c>
      <c r="E32" s="307">
        <v>186.6</v>
      </c>
      <c r="F32" s="307">
        <v>186.3</v>
      </c>
      <c r="G32" s="307">
        <v>187.6</v>
      </c>
      <c r="H32" s="307">
        <v>183.4</v>
      </c>
      <c r="I32" s="307">
        <v>178.3</v>
      </c>
      <c r="J32" s="307">
        <v>180.6</v>
      </c>
      <c r="K32" s="307">
        <v>183.1</v>
      </c>
      <c r="L32" s="307">
        <v>190.1</v>
      </c>
      <c r="M32" s="307">
        <v>185.1</v>
      </c>
      <c r="N32" s="195"/>
      <c r="O32" s="106">
        <f>SUM(B32:M32)/12</f>
        <v>184.66666666666663</v>
      </c>
      <c r="P32" s="76">
        <f t="shared" si="1"/>
        <v>185.32499999999996</v>
      </c>
    </row>
    <row r="33" spans="1:16" ht="16.5" x14ac:dyDescent="0.25">
      <c r="A33" s="195">
        <v>2012</v>
      </c>
      <c r="B33" s="307">
        <v>183.6</v>
      </c>
      <c r="C33" s="307">
        <v>183.1</v>
      </c>
      <c r="D33" s="307">
        <v>184.3</v>
      </c>
      <c r="E33" s="307">
        <v>187.6</v>
      </c>
      <c r="F33" s="307">
        <v>184.3</v>
      </c>
      <c r="G33" s="307">
        <v>185.3</v>
      </c>
      <c r="H33" s="307">
        <v>180.2</v>
      </c>
      <c r="I33" s="307">
        <v>177.4</v>
      </c>
      <c r="J33" s="307">
        <v>182.8</v>
      </c>
      <c r="K33" s="307">
        <v>183.4</v>
      </c>
      <c r="L33" s="307">
        <v>184.7</v>
      </c>
      <c r="M33" s="307">
        <v>184.8</v>
      </c>
      <c r="N33" s="206"/>
      <c r="O33" s="106">
        <f>SUM(B33:M33)/12</f>
        <v>183.45833333333337</v>
      </c>
      <c r="P33" s="76">
        <f t="shared" si="1"/>
        <v>184.06666666666669</v>
      </c>
    </row>
    <row r="34" spans="1:16" ht="16.5" x14ac:dyDescent="0.25">
      <c r="A34" s="195">
        <v>2013</v>
      </c>
      <c r="B34" s="307">
        <v>177.5</v>
      </c>
      <c r="C34" s="307">
        <v>179.2</v>
      </c>
      <c r="D34" s="307">
        <v>179.1</v>
      </c>
      <c r="E34" s="307">
        <v>177.7</v>
      </c>
      <c r="F34" s="307">
        <v>177.6</v>
      </c>
      <c r="G34" s="307">
        <v>173.4</v>
      </c>
      <c r="H34" s="307">
        <v>168.8</v>
      </c>
      <c r="I34" s="307">
        <v>170.4</v>
      </c>
      <c r="J34" s="307">
        <v>170.3</v>
      </c>
      <c r="K34" s="307">
        <v>169.5</v>
      </c>
      <c r="L34" s="307">
        <v>169.1</v>
      </c>
      <c r="M34" s="307">
        <v>171.7</v>
      </c>
      <c r="N34" s="206"/>
      <c r="O34" s="106">
        <f>SUM(B34:M34)/12</f>
        <v>173.69166666666663</v>
      </c>
      <c r="P34" s="76">
        <f t="shared" si="1"/>
        <v>179.81666666666669</v>
      </c>
    </row>
    <row r="35" spans="1:16" ht="15.75" customHeight="1" x14ac:dyDescent="0.25">
      <c r="A35" s="195">
        <v>2014</v>
      </c>
      <c r="B35" s="307">
        <v>167</v>
      </c>
      <c r="C35" s="307">
        <v>169.5</v>
      </c>
      <c r="D35" s="307">
        <v>169.3</v>
      </c>
      <c r="E35" s="307">
        <v>169.5</v>
      </c>
      <c r="F35" s="307">
        <v>168.9</v>
      </c>
      <c r="G35" s="307">
        <v>163.5</v>
      </c>
      <c r="H35" s="307">
        <v>161.6</v>
      </c>
      <c r="I35" s="308">
        <v>163.1</v>
      </c>
      <c r="J35" s="308">
        <v>163.1</v>
      </c>
      <c r="K35" s="309">
        <v>163.69999999999999</v>
      </c>
      <c r="L35" s="308">
        <v>165.1</v>
      </c>
      <c r="M35" s="308">
        <v>163.9</v>
      </c>
      <c r="N35" s="206"/>
      <c r="O35" s="106">
        <f>SUM(B35:M35)/12</f>
        <v>165.68333333333331</v>
      </c>
      <c r="P35" s="76">
        <f t="shared" si="1"/>
        <v>168.95833333333334</v>
      </c>
    </row>
    <row r="36" spans="1:16" ht="15.75" customHeight="1" x14ac:dyDescent="0.25">
      <c r="A36" s="195">
        <v>2015</v>
      </c>
      <c r="B36" s="307">
        <v>161</v>
      </c>
      <c r="C36" s="307">
        <v>162.19999999999999</v>
      </c>
      <c r="D36" s="307">
        <v>162.69999999999999</v>
      </c>
      <c r="E36" s="307">
        <v>162.5</v>
      </c>
      <c r="F36" s="307">
        <v>162.5</v>
      </c>
      <c r="G36" s="307">
        <v>158.30000000000001</v>
      </c>
      <c r="H36" s="307">
        <v>158</v>
      </c>
      <c r="I36" s="308">
        <v>159.69999999999999</v>
      </c>
      <c r="J36" s="309">
        <v>161</v>
      </c>
      <c r="K36" s="309">
        <v>161.30000000000001</v>
      </c>
      <c r="L36" s="310" t="s">
        <v>50</v>
      </c>
      <c r="M36" s="308"/>
      <c r="N36" s="206"/>
      <c r="O36" s="106"/>
      <c r="P36" s="76">
        <f t="shared" si="1"/>
        <v>162.47499999999999</v>
      </c>
    </row>
    <row r="37" spans="1:16" ht="15.75" customHeight="1" x14ac:dyDescent="0.25">
      <c r="A37" s="195"/>
      <c r="B37" s="200"/>
      <c r="C37" s="63"/>
      <c r="D37" s="63"/>
      <c r="E37" s="63"/>
      <c r="F37" s="63"/>
      <c r="G37" s="63"/>
      <c r="H37" s="63"/>
      <c r="I37" s="2"/>
      <c r="J37" s="312"/>
      <c r="K37" s="2"/>
      <c r="L37" s="2"/>
      <c r="M37" s="2"/>
      <c r="N37" s="2"/>
      <c r="O37" s="2"/>
      <c r="P37" s="2"/>
    </row>
    <row r="38" spans="1:16" ht="15.75" customHeight="1" x14ac:dyDescent="0.25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25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25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">
      <c r="A41" s="62"/>
      <c r="I41" s="66"/>
      <c r="J41" s="224"/>
      <c r="K41" s="224"/>
      <c r="L41" s="224"/>
      <c r="M41" s="224"/>
    </row>
    <row r="42" spans="1:16" ht="12.75" customHeight="1" x14ac:dyDescent="0.25">
      <c r="A42" s="62"/>
      <c r="K42" s="225"/>
      <c r="L42" s="225"/>
      <c r="N42" s="67"/>
    </row>
    <row r="43" spans="1:16" ht="15" x14ac:dyDescent="0.2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selection activeCell="L36" sqref="L36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75" x14ac:dyDescent="0.2">
      <c r="A2" s="345" t="s">
        <v>70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5.75" x14ac:dyDescent="0.25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15.75" x14ac:dyDescent="0.2">
      <c r="A4" s="345" t="s">
        <v>60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ht="15.75" x14ac:dyDescent="0.2">
      <c r="A5" s="345" t="s">
        <v>69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</row>
    <row r="6" spans="1:16" s="289" customFormat="1" ht="15.75" x14ac:dyDescent="0.25">
      <c r="A6" s="316" t="s">
        <v>58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5.75" x14ac:dyDescent="0.2">
      <c r="A7" s="345" t="s">
        <v>24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</row>
    <row r="8" spans="1:16" s="73" customFormat="1" ht="16.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5" x14ac:dyDescent="0.25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5" x14ac:dyDescent="0.25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5" x14ac:dyDescent="0.25">
      <c r="A11" s="191">
        <v>1990</v>
      </c>
      <c r="B11" s="307">
        <v>43.5</v>
      </c>
      <c r="C11" s="307">
        <v>43.7</v>
      </c>
      <c r="D11" s="307">
        <v>43.8</v>
      </c>
      <c r="E11" s="307">
        <v>43.3</v>
      </c>
      <c r="F11" s="307">
        <v>43.7</v>
      </c>
      <c r="G11" s="307">
        <v>49.4</v>
      </c>
      <c r="H11" s="307">
        <v>49.2</v>
      </c>
      <c r="I11" s="307">
        <v>43.4</v>
      </c>
      <c r="J11" s="307">
        <v>43.4</v>
      </c>
      <c r="K11" s="307">
        <v>42.8</v>
      </c>
      <c r="L11" s="307">
        <v>42.4</v>
      </c>
      <c r="M11" s="307">
        <v>42.6</v>
      </c>
      <c r="N11" s="191"/>
      <c r="O11" s="106">
        <f>SUM(B11:M11)/12</f>
        <v>44.266666666666659</v>
      </c>
      <c r="P11" s="192" t="s">
        <v>26</v>
      </c>
    </row>
    <row r="12" spans="1:16" s="73" customFormat="1" ht="16.5" x14ac:dyDescent="0.25">
      <c r="A12" s="191">
        <v>1991</v>
      </c>
      <c r="B12" s="307">
        <v>42.3</v>
      </c>
      <c r="C12" s="307">
        <v>42.4</v>
      </c>
      <c r="D12" s="307">
        <v>42.3</v>
      </c>
      <c r="E12" s="307">
        <v>42.4</v>
      </c>
      <c r="F12" s="307">
        <v>43.1</v>
      </c>
      <c r="G12" s="307">
        <v>48.9</v>
      </c>
      <c r="H12" s="307">
        <v>50.1</v>
      </c>
      <c r="I12" s="307">
        <v>44.3</v>
      </c>
      <c r="J12" s="307">
        <v>44.6</v>
      </c>
      <c r="K12" s="307">
        <v>44.8</v>
      </c>
      <c r="L12" s="307">
        <v>44.9</v>
      </c>
      <c r="M12" s="307">
        <v>45</v>
      </c>
      <c r="N12" s="191"/>
      <c r="O12" s="106">
        <f t="shared" ref="O12:O31" si="0">SUM(B12:M12)/12</f>
        <v>44.591666666666669</v>
      </c>
      <c r="P12" s="76">
        <f>(SUM(H11:M11)+SUM(B12:G12))/12</f>
        <v>43.766666666666673</v>
      </c>
    </row>
    <row r="13" spans="1:16" s="73" customFormat="1" ht="16.5" x14ac:dyDescent="0.25">
      <c r="A13" s="191">
        <v>1992</v>
      </c>
      <c r="B13" s="307">
        <v>44.7</v>
      </c>
      <c r="C13" s="307">
        <v>44.9</v>
      </c>
      <c r="D13" s="307">
        <v>45.2</v>
      </c>
      <c r="E13" s="307">
        <v>45.4</v>
      </c>
      <c r="F13" s="307">
        <v>46.3</v>
      </c>
      <c r="G13" s="307">
        <v>50</v>
      </c>
      <c r="H13" s="307">
        <v>50.5</v>
      </c>
      <c r="I13" s="307">
        <v>47.4</v>
      </c>
      <c r="J13" s="307">
        <v>48.7</v>
      </c>
      <c r="K13" s="307">
        <v>49.3</v>
      </c>
      <c r="L13" s="307">
        <v>48.6</v>
      </c>
      <c r="M13" s="307">
        <v>47.3</v>
      </c>
      <c r="N13" s="191"/>
      <c r="O13" s="106">
        <f t="shared" si="0"/>
        <v>47.358333333333327</v>
      </c>
      <c r="P13" s="76">
        <f t="shared" ref="P13:P36" si="1">(SUM(H12:M12)+SUM(B13:G13))/12</f>
        <v>45.85</v>
      </c>
    </row>
    <row r="14" spans="1:16" s="73" customFormat="1" ht="16.5" x14ac:dyDescent="0.25">
      <c r="A14" s="191">
        <v>1993</v>
      </c>
      <c r="B14" s="307">
        <v>46.3</v>
      </c>
      <c r="C14" s="307">
        <v>46.2</v>
      </c>
      <c r="D14" s="307">
        <v>46.7</v>
      </c>
      <c r="E14" s="307">
        <v>46.9</v>
      </c>
      <c r="F14" s="307">
        <v>47.4</v>
      </c>
      <c r="G14" s="307">
        <v>47.3</v>
      </c>
      <c r="H14" s="307">
        <v>47.1</v>
      </c>
      <c r="I14" s="307">
        <v>48.3</v>
      </c>
      <c r="J14" s="307">
        <v>47.7</v>
      </c>
      <c r="K14" s="307">
        <v>48</v>
      </c>
      <c r="L14" s="307">
        <v>48.2</v>
      </c>
      <c r="M14" s="307">
        <v>48.4</v>
      </c>
      <c r="N14" s="191"/>
      <c r="O14" s="106">
        <f t="shared" si="0"/>
        <v>47.375</v>
      </c>
      <c r="P14" s="76">
        <f t="shared" si="1"/>
        <v>47.716666666666669</v>
      </c>
    </row>
    <row r="15" spans="1:16" s="73" customFormat="1" ht="16.5" x14ac:dyDescent="0.25">
      <c r="A15" s="191">
        <v>1994</v>
      </c>
      <c r="B15" s="307">
        <v>48</v>
      </c>
      <c r="C15" s="307">
        <v>48.1</v>
      </c>
      <c r="D15" s="307">
        <v>48.4</v>
      </c>
      <c r="E15" s="307">
        <v>48.3</v>
      </c>
      <c r="F15" s="307">
        <v>48.3</v>
      </c>
      <c r="G15" s="307">
        <v>48.4</v>
      </c>
      <c r="H15" s="307">
        <v>49.4</v>
      </c>
      <c r="I15" s="307">
        <v>50.4</v>
      </c>
      <c r="J15" s="307">
        <v>51</v>
      </c>
      <c r="K15" s="307">
        <v>51.5</v>
      </c>
      <c r="L15" s="307">
        <v>52</v>
      </c>
      <c r="M15" s="307">
        <v>53.1</v>
      </c>
      <c r="N15" s="191"/>
      <c r="O15" s="106">
        <f t="shared" si="0"/>
        <v>49.741666666666667</v>
      </c>
      <c r="P15" s="76">
        <f t="shared" si="1"/>
        <v>48.1</v>
      </c>
    </row>
    <row r="16" spans="1:16" s="73" customFormat="1" ht="16.5" x14ac:dyDescent="0.25">
      <c r="A16" s="191">
        <v>1995</v>
      </c>
      <c r="B16" s="307">
        <v>51.5</v>
      </c>
      <c r="C16" s="307">
        <v>52.8</v>
      </c>
      <c r="D16" s="307">
        <v>53.5</v>
      </c>
      <c r="E16" s="307">
        <v>53</v>
      </c>
      <c r="F16" s="307">
        <v>54.3</v>
      </c>
      <c r="G16" s="307">
        <v>54</v>
      </c>
      <c r="H16" s="307">
        <v>53.3</v>
      </c>
      <c r="I16" s="307">
        <v>54.1</v>
      </c>
      <c r="J16" s="307">
        <v>53.3</v>
      </c>
      <c r="K16" s="307">
        <v>53.6</v>
      </c>
      <c r="L16" s="307">
        <v>53.9</v>
      </c>
      <c r="M16" s="307">
        <v>53.4</v>
      </c>
      <c r="N16" s="193"/>
      <c r="O16" s="106">
        <f t="shared" si="0"/>
        <v>53.391666666666673</v>
      </c>
      <c r="P16" s="76">
        <f t="shared" si="1"/>
        <v>52.208333333333336</v>
      </c>
    </row>
    <row r="17" spans="1:16" s="73" customFormat="1" ht="16.5" x14ac:dyDescent="0.25">
      <c r="A17" s="191">
        <v>1996</v>
      </c>
      <c r="B17" s="307">
        <v>53</v>
      </c>
      <c r="C17" s="307">
        <v>53.2</v>
      </c>
      <c r="D17" s="307">
        <v>53.2</v>
      </c>
      <c r="E17" s="307">
        <v>53.4</v>
      </c>
      <c r="F17" s="307">
        <v>53.8</v>
      </c>
      <c r="G17" s="307">
        <v>54</v>
      </c>
      <c r="H17" s="307">
        <v>53.6</v>
      </c>
      <c r="I17" s="307">
        <v>54.6</v>
      </c>
      <c r="J17" s="307">
        <v>55.8</v>
      </c>
      <c r="K17" s="307">
        <v>56.5</v>
      </c>
      <c r="L17" s="307">
        <v>55.8</v>
      </c>
      <c r="M17" s="307">
        <v>55.6</v>
      </c>
      <c r="N17" s="191"/>
      <c r="O17" s="106">
        <f t="shared" si="0"/>
        <v>54.375000000000007</v>
      </c>
      <c r="P17" s="76">
        <f t="shared" si="1"/>
        <v>53.516666666666673</v>
      </c>
    </row>
    <row r="18" spans="1:16" s="73" customFormat="1" ht="16.5" x14ac:dyDescent="0.25">
      <c r="A18" s="191">
        <v>1997</v>
      </c>
      <c r="B18" s="307">
        <v>53.8</v>
      </c>
      <c r="C18" s="307">
        <v>53.4</v>
      </c>
      <c r="D18" s="307">
        <v>53.3</v>
      </c>
      <c r="E18" s="307">
        <v>53.4</v>
      </c>
      <c r="F18" s="307">
        <v>53.2</v>
      </c>
      <c r="G18" s="307">
        <v>53.5</v>
      </c>
      <c r="H18" s="307">
        <v>52.7</v>
      </c>
      <c r="I18" s="307">
        <v>53.1</v>
      </c>
      <c r="J18" s="307">
        <v>53.2</v>
      </c>
      <c r="K18" s="307">
        <v>52.9</v>
      </c>
      <c r="L18" s="307">
        <v>53.2</v>
      </c>
      <c r="M18" s="307">
        <v>54.3</v>
      </c>
      <c r="N18" s="191"/>
      <c r="O18" s="106">
        <f t="shared" si="0"/>
        <v>53.333333333333336</v>
      </c>
      <c r="P18" s="76">
        <f t="shared" si="1"/>
        <v>54.375</v>
      </c>
    </row>
    <row r="19" spans="1:16" s="73" customFormat="1" ht="16.5" x14ac:dyDescent="0.25">
      <c r="A19" s="191">
        <v>1998</v>
      </c>
      <c r="B19" s="307">
        <v>52.6</v>
      </c>
      <c r="C19" s="307">
        <v>52.8</v>
      </c>
      <c r="D19" s="307">
        <v>52.8</v>
      </c>
      <c r="E19" s="307">
        <v>53.1</v>
      </c>
      <c r="F19" s="307">
        <v>53.5</v>
      </c>
      <c r="G19" s="307">
        <v>54.1</v>
      </c>
      <c r="H19" s="307">
        <v>55.8</v>
      </c>
      <c r="I19" s="307">
        <v>53</v>
      </c>
      <c r="J19" s="307">
        <v>52.4</v>
      </c>
      <c r="K19" s="307">
        <v>52.6</v>
      </c>
      <c r="L19" s="307">
        <v>52.4</v>
      </c>
      <c r="M19" s="307">
        <v>53.7</v>
      </c>
      <c r="N19" s="191"/>
      <c r="O19" s="106">
        <f t="shared" si="0"/>
        <v>53.233333333333327</v>
      </c>
      <c r="P19" s="76">
        <f t="shared" si="1"/>
        <v>53.191666666666663</v>
      </c>
    </row>
    <row r="20" spans="1:16" s="73" customFormat="1" ht="16.5" x14ac:dyDescent="0.25">
      <c r="A20" s="191">
        <v>1999</v>
      </c>
      <c r="B20" s="307">
        <v>52.1</v>
      </c>
      <c r="C20" s="307">
        <v>52.5</v>
      </c>
      <c r="D20" s="307">
        <v>52.8</v>
      </c>
      <c r="E20" s="307">
        <v>52.6</v>
      </c>
      <c r="F20" s="307">
        <v>52.8</v>
      </c>
      <c r="G20" s="307">
        <v>52.6</v>
      </c>
      <c r="H20" s="307">
        <v>52.7</v>
      </c>
      <c r="I20" s="307">
        <v>50.9</v>
      </c>
      <c r="J20" s="307">
        <v>51.3</v>
      </c>
      <c r="K20" s="307">
        <v>51.5</v>
      </c>
      <c r="L20" s="307">
        <v>51.5</v>
      </c>
      <c r="M20" s="307">
        <v>50.9</v>
      </c>
      <c r="N20" s="191"/>
      <c r="O20" s="106">
        <f t="shared" si="0"/>
        <v>52.016666666666659</v>
      </c>
      <c r="P20" s="76">
        <f t="shared" si="1"/>
        <v>52.941666666666663</v>
      </c>
    </row>
    <row r="21" spans="1:16" s="73" customFormat="1" ht="16.5" x14ac:dyDescent="0.25">
      <c r="A21" s="191">
        <v>2000</v>
      </c>
      <c r="B21" s="307">
        <v>50.3</v>
      </c>
      <c r="C21" s="307">
        <v>50.4</v>
      </c>
      <c r="D21" s="307">
        <v>50.6</v>
      </c>
      <c r="E21" s="307">
        <v>49.8</v>
      </c>
      <c r="F21" s="307">
        <v>50.2</v>
      </c>
      <c r="G21" s="307">
        <v>50.4</v>
      </c>
      <c r="H21" s="307">
        <v>50.5</v>
      </c>
      <c r="I21" s="307">
        <v>52.8</v>
      </c>
      <c r="J21" s="307">
        <v>53.8</v>
      </c>
      <c r="K21" s="307">
        <v>54.1</v>
      </c>
      <c r="L21" s="307">
        <v>54.1</v>
      </c>
      <c r="M21" s="307">
        <v>53.8</v>
      </c>
      <c r="N21" s="193"/>
      <c r="O21" s="106">
        <f t="shared" si="0"/>
        <v>51.733333333333327</v>
      </c>
      <c r="P21" s="76">
        <f t="shared" si="1"/>
        <v>50.874999999999993</v>
      </c>
    </row>
    <row r="22" spans="1:16" s="73" customFormat="1" ht="16.5" x14ac:dyDescent="0.25">
      <c r="A22" s="194">
        <v>2001</v>
      </c>
      <c r="B22" s="307">
        <v>58</v>
      </c>
      <c r="C22" s="307">
        <v>58.1</v>
      </c>
      <c r="D22" s="307">
        <v>59.1</v>
      </c>
      <c r="E22" s="307">
        <v>58.3</v>
      </c>
      <c r="F22" s="307">
        <v>57.6</v>
      </c>
      <c r="G22" s="307">
        <v>58.3</v>
      </c>
      <c r="H22" s="307">
        <v>58</v>
      </c>
      <c r="I22" s="307">
        <v>58.7</v>
      </c>
      <c r="J22" s="307">
        <v>58.2</v>
      </c>
      <c r="K22" s="307">
        <v>58.3</v>
      </c>
      <c r="L22" s="307">
        <v>57.8</v>
      </c>
      <c r="M22" s="307">
        <v>59.6</v>
      </c>
      <c r="N22" s="193"/>
      <c r="O22" s="106">
        <f t="shared" si="0"/>
        <v>58.333333333333336</v>
      </c>
      <c r="P22" s="76">
        <f t="shared" si="1"/>
        <v>55.708333333333336</v>
      </c>
    </row>
    <row r="23" spans="1:16" s="73" customFormat="1" ht="16.5" x14ac:dyDescent="0.25">
      <c r="A23" s="194">
        <v>2002</v>
      </c>
      <c r="B23" s="307">
        <v>58.5</v>
      </c>
      <c r="C23" s="307">
        <v>58.3</v>
      </c>
      <c r="D23" s="307">
        <v>59.1</v>
      </c>
      <c r="E23" s="307">
        <v>60.6</v>
      </c>
      <c r="F23" s="307">
        <v>55.3</v>
      </c>
      <c r="G23" s="307">
        <v>55.1</v>
      </c>
      <c r="H23" s="307">
        <v>55.3</v>
      </c>
      <c r="I23" s="307">
        <v>56</v>
      </c>
      <c r="J23" s="307">
        <v>56.6</v>
      </c>
      <c r="K23" s="307">
        <v>56</v>
      </c>
      <c r="L23" s="307">
        <v>56.3</v>
      </c>
      <c r="M23" s="307">
        <v>56.6</v>
      </c>
      <c r="N23" s="193"/>
      <c r="O23" s="106">
        <f t="shared" si="0"/>
        <v>56.975000000000001</v>
      </c>
      <c r="P23" s="76">
        <f t="shared" si="1"/>
        <v>58.125</v>
      </c>
    </row>
    <row r="24" spans="1:16" s="73" customFormat="1" ht="16.5" x14ac:dyDescent="0.25">
      <c r="A24" s="191">
        <v>2003</v>
      </c>
      <c r="B24" s="307">
        <v>55.4</v>
      </c>
      <c r="C24" s="307">
        <v>56</v>
      </c>
      <c r="D24" s="307">
        <v>56.3</v>
      </c>
      <c r="E24" s="307">
        <v>56.3</v>
      </c>
      <c r="F24" s="307">
        <v>56.9</v>
      </c>
      <c r="G24" s="307">
        <v>58.4</v>
      </c>
      <c r="H24" s="307">
        <v>59.6</v>
      </c>
      <c r="I24" s="307">
        <v>58.2</v>
      </c>
      <c r="J24" s="307">
        <v>58.5</v>
      </c>
      <c r="K24" s="307">
        <v>58.2</v>
      </c>
      <c r="L24" s="307">
        <v>58.8</v>
      </c>
      <c r="M24" s="307">
        <v>59.6</v>
      </c>
      <c r="N24" s="196"/>
      <c r="O24" s="106">
        <f t="shared" si="0"/>
        <v>57.68333333333333</v>
      </c>
      <c r="P24" s="76">
        <f t="shared" si="1"/>
        <v>56.341666666666661</v>
      </c>
    </row>
    <row r="25" spans="1:16" s="73" customFormat="1" ht="16.5" x14ac:dyDescent="0.25">
      <c r="A25" s="191">
        <v>2004</v>
      </c>
      <c r="B25" s="307">
        <v>58.4</v>
      </c>
      <c r="C25" s="307">
        <v>58.7</v>
      </c>
      <c r="D25" s="307">
        <v>59.8</v>
      </c>
      <c r="E25" s="307">
        <v>60.2</v>
      </c>
      <c r="F25" s="307">
        <v>60.5</v>
      </c>
      <c r="G25" s="307">
        <v>61.1</v>
      </c>
      <c r="H25" s="307">
        <v>61.8</v>
      </c>
      <c r="I25" s="307">
        <v>63</v>
      </c>
      <c r="J25" s="307">
        <v>63</v>
      </c>
      <c r="K25" s="307">
        <v>63.7</v>
      </c>
      <c r="L25" s="307">
        <v>63.7</v>
      </c>
      <c r="M25" s="307">
        <v>63.8</v>
      </c>
      <c r="N25" s="198"/>
      <c r="O25" s="106">
        <f t="shared" si="0"/>
        <v>61.475000000000001</v>
      </c>
      <c r="P25" s="76">
        <f t="shared" si="1"/>
        <v>59.300000000000004</v>
      </c>
    </row>
    <row r="26" spans="1:16" s="73" customFormat="1" ht="16.5" x14ac:dyDescent="0.25">
      <c r="A26" s="191">
        <v>2005</v>
      </c>
      <c r="B26" s="307">
        <v>62.2</v>
      </c>
      <c r="C26" s="307">
        <v>62.8</v>
      </c>
      <c r="D26" s="307">
        <v>63.6</v>
      </c>
      <c r="E26" s="307">
        <v>63.3</v>
      </c>
      <c r="F26" s="307">
        <v>63</v>
      </c>
      <c r="G26" s="307">
        <v>63.3</v>
      </c>
      <c r="H26" s="307">
        <v>62.6</v>
      </c>
      <c r="I26" s="307">
        <v>62.1</v>
      </c>
      <c r="J26" s="307">
        <v>62.7</v>
      </c>
      <c r="K26" s="307">
        <v>62.3</v>
      </c>
      <c r="L26" s="307">
        <v>62.3</v>
      </c>
      <c r="M26" s="307">
        <v>62.5</v>
      </c>
      <c r="N26" s="198"/>
      <c r="O26" s="106">
        <f t="shared" si="0"/>
        <v>62.724999999999994</v>
      </c>
      <c r="P26" s="76">
        <f t="shared" si="1"/>
        <v>63.1</v>
      </c>
    </row>
    <row r="27" spans="1:16" s="73" customFormat="1" ht="16.5" x14ac:dyDescent="0.25">
      <c r="A27" s="191">
        <v>2006</v>
      </c>
      <c r="B27" s="307">
        <v>61.3</v>
      </c>
      <c r="C27" s="307">
        <v>61.5</v>
      </c>
      <c r="D27" s="307">
        <v>62.1</v>
      </c>
      <c r="E27" s="307">
        <v>62.2</v>
      </c>
      <c r="F27" s="307">
        <v>62.1</v>
      </c>
      <c r="G27" s="307">
        <v>61.9</v>
      </c>
      <c r="H27" s="307">
        <v>60.2</v>
      </c>
      <c r="I27" s="307">
        <v>60.2</v>
      </c>
      <c r="J27" s="307">
        <v>61.4</v>
      </c>
      <c r="K27" s="307">
        <v>62.2</v>
      </c>
      <c r="L27" s="307">
        <v>62.5</v>
      </c>
      <c r="M27" s="307">
        <v>63</v>
      </c>
      <c r="N27" s="196"/>
      <c r="O27" s="106">
        <f t="shared" si="0"/>
        <v>61.716666666666669</v>
      </c>
      <c r="P27" s="76">
        <f t="shared" si="1"/>
        <v>62.133333333333333</v>
      </c>
    </row>
    <row r="28" spans="1:16" s="73" customFormat="1" ht="16.5" x14ac:dyDescent="0.25">
      <c r="A28" s="191">
        <v>2007</v>
      </c>
      <c r="B28" s="307">
        <v>60.8</v>
      </c>
      <c r="C28" s="307">
        <v>61.5</v>
      </c>
      <c r="D28" s="307">
        <v>62.2</v>
      </c>
      <c r="E28" s="307">
        <v>62.5</v>
      </c>
      <c r="F28" s="307">
        <v>63.1</v>
      </c>
      <c r="G28" s="307">
        <v>63.3</v>
      </c>
      <c r="H28" s="307">
        <v>62.2</v>
      </c>
      <c r="I28" s="307">
        <v>62.6</v>
      </c>
      <c r="J28" s="307">
        <v>62.9</v>
      </c>
      <c r="K28" s="307">
        <v>63.4</v>
      </c>
      <c r="L28" s="307">
        <v>63.5</v>
      </c>
      <c r="M28" s="307">
        <v>63.7</v>
      </c>
      <c r="N28" s="196"/>
      <c r="O28" s="106">
        <f t="shared" si="0"/>
        <v>62.641666666666673</v>
      </c>
      <c r="P28" s="76">
        <f t="shared" si="1"/>
        <v>61.908333333333339</v>
      </c>
    </row>
    <row r="29" spans="1:16" s="73" customFormat="1" ht="16.5" x14ac:dyDescent="0.25">
      <c r="A29" s="200">
        <v>2008</v>
      </c>
      <c r="B29" s="307">
        <v>62.5</v>
      </c>
      <c r="C29" s="307">
        <v>63.4</v>
      </c>
      <c r="D29" s="307">
        <v>64.599999999999994</v>
      </c>
      <c r="E29" s="307">
        <v>65.5</v>
      </c>
      <c r="F29" s="307">
        <v>66.2</v>
      </c>
      <c r="G29" s="307">
        <v>73.8</v>
      </c>
      <c r="H29" s="307">
        <v>70.099999999999994</v>
      </c>
      <c r="I29" s="307">
        <v>65.400000000000006</v>
      </c>
      <c r="J29" s="307">
        <v>68.3</v>
      </c>
      <c r="K29" s="307">
        <v>68.8</v>
      </c>
      <c r="L29" s="307">
        <v>68.400000000000006</v>
      </c>
      <c r="M29" s="307">
        <v>68.2</v>
      </c>
      <c r="N29" s="201"/>
      <c r="O29" s="106">
        <f t="shared" si="0"/>
        <v>67.099999999999994</v>
      </c>
      <c r="P29" s="76">
        <f t="shared" si="1"/>
        <v>64.524999999999991</v>
      </c>
    </row>
    <row r="30" spans="1:16" s="73" customFormat="1" ht="16.5" x14ac:dyDescent="0.25">
      <c r="A30" s="195">
        <v>2009</v>
      </c>
      <c r="B30" s="307">
        <v>62.8</v>
      </c>
      <c r="C30" s="307">
        <v>62.7</v>
      </c>
      <c r="D30" s="307">
        <v>63.3</v>
      </c>
      <c r="E30" s="307">
        <v>63.1</v>
      </c>
      <c r="F30" s="307">
        <v>65.099999999999994</v>
      </c>
      <c r="G30" s="307">
        <v>79</v>
      </c>
      <c r="H30" s="307">
        <v>76.400000000000006</v>
      </c>
      <c r="I30" s="307">
        <v>59.8</v>
      </c>
      <c r="J30" s="307">
        <v>60</v>
      </c>
      <c r="K30" s="307">
        <v>60.4</v>
      </c>
      <c r="L30" s="307">
        <v>60</v>
      </c>
      <c r="M30" s="307">
        <v>60.9</v>
      </c>
      <c r="N30" s="195"/>
      <c r="O30" s="106">
        <f t="shared" si="0"/>
        <v>64.458333333333329</v>
      </c>
      <c r="P30" s="76">
        <f t="shared" si="1"/>
        <v>67.100000000000009</v>
      </c>
    </row>
    <row r="31" spans="1:16" s="73" customFormat="1" ht="16.5" x14ac:dyDescent="0.25">
      <c r="A31" s="195">
        <v>2010</v>
      </c>
      <c r="B31" s="307">
        <v>59.2</v>
      </c>
      <c r="C31" s="307">
        <v>59.9</v>
      </c>
      <c r="D31" s="307">
        <v>60.7</v>
      </c>
      <c r="E31" s="307">
        <v>59.6</v>
      </c>
      <c r="F31" s="307">
        <v>60</v>
      </c>
      <c r="G31" s="307">
        <v>68.2</v>
      </c>
      <c r="H31" s="307">
        <v>64</v>
      </c>
      <c r="I31" s="307">
        <v>59.1</v>
      </c>
      <c r="J31" s="307">
        <v>59.4</v>
      </c>
      <c r="K31" s="307">
        <v>58.6</v>
      </c>
      <c r="L31" s="307">
        <v>58.3</v>
      </c>
      <c r="M31" s="307">
        <v>60</v>
      </c>
      <c r="N31" s="195"/>
      <c r="O31" s="106">
        <f t="shared" si="0"/>
        <v>60.583333333333336</v>
      </c>
      <c r="P31" s="76">
        <f t="shared" si="1"/>
        <v>62.091666666666661</v>
      </c>
    </row>
    <row r="32" spans="1:16" ht="16.5" x14ac:dyDescent="0.25">
      <c r="A32" s="195">
        <v>2011</v>
      </c>
      <c r="B32" s="307">
        <v>57.7</v>
      </c>
      <c r="C32" s="307">
        <v>58.1</v>
      </c>
      <c r="D32" s="307">
        <v>58.3</v>
      </c>
      <c r="E32" s="307">
        <v>58.7</v>
      </c>
      <c r="F32" s="307">
        <v>59</v>
      </c>
      <c r="G32" s="307">
        <v>65.400000000000006</v>
      </c>
      <c r="H32" s="307">
        <v>63.9</v>
      </c>
      <c r="I32" s="307">
        <v>58.7</v>
      </c>
      <c r="J32" s="307">
        <v>58.4</v>
      </c>
      <c r="K32" s="307">
        <v>58.1</v>
      </c>
      <c r="L32" s="307">
        <v>58.4</v>
      </c>
      <c r="M32" s="307">
        <v>59.3</v>
      </c>
      <c r="N32" s="195"/>
      <c r="O32" s="106">
        <f>SUM(B32:M32)/12</f>
        <v>59.5</v>
      </c>
      <c r="P32" s="76">
        <f t="shared" si="1"/>
        <v>59.716666666666669</v>
      </c>
    </row>
    <row r="33" spans="1:16" ht="16.5" x14ac:dyDescent="0.25">
      <c r="A33" s="195">
        <v>2012</v>
      </c>
      <c r="B33" s="307">
        <v>58.6</v>
      </c>
      <c r="C33" s="307">
        <v>59.1</v>
      </c>
      <c r="D33" s="307">
        <v>59.4</v>
      </c>
      <c r="E33" s="307">
        <v>59.4</v>
      </c>
      <c r="F33" s="307">
        <v>59.5</v>
      </c>
      <c r="G33" s="307">
        <v>66</v>
      </c>
      <c r="H33" s="307">
        <v>64.400000000000006</v>
      </c>
      <c r="I33" s="307">
        <v>60.8</v>
      </c>
      <c r="J33" s="307">
        <v>63.3</v>
      </c>
      <c r="K33" s="307">
        <v>62.3</v>
      </c>
      <c r="L33" s="307">
        <v>61.9</v>
      </c>
      <c r="M33" s="307">
        <v>61.9</v>
      </c>
      <c r="N33" s="206"/>
      <c r="O33" s="106">
        <f>SUM(B33:M33)/12</f>
        <v>61.383333333333326</v>
      </c>
      <c r="P33" s="76">
        <f t="shared" si="1"/>
        <v>59.9</v>
      </c>
    </row>
    <row r="34" spans="1:16" ht="16.5" x14ac:dyDescent="0.25">
      <c r="A34" s="195">
        <v>2013</v>
      </c>
      <c r="B34" s="307">
        <v>58.4</v>
      </c>
      <c r="C34" s="307">
        <v>57.8</v>
      </c>
      <c r="D34" s="307">
        <v>58</v>
      </c>
      <c r="E34" s="307">
        <v>58.1</v>
      </c>
      <c r="F34" s="307">
        <v>57.8</v>
      </c>
      <c r="G34" s="307">
        <v>61.4</v>
      </c>
      <c r="H34" s="307">
        <v>57.1</v>
      </c>
      <c r="I34" s="307">
        <v>55.3</v>
      </c>
      <c r="J34" s="307">
        <v>54.9</v>
      </c>
      <c r="K34" s="307">
        <v>55.1</v>
      </c>
      <c r="L34" s="307">
        <v>55.1</v>
      </c>
      <c r="M34" s="307">
        <v>55.1</v>
      </c>
      <c r="N34" s="206"/>
      <c r="O34" s="106">
        <f>SUM(B34:M34)/12</f>
        <v>57.008333333333333</v>
      </c>
      <c r="P34" s="76">
        <f t="shared" si="1"/>
        <v>60.508333333333326</v>
      </c>
    </row>
    <row r="35" spans="1:16" ht="15.75" customHeight="1" x14ac:dyDescent="0.25">
      <c r="A35" s="195">
        <v>2014</v>
      </c>
      <c r="B35" s="307">
        <v>54.3</v>
      </c>
      <c r="C35" s="307">
        <v>55.1</v>
      </c>
      <c r="D35" s="307">
        <v>54.8</v>
      </c>
      <c r="E35" s="307">
        <v>55</v>
      </c>
      <c r="F35" s="307">
        <v>55.1</v>
      </c>
      <c r="G35" s="307">
        <v>55.7</v>
      </c>
      <c r="H35" s="307">
        <v>55</v>
      </c>
      <c r="I35" s="308">
        <v>54.4</v>
      </c>
      <c r="J35" s="308">
        <v>54.6</v>
      </c>
      <c r="K35" s="308">
        <v>54.4</v>
      </c>
      <c r="L35" s="308">
        <v>54.6</v>
      </c>
      <c r="M35" s="309">
        <v>55</v>
      </c>
      <c r="N35" s="206"/>
      <c r="O35" s="106">
        <f>SUM(B35:M35)/12</f>
        <v>54.833333333333336</v>
      </c>
      <c r="P35" s="76">
        <f t="shared" si="1"/>
        <v>55.216666666666669</v>
      </c>
    </row>
    <row r="36" spans="1:16" ht="15.75" customHeight="1" x14ac:dyDescent="0.25">
      <c r="A36" s="195">
        <v>2015</v>
      </c>
      <c r="B36" s="307">
        <v>54.1</v>
      </c>
      <c r="C36" s="307">
        <v>54.7</v>
      </c>
      <c r="D36" s="307">
        <v>54.9</v>
      </c>
      <c r="E36" s="307">
        <v>54.9</v>
      </c>
      <c r="F36" s="307">
        <v>55.7</v>
      </c>
      <c r="G36" s="307">
        <v>57.8</v>
      </c>
      <c r="H36" s="307">
        <v>57.7</v>
      </c>
      <c r="I36" s="308">
        <v>58.1</v>
      </c>
      <c r="J36" s="309">
        <v>57.9</v>
      </c>
      <c r="K36" s="309">
        <v>58</v>
      </c>
      <c r="L36" s="310" t="s">
        <v>50</v>
      </c>
      <c r="M36" s="308"/>
      <c r="N36" s="206"/>
      <c r="O36" s="106"/>
      <c r="P36" s="76">
        <f t="shared" si="1"/>
        <v>55.008333333333333</v>
      </c>
    </row>
    <row r="37" spans="1:16" ht="15.75" customHeight="1" x14ac:dyDescent="0.25">
      <c r="A37" s="195"/>
      <c r="B37" s="303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25">
      <c r="A38" s="65" t="s">
        <v>11</v>
      </c>
      <c r="B38" s="311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25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25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">
      <c r="A41" s="62"/>
      <c r="I41" s="66"/>
      <c r="J41" s="224"/>
      <c r="K41" s="224"/>
      <c r="L41" s="224"/>
      <c r="M41" s="224"/>
    </row>
    <row r="42" spans="1:16" ht="12.75" customHeight="1" x14ac:dyDescent="0.25">
      <c r="A42" s="62"/>
      <c r="K42" s="225"/>
      <c r="L42" s="225"/>
      <c r="N42" s="67"/>
    </row>
    <row r="43" spans="1:16" ht="15" x14ac:dyDescent="0.2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Mihaly Cienfuegos</cp:lastModifiedBy>
  <cp:lastPrinted>2015-11-12T15:35:03Z</cp:lastPrinted>
  <dcterms:created xsi:type="dcterms:W3CDTF">2009-02-24T13:46:10Z</dcterms:created>
  <dcterms:modified xsi:type="dcterms:W3CDTF">2015-11-20T18:00:25Z</dcterms:modified>
</cp:coreProperties>
</file>