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lia adm\Publicacion\2016\Publicación 2016\"/>
    </mc:Choice>
  </mc:AlternateContent>
  <bookViews>
    <workbookView xWindow="0" yWindow="0" windowWidth="28800" windowHeight="12435" tabRatio="703" firstSheet="1" activeTab="5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Detal" sheetId="55172" r:id="rId7"/>
    <sheet name="Finanzas" sheetId="8" r:id="rId8"/>
    <sheet name="Finanzas y Seguros" sheetId="55188" r:id="rId9"/>
    <sheet name="Bienes Raíces y Arrendamiento" sheetId="55189" r:id="rId10"/>
    <sheet name="Serv Profesionales y Comercial" sheetId="271" r:id="rId11"/>
    <sheet name="Profesionales,Científicos y Téc" sheetId="55174" r:id="rId12"/>
    <sheet name="Servicios Administrativos" sheetId="55173" r:id="rId13"/>
    <sheet name="Servicios Educativos y de Salud" sheetId="55168" r:id="rId14"/>
    <sheet name="Servicios Educativos" sheetId="55175" r:id="rId15"/>
    <sheet name="Recreación y Alojamiento" sheetId="636" r:id="rId16"/>
    <sheet name="Hoteles y Restaurantes" sheetId="55176" r:id="rId17"/>
    <sheet name="Otros Servicios" sheetId="55182" r:id="rId18"/>
    <sheet name="Gobierno" sheetId="5" r:id="rId19"/>
    <sheet name="Gobierno Federal" sheetId="55180" r:id="rId20"/>
    <sheet name="Gobierno Estatal" sheetId="55178" r:id="rId21"/>
    <sheet name="Gobierno Municipal" sheetId="55177" r:id="rId22"/>
    <sheet name="Guayama" sheetId="55169" r:id="rId23"/>
    <sheet name="Mayagüez" sheetId="55183" r:id="rId24"/>
    <sheet name="San Germán" sheetId="55184" r:id="rId25"/>
    <sheet name="San Juan" sheetId="55170" r:id="rId26"/>
  </sheets>
  <calcPr calcId="152511" calcMode="manual"/>
</workbook>
</file>

<file path=xl/calcChain.xml><?xml version="1.0" encoding="utf-8"?>
<calcChain xmlns="http://schemas.openxmlformats.org/spreadsheetml/2006/main">
  <c r="O34" i="55170" l="1"/>
  <c r="O34" i="55184"/>
  <c r="O34" i="55183"/>
  <c r="O34" i="55169"/>
  <c r="O34" i="55177"/>
  <c r="O34" i="55178"/>
  <c r="O34" i="55180"/>
  <c r="O34" i="5"/>
  <c r="O34" i="55182"/>
  <c r="O34" i="55176"/>
  <c r="O34" i="636"/>
  <c r="O34" i="55175"/>
  <c r="O34" i="55168"/>
  <c r="O34" i="55173"/>
  <c r="O34" i="55174"/>
  <c r="O34" i="271"/>
  <c r="O34" i="55189"/>
  <c r="O34" i="55188"/>
  <c r="O34" i="8"/>
  <c r="O34" i="55172"/>
  <c r="O34" i="6"/>
  <c r="O34" i="55186"/>
  <c r="O34" i="55185"/>
  <c r="O34" i="1"/>
  <c r="O23" i="55171"/>
  <c r="O33" i="9"/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<sst xmlns="http://schemas.openxmlformats.org/spreadsheetml/2006/main" count="768" uniqueCount="80">
  <si>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</si>
  <si>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</si>
  <si>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</si>
  <si>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</si>
  <si>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</si>
  <si>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</si>
  <si>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</si>
  <si>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</si>
  <si>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</si>
  <si>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</si>
  <si>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</si>
  <si>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</si>
  <si>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</si>
  <si>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</si>
  <si>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</si>
  <si>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</si>
  <si>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</si>
  <si>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</si>
  <si>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</si>
  <si>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</si>
  <si>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</si>
  <si>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</si>
  <si>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</si>
  <si>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</si>
  <si>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</si>
  <si>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</si>
  <si>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</si>
  <si>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</si>
  <si>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</si>
  <si>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</si>
  <si>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</si>
  <si>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</si>
  <si>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</si>
  <si>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</si>
  <si>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</si>
  <si>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</si>
  <si>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</si>
  <si>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</si>
  <si>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</si>
  <si>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</si>
  <si>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</si>
  <si>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</si>
  <si>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</si>
  <si>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</si>
  <si>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</si>
  <si>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</si>
  <si>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</si>
  <si>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</si>
  <si>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</si>
  <si>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</si>
  <si>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</si>
  <si>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</si>
  <si>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</si>
  <si>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</si>
  <si>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</si>
  <si>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</si>
  <si>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</si>
  <si>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</si>
  <si>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</si>
  <si>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</si>
  <si>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</si>
  <si>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</si>
  <si>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</si>
  <si>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</si>
  <si>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</si>
  <si>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</si>
  <si>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</si>
  <si>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21</t>
  </si>
  <si>
    <t>TABLA 22</t>
  </si>
  <si>
    <t>TABLA 23</t>
  </si>
  <si>
    <t>TABLA 24</t>
  </si>
  <si>
    <t>TABLA 25</t>
  </si>
  <si>
    <t>TABLA 26</t>
  </si>
  <si>
    <t>MINERIA, TALA Y CONSTRUCCIÓN</t>
  </si>
  <si>
    <t>BIENES RAÍCES Y ARRENDAMIENTO</t>
  </si>
  <si>
    <t>MAYAGÜEZ</t>
  </si>
  <si>
    <t>SAN GERMÁN</t>
  </si>
  <si>
    <t>TABLA 7</t>
  </si>
  <si>
    <t>TABLA  16</t>
  </si>
  <si>
    <t>TABLA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</si>
</sst>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9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3" fillId="0" borderId="0" xfId="7" applyFont="1" applyAlignment="1" applyProtection="1">
      <alignment horizontal="center"/>
    </xf>
    <xf numFmtId="0" fontId="11" fillId="0" borderId="0" xfId="8" applyFont="1" applyBorder="1" applyAlignment="1">
      <alignment horizontal="center"/>
    </xf>
    <xf numFmtId="0" fontId="11" fillId="0" borderId="0" xfId="3" applyFont="1" applyAlignment="1">
      <alignment horizontal="left" vertical="center"/>
    </xf>
    <xf numFmtId="164" fontId="11" fillId="0" borderId="0" xfId="1" applyNumberFormat="1" applyFont="1" applyFill="1" applyAlignment="1">
      <alignment horizontal="center"/>
    </xf>
    <xf numFmtId="164" fontId="11" fillId="0" borderId="0" xfId="7" applyNumberFormat="1" applyFont="1" applyFill="1" applyAlignment="1">
      <alignment horizontal="center"/>
    </xf>
    <xf numFmtId="0" fontId="8" fillId="0" borderId="0" xfId="8" applyFont="1" applyAlignment="1"/>
    <xf numFmtId="0" fontId="11" fillId="0" borderId="0" xfId="1" applyFont="1" applyAlignment="1">
      <alignment horizontal="left"/>
    </xf>
    <xf numFmtId="0" fontId="11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164" fontId="11" fillId="0" borderId="0" xfId="5" applyNumberFormat="1" applyFont="1" applyAlignment="1">
      <alignment horizontal="left"/>
    </xf>
    <xf numFmtId="164" fontId="11" fillId="0" borderId="0" xfId="6" applyNumberFormat="1" applyFont="1" applyAlignment="1">
      <alignment horizontal="left"/>
    </xf>
    <xf numFmtId="164" fontId="11" fillId="0" borderId="0" xfId="7" applyNumberFormat="1" applyFont="1" applyAlignment="1">
      <alignment horizontal="left"/>
    </xf>
    <xf numFmtId="164" fontId="11" fillId="0" borderId="0" xfId="8" applyNumberFormat="1" applyFont="1" applyAlignment="1">
      <alignment horizontal="left"/>
    </xf>
    <xf numFmtId="0" fontId="11" fillId="0" borderId="0" xfId="2" applyFont="1" applyAlignment="1">
      <alignment horizontal="left"/>
    </xf>
    <xf numFmtId="164" fontId="11" fillId="0" borderId="0" xfId="2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8" fillId="0" borderId="0" xfId="0" applyFont="1"/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8" workbookViewId="0">
      <selection activeCell="I35" sqref="I35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38" t="s">
        <v>19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1"/>
    </row>
    <row r="2" spans="1:17" ht="18.2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"/>
    </row>
    <row r="3" spans="1:17" ht="18.2" customHeight="1">
      <c r="A3" s="239" t="s">
        <v>52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1"/>
    </row>
    <row r="4" spans="1:17" ht="18.2" customHeight="1">
      <c r="A4" s="239" t="s">
        <v>37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1"/>
    </row>
    <row r="5" spans="1:17" ht="18.2" customHeight="1">
      <c r="A5" s="240" t="s">
        <v>35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1"/>
    </row>
    <row r="6" spans="1:17" s="35" customFormat="1" ht="18.2" customHeight="1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2" customHeight="1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2" customHeight="1">
      <c r="A8" s="160">
        <v>1990</v>
      </c>
      <c r="B8" s="39">
        <v>842</v>
      </c>
      <c r="C8" s="37">
        <v>845.7</v>
      </c>
      <c r="D8" s="160">
        <v>847.6</v>
      </c>
      <c r="E8" s="160">
        <v>846.8</v>
      </c>
      <c r="F8" s="160">
        <v>845.9</v>
      </c>
      <c r="G8" s="160">
        <v>876.6</v>
      </c>
      <c r="H8" s="160">
        <v>861.3</v>
      </c>
      <c r="I8" s="159">
        <v>843.7</v>
      </c>
      <c r="J8" s="160">
        <v>842.4</v>
      </c>
      <c r="K8" s="160">
        <v>837.9</v>
      </c>
      <c r="L8" s="160">
        <v>836.5</v>
      </c>
      <c r="M8" s="160">
        <v>835.8</v>
      </c>
      <c r="N8" s="160"/>
      <c r="O8" s="161">
        <f t="shared" ref="O8:O19" si="0">AVERAGE(B8:M8)</f>
        <v>846.84999999999991</v>
      </c>
      <c r="P8" s="168" t="s">
        <v>21</v>
      </c>
      <c r="Q8" s="34"/>
    </row>
    <row r="9" spans="1:17" s="35" customFormat="1" ht="18.2" customHeight="1">
      <c r="A9" s="160">
        <v>1991</v>
      </c>
      <c r="B9" s="39">
        <v>834.4</v>
      </c>
      <c r="C9" s="39">
        <v>834.5</v>
      </c>
      <c r="D9" s="159">
        <v>831.7</v>
      </c>
      <c r="E9" s="159">
        <v>835.3</v>
      </c>
      <c r="F9" s="159">
        <v>835.4</v>
      </c>
      <c r="G9" s="159">
        <v>845.8</v>
      </c>
      <c r="H9" s="159">
        <v>841.3</v>
      </c>
      <c r="I9" s="159">
        <v>832.6</v>
      </c>
      <c r="J9" s="159">
        <v>837.8</v>
      </c>
      <c r="K9" s="159">
        <v>838.2</v>
      </c>
      <c r="L9" s="159">
        <v>839.3</v>
      </c>
      <c r="M9" s="159">
        <v>841.7</v>
      </c>
      <c r="N9" s="159"/>
      <c r="O9" s="161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2" customHeight="1">
      <c r="A10" s="160">
        <v>1992</v>
      </c>
      <c r="B10" s="39">
        <v>848.2</v>
      </c>
      <c r="C10" s="39">
        <v>850.3</v>
      </c>
      <c r="D10" s="159">
        <v>854</v>
      </c>
      <c r="E10" s="159">
        <v>854</v>
      </c>
      <c r="F10" s="159">
        <v>856.6</v>
      </c>
      <c r="G10" s="159">
        <v>860</v>
      </c>
      <c r="H10" s="159">
        <v>859.1</v>
      </c>
      <c r="I10" s="159">
        <v>854.1</v>
      </c>
      <c r="J10" s="159">
        <v>864.1</v>
      </c>
      <c r="K10" s="159">
        <v>864.9</v>
      </c>
      <c r="L10" s="159">
        <v>863.1</v>
      </c>
      <c r="M10" s="159">
        <v>861.7</v>
      </c>
      <c r="N10" s="159"/>
      <c r="O10" s="161">
        <f t="shared" si="0"/>
        <v>857.50833333333355</v>
      </c>
      <c r="P10" s="38">
        <f t="shared" si="1"/>
        <v>846.16666666666663</v>
      </c>
      <c r="Q10" s="34"/>
    </row>
    <row r="11" spans="1:17" s="35" customFormat="1" ht="18.2" customHeight="1">
      <c r="A11" s="160">
        <v>1993</v>
      </c>
      <c r="B11" s="39">
        <v>867.2</v>
      </c>
      <c r="C11" s="39">
        <v>866.5</v>
      </c>
      <c r="D11" s="159">
        <v>867.7</v>
      </c>
      <c r="E11" s="159">
        <v>872.7</v>
      </c>
      <c r="F11" s="159">
        <v>873</v>
      </c>
      <c r="G11" s="159">
        <v>858</v>
      </c>
      <c r="H11" s="159">
        <v>862.8</v>
      </c>
      <c r="I11" s="159">
        <v>880</v>
      </c>
      <c r="J11" s="159">
        <v>871.1</v>
      </c>
      <c r="K11" s="159">
        <v>873.7</v>
      </c>
      <c r="L11" s="159">
        <v>878.7</v>
      </c>
      <c r="M11" s="159">
        <v>881.9</v>
      </c>
      <c r="N11" s="159"/>
      <c r="O11" s="161">
        <f t="shared" si="0"/>
        <v>871.10833333333346</v>
      </c>
      <c r="P11" s="38">
        <f t="shared" si="1"/>
        <v>864.3416666666667</v>
      </c>
      <c r="Q11" s="34"/>
    </row>
    <row r="12" spans="1:17" s="35" customFormat="1" ht="18.2" customHeight="1">
      <c r="A12" s="160">
        <v>1994</v>
      </c>
      <c r="B12" s="39">
        <v>883.8</v>
      </c>
      <c r="C12" s="39">
        <v>885.1</v>
      </c>
      <c r="D12" s="159">
        <v>888</v>
      </c>
      <c r="E12" s="159">
        <v>891.5</v>
      </c>
      <c r="F12" s="159">
        <v>893.4</v>
      </c>
      <c r="G12" s="159">
        <v>894.7</v>
      </c>
      <c r="H12" s="159">
        <v>903.2</v>
      </c>
      <c r="I12" s="159">
        <v>916.6</v>
      </c>
      <c r="J12" s="159">
        <v>903.3</v>
      </c>
      <c r="K12" s="159">
        <v>906.1</v>
      </c>
      <c r="L12" s="159">
        <v>907.5</v>
      </c>
      <c r="M12" s="160">
        <v>911.4</v>
      </c>
      <c r="N12" s="160"/>
      <c r="O12" s="161">
        <f t="shared" si="0"/>
        <v>898.7166666666667</v>
      </c>
      <c r="P12" s="38">
        <f t="shared" si="1"/>
        <v>882.05833333333328</v>
      </c>
      <c r="Q12" s="34"/>
    </row>
    <row r="13" spans="1:17" s="35" customFormat="1" ht="18.2" customHeight="1">
      <c r="A13" s="160">
        <v>1995</v>
      </c>
      <c r="B13" s="39">
        <v>917.9</v>
      </c>
      <c r="C13" s="39">
        <v>920.6</v>
      </c>
      <c r="D13" s="159">
        <v>923.7</v>
      </c>
      <c r="E13" s="159">
        <v>923.7</v>
      </c>
      <c r="F13" s="159">
        <v>926.1</v>
      </c>
      <c r="G13" s="159">
        <v>926.1</v>
      </c>
      <c r="H13" s="159">
        <v>933.9</v>
      </c>
      <c r="I13" s="159">
        <v>946</v>
      </c>
      <c r="J13" s="159">
        <v>924.6</v>
      </c>
      <c r="K13" s="159">
        <v>935.8</v>
      </c>
      <c r="L13" s="159">
        <v>939.4</v>
      </c>
      <c r="M13" s="160">
        <v>945.2</v>
      </c>
      <c r="N13" s="160"/>
      <c r="O13" s="161">
        <f t="shared" si="0"/>
        <v>930.25</v>
      </c>
      <c r="P13" s="38">
        <f t="shared" si="1"/>
        <v>915.51666666666677</v>
      </c>
      <c r="Q13" s="34"/>
    </row>
    <row r="14" spans="1:17" s="35" customFormat="1" ht="18.2" customHeight="1">
      <c r="A14" s="160">
        <v>1996</v>
      </c>
      <c r="B14" s="39">
        <v>951.8</v>
      </c>
      <c r="C14" s="39">
        <v>953.2</v>
      </c>
      <c r="D14" s="159">
        <v>957.7</v>
      </c>
      <c r="E14" s="159">
        <v>959.2</v>
      </c>
      <c r="F14" s="159">
        <v>961.9</v>
      </c>
      <c r="G14" s="159">
        <v>960.7</v>
      </c>
      <c r="H14" s="159">
        <v>1031.3</v>
      </c>
      <c r="I14" s="159">
        <v>970.5</v>
      </c>
      <c r="J14" s="159">
        <v>961</v>
      </c>
      <c r="K14" s="159">
        <v>983.9</v>
      </c>
      <c r="L14" s="159">
        <v>985.6</v>
      </c>
      <c r="M14" s="159">
        <v>988</v>
      </c>
      <c r="N14" s="160"/>
      <c r="O14" s="161">
        <f t="shared" si="0"/>
        <v>972.06666666666661</v>
      </c>
      <c r="P14" s="38">
        <f t="shared" si="1"/>
        <v>947.44999999999982</v>
      </c>
      <c r="Q14" s="34"/>
    </row>
    <row r="15" spans="1:17" s="35" customFormat="1" ht="18.2" customHeight="1">
      <c r="A15" s="160">
        <v>1997</v>
      </c>
      <c r="B15" s="39">
        <v>986.3</v>
      </c>
      <c r="C15" s="39">
        <v>987.1</v>
      </c>
      <c r="D15" s="159">
        <v>986.8</v>
      </c>
      <c r="E15" s="159">
        <v>988.8</v>
      </c>
      <c r="F15" s="159">
        <v>987.7</v>
      </c>
      <c r="G15" s="159">
        <v>998.6</v>
      </c>
      <c r="H15" s="159">
        <v>986.7</v>
      </c>
      <c r="I15" s="159">
        <v>985.8</v>
      </c>
      <c r="J15" s="159">
        <v>987.7</v>
      </c>
      <c r="K15" s="159">
        <v>991.2</v>
      </c>
      <c r="L15" s="159">
        <v>990.4</v>
      </c>
      <c r="M15" s="159">
        <v>992.6</v>
      </c>
      <c r="N15" s="160"/>
      <c r="O15" s="161">
        <f t="shared" si="0"/>
        <v>989.14166666666677</v>
      </c>
      <c r="P15" s="38">
        <f t="shared" si="1"/>
        <v>987.9666666666667</v>
      </c>
      <c r="Q15" s="34"/>
    </row>
    <row r="16" spans="1:17" s="35" customFormat="1" ht="18.2" customHeight="1">
      <c r="A16" s="160">
        <v>1998</v>
      </c>
      <c r="B16" s="39">
        <v>992.6</v>
      </c>
      <c r="C16" s="39">
        <v>994.9</v>
      </c>
      <c r="D16" s="159">
        <v>997.4</v>
      </c>
      <c r="E16" s="159">
        <v>992.5</v>
      </c>
      <c r="F16" s="159">
        <v>995.5</v>
      </c>
      <c r="G16" s="159">
        <v>1004.6</v>
      </c>
      <c r="H16" s="159">
        <v>1001</v>
      </c>
      <c r="I16" s="159">
        <v>995.1</v>
      </c>
      <c r="J16" s="159">
        <v>997</v>
      </c>
      <c r="K16" s="159">
        <v>992.1</v>
      </c>
      <c r="L16" s="159">
        <v>997.5</v>
      </c>
      <c r="M16" s="160">
        <v>996.4</v>
      </c>
      <c r="N16" s="160"/>
      <c r="O16" s="161">
        <f t="shared" si="0"/>
        <v>996.38333333333333</v>
      </c>
      <c r="P16" s="38">
        <f t="shared" si="1"/>
        <v>992.6583333333333</v>
      </c>
      <c r="Q16" s="34"/>
    </row>
    <row r="17" spans="1:17" s="35" customFormat="1" ht="18.2" customHeight="1">
      <c r="A17" s="160">
        <v>1999</v>
      </c>
      <c r="B17" s="39">
        <v>1002.6</v>
      </c>
      <c r="C17" s="39">
        <v>1001.6</v>
      </c>
      <c r="D17" s="159">
        <v>1005.2</v>
      </c>
      <c r="E17" s="159">
        <v>1010.7</v>
      </c>
      <c r="F17" s="159">
        <v>1013.5</v>
      </c>
      <c r="G17" s="159">
        <v>1030.2</v>
      </c>
      <c r="H17" s="159">
        <v>1024.4000000000001</v>
      </c>
      <c r="I17" s="159">
        <v>1005.4</v>
      </c>
      <c r="J17" s="159">
        <v>1016.1</v>
      </c>
      <c r="K17" s="159">
        <v>1004.6</v>
      </c>
      <c r="L17" s="159">
        <v>1008.6</v>
      </c>
      <c r="M17" s="159">
        <v>1004.8</v>
      </c>
      <c r="N17" s="160"/>
      <c r="O17" s="161">
        <f t="shared" si="0"/>
        <v>1010.6416666666668</v>
      </c>
      <c r="P17" s="38">
        <f t="shared" si="1"/>
        <v>1003.5749999999999</v>
      </c>
      <c r="Q17" s="34"/>
    </row>
    <row r="18" spans="1:17" s="35" customFormat="1" ht="18.2" customHeight="1">
      <c r="A18" s="160">
        <v>2000</v>
      </c>
      <c r="B18" s="39">
        <v>1008.4</v>
      </c>
      <c r="C18" s="39">
        <v>1013.2</v>
      </c>
      <c r="D18" s="159">
        <v>1014.7</v>
      </c>
      <c r="E18" s="159">
        <v>1024</v>
      </c>
      <c r="F18" s="159">
        <v>1024.3</v>
      </c>
      <c r="G18" s="159">
        <v>1064.4000000000001</v>
      </c>
      <c r="H18" s="159">
        <v>1041.9000000000001</v>
      </c>
      <c r="I18" s="159">
        <v>1021.4</v>
      </c>
      <c r="J18" s="159">
        <v>1024.4000000000001</v>
      </c>
      <c r="K18" s="159">
        <v>1026.5999999999999</v>
      </c>
      <c r="L18" s="159">
        <v>1025.3</v>
      </c>
      <c r="M18" s="160">
        <v>1022.6</v>
      </c>
      <c r="N18" s="160"/>
      <c r="O18" s="161">
        <f t="shared" si="0"/>
        <v>1025.9333333333332</v>
      </c>
      <c r="P18" s="38">
        <f t="shared" si="1"/>
        <v>1017.7416666666667</v>
      </c>
      <c r="Q18" s="34"/>
    </row>
    <row r="19" spans="1:17" s="35" customFormat="1" ht="18.2" customHeight="1">
      <c r="A19" s="160">
        <v>2001</v>
      </c>
      <c r="B19" s="39">
        <v>1016.3</v>
      </c>
      <c r="C19" s="39">
        <v>1017.1</v>
      </c>
      <c r="D19" s="159">
        <v>1017</v>
      </c>
      <c r="E19" s="159">
        <v>1016</v>
      </c>
      <c r="F19" s="159">
        <v>1012.4</v>
      </c>
      <c r="G19" s="159">
        <v>1018.3</v>
      </c>
      <c r="H19" s="159">
        <v>1006.5</v>
      </c>
      <c r="I19" s="159">
        <v>1005.7</v>
      </c>
      <c r="J19" s="159">
        <v>1006.1</v>
      </c>
      <c r="K19" s="159">
        <v>999.9</v>
      </c>
      <c r="L19" s="159">
        <v>997.6</v>
      </c>
      <c r="M19" s="188">
        <v>1001.1</v>
      </c>
      <c r="N19" s="160"/>
      <c r="O19" s="161">
        <f t="shared" si="0"/>
        <v>1009.5</v>
      </c>
      <c r="P19" s="38">
        <f t="shared" si="1"/>
        <v>1021.6083333333335</v>
      </c>
      <c r="Q19" s="34"/>
    </row>
    <row r="20" spans="1:17" s="35" customFormat="1" ht="18.2" customHeight="1">
      <c r="A20" s="160">
        <v>2002</v>
      </c>
      <c r="B20" s="39">
        <v>1005.6</v>
      </c>
      <c r="C20" s="39">
        <v>1006.2</v>
      </c>
      <c r="D20" s="159">
        <v>1004.1</v>
      </c>
      <c r="E20" s="159">
        <v>1005.9</v>
      </c>
      <c r="F20" s="159">
        <v>1005.5</v>
      </c>
      <c r="G20" s="159">
        <v>994.6</v>
      </c>
      <c r="H20" s="159">
        <v>1004</v>
      </c>
      <c r="I20" s="159">
        <v>1004.9</v>
      </c>
      <c r="J20" s="159">
        <v>1006.7</v>
      </c>
      <c r="K20" s="159">
        <v>1005.1</v>
      </c>
      <c r="L20" s="159">
        <v>1001.9</v>
      </c>
      <c r="M20" s="160">
        <v>1008.9</v>
      </c>
      <c r="N20" s="160"/>
      <c r="O20" s="161">
        <f>AVERAGE(B20:M20)</f>
        <v>1004.4499999999999</v>
      </c>
      <c r="P20" s="38">
        <f t="shared" si="1"/>
        <v>1003.2333333333333</v>
      </c>
      <c r="Q20" s="34"/>
    </row>
    <row r="21" spans="1:17" s="35" customFormat="1" ht="18.2" customHeight="1">
      <c r="A21" s="160">
        <v>2003</v>
      </c>
      <c r="B21" s="39">
        <v>1011.5</v>
      </c>
      <c r="C21" s="39">
        <v>1017.5</v>
      </c>
      <c r="D21" s="159">
        <v>1022.4</v>
      </c>
      <c r="E21" s="159">
        <v>1021.2</v>
      </c>
      <c r="F21" s="159">
        <v>1021.5</v>
      </c>
      <c r="G21" s="159">
        <v>1010.6</v>
      </c>
      <c r="H21" s="159">
        <v>1022.7</v>
      </c>
      <c r="I21" s="159">
        <v>1026.3</v>
      </c>
      <c r="J21" s="159">
        <v>1028.3</v>
      </c>
      <c r="K21" s="159">
        <v>1034.0999999999999</v>
      </c>
      <c r="L21" s="159">
        <v>1033.9000000000001</v>
      </c>
      <c r="M21" s="159">
        <v>1038</v>
      </c>
      <c r="N21" s="160"/>
      <c r="O21" s="161">
        <f t="shared" ref="O21:O33" si="2">AVERAGE(B21:M21)</f>
        <v>1024</v>
      </c>
      <c r="P21" s="38">
        <f t="shared" si="1"/>
        <v>1011.3500000000001</v>
      </c>
      <c r="Q21" s="34"/>
    </row>
    <row r="22" spans="1:17" s="35" customFormat="1" ht="18.2" customHeight="1">
      <c r="A22" s="160">
        <v>2004</v>
      </c>
      <c r="B22" s="39">
        <v>1038.5</v>
      </c>
      <c r="C22" s="39">
        <v>1039.2</v>
      </c>
      <c r="D22" s="159">
        <v>1040.0999999999999</v>
      </c>
      <c r="E22" s="159">
        <v>1040</v>
      </c>
      <c r="F22" s="159">
        <v>1042.7</v>
      </c>
      <c r="G22" s="159">
        <v>1047.7</v>
      </c>
      <c r="H22" s="159">
        <v>1055.3</v>
      </c>
      <c r="I22" s="159">
        <v>1052.2</v>
      </c>
      <c r="J22" s="159">
        <v>1052.9000000000001</v>
      </c>
      <c r="K22" s="159">
        <v>1058.0999999999999</v>
      </c>
      <c r="L22" s="159">
        <v>1056.8</v>
      </c>
      <c r="M22" s="160">
        <v>1057.9000000000001</v>
      </c>
      <c r="N22" s="160"/>
      <c r="O22" s="161">
        <f t="shared" si="2"/>
        <v>1048.4499999999998</v>
      </c>
      <c r="P22" s="38">
        <f t="shared" si="1"/>
        <v>1035.9583333333333</v>
      </c>
      <c r="Q22" s="34"/>
    </row>
    <row r="23" spans="1:17" s="35" customFormat="1" ht="18.2" customHeight="1">
      <c r="A23" s="160">
        <v>2005</v>
      </c>
      <c r="B23" s="39">
        <v>1051.9000000000001</v>
      </c>
      <c r="C23" s="39">
        <v>1052.9000000000001</v>
      </c>
      <c r="D23" s="159">
        <v>1051.3</v>
      </c>
      <c r="E23" s="159">
        <v>1053.5</v>
      </c>
      <c r="F23" s="159">
        <v>1052.3</v>
      </c>
      <c r="G23" s="159">
        <v>1050</v>
      </c>
      <c r="H23" s="159">
        <v>1049.5</v>
      </c>
      <c r="I23" s="159">
        <v>1048</v>
      </c>
      <c r="J23" s="159">
        <v>1050.7</v>
      </c>
      <c r="K23" s="159">
        <v>1051.7</v>
      </c>
      <c r="L23" s="159">
        <v>1058.0999999999999</v>
      </c>
      <c r="M23" s="159">
        <v>1051.9000000000001</v>
      </c>
      <c r="N23" s="160"/>
      <c r="O23" s="161">
        <f t="shared" si="2"/>
        <v>1051.8166666666668</v>
      </c>
      <c r="P23" s="38">
        <f t="shared" si="1"/>
        <v>1053.7583333333334</v>
      </c>
      <c r="Q23" s="34"/>
    </row>
    <row r="24" spans="1:17" s="35" customFormat="1" ht="18.2" customHeight="1">
      <c r="A24" s="160">
        <v>2006</v>
      </c>
      <c r="B24" s="39">
        <v>1054.8</v>
      </c>
      <c r="C24" s="39">
        <v>1056.5999999999999</v>
      </c>
      <c r="D24" s="39">
        <v>1057.5</v>
      </c>
      <c r="E24" s="39">
        <v>1051.0999999999999</v>
      </c>
      <c r="F24" s="39">
        <v>1048.3</v>
      </c>
      <c r="G24" s="39">
        <v>1044.4000000000001</v>
      </c>
      <c r="H24" s="39">
        <v>1044.5999999999999</v>
      </c>
      <c r="I24" s="39">
        <v>1040.7</v>
      </c>
      <c r="J24" s="39">
        <v>1038.0999999999999</v>
      </c>
      <c r="K24" s="39">
        <v>1038</v>
      </c>
      <c r="L24" s="39">
        <v>1040.4000000000001</v>
      </c>
      <c r="M24" s="37">
        <v>1027.5999999999999</v>
      </c>
      <c r="N24" s="37"/>
      <c r="O24" s="161">
        <f t="shared" si="2"/>
        <v>1045.1750000000002</v>
      </c>
      <c r="P24" s="38">
        <f>(AVERAGE(H23:M23)+AVERAGE(B24:G24))/2</f>
        <v>1051.8833333333332</v>
      </c>
      <c r="Q24" s="34"/>
    </row>
    <row r="25" spans="1:17" s="35" customFormat="1" ht="18.2" customHeight="1">
      <c r="A25" s="160">
        <v>2007</v>
      </c>
      <c r="B25" s="39">
        <v>1037.5</v>
      </c>
      <c r="C25" s="39">
        <v>1034.2</v>
      </c>
      <c r="D25" s="39">
        <v>1034.7</v>
      </c>
      <c r="E25" s="39">
        <v>1035.5999999999999</v>
      </c>
      <c r="F25" s="39">
        <v>1036.5999999999999</v>
      </c>
      <c r="G25" s="39">
        <v>1034.5999999999999</v>
      </c>
      <c r="H25" s="39">
        <v>1043.9000000000001</v>
      </c>
      <c r="I25" s="39">
        <v>1032.4000000000001</v>
      </c>
      <c r="J25" s="39">
        <v>1031.0999999999999</v>
      </c>
      <c r="K25" s="39">
        <v>1025.8</v>
      </c>
      <c r="L25" s="39">
        <v>1023.1</v>
      </c>
      <c r="M25" s="37">
        <v>1019.7</v>
      </c>
      <c r="N25" s="37"/>
      <c r="O25" s="161">
        <f t="shared" si="2"/>
        <v>1032.4333333333334</v>
      </c>
      <c r="P25" s="38">
        <f t="shared" ref="P25:P27" si="3">(AVERAGE(H24:M24)+AVERAGE(B25:G25))/2</f>
        <v>1036.8833333333334</v>
      </c>
      <c r="Q25" s="34"/>
    </row>
    <row r="26" spans="1:17" s="35" customFormat="1" ht="18.2" customHeight="1">
      <c r="A26" s="160">
        <v>2008</v>
      </c>
      <c r="B26" s="39">
        <v>1020.2</v>
      </c>
      <c r="C26" s="40">
        <v>1020.6</v>
      </c>
      <c r="D26" s="41">
        <v>1019.3</v>
      </c>
      <c r="E26" s="41">
        <v>1016.3</v>
      </c>
      <c r="F26" s="41">
        <v>1016</v>
      </c>
      <c r="G26" s="41">
        <v>1026.3</v>
      </c>
      <c r="H26" s="41">
        <v>1011.2</v>
      </c>
      <c r="I26" s="41">
        <v>1010.9</v>
      </c>
      <c r="J26" s="41">
        <v>1011.2</v>
      </c>
      <c r="K26" s="41">
        <v>1004.8</v>
      </c>
      <c r="L26" s="41">
        <v>1001.9</v>
      </c>
      <c r="M26" s="41">
        <v>1008.4</v>
      </c>
      <c r="N26" s="41"/>
      <c r="O26" s="161">
        <f t="shared" si="2"/>
        <v>1013.9249999999998</v>
      </c>
      <c r="P26" s="38">
        <f t="shared" si="3"/>
        <v>1024.5583333333334</v>
      </c>
      <c r="Q26" s="34"/>
    </row>
    <row r="27" spans="1:17" ht="18.2" customHeight="1">
      <c r="A27" s="160">
        <v>2009</v>
      </c>
      <c r="B27" s="41">
        <v>990.5</v>
      </c>
      <c r="C27" s="41">
        <v>986.5</v>
      </c>
      <c r="D27" s="40">
        <v>981.9</v>
      </c>
      <c r="E27" s="41">
        <v>981.2</v>
      </c>
      <c r="F27" s="41">
        <v>980.3</v>
      </c>
      <c r="G27" s="40">
        <v>975.5</v>
      </c>
      <c r="H27" s="40">
        <v>957.8</v>
      </c>
      <c r="I27" s="41">
        <v>948.1</v>
      </c>
      <c r="J27" s="40">
        <v>943.3</v>
      </c>
      <c r="K27" s="40">
        <v>945.6</v>
      </c>
      <c r="L27" s="41">
        <v>942.7</v>
      </c>
      <c r="M27" s="41">
        <v>941.4</v>
      </c>
      <c r="N27" s="127"/>
      <c r="O27" s="161">
        <f t="shared" si="2"/>
        <v>964.56666666666672</v>
      </c>
      <c r="P27" s="38">
        <f t="shared" si="3"/>
        <v>995.35833333333335</v>
      </c>
      <c r="Q27" s="1"/>
    </row>
    <row r="28" spans="1:17" ht="18.2" customHeight="1">
      <c r="A28" s="160">
        <v>2010</v>
      </c>
      <c r="B28" s="41">
        <v>941.6</v>
      </c>
      <c r="C28" s="41">
        <v>941.4</v>
      </c>
      <c r="D28" s="41">
        <v>947.9</v>
      </c>
      <c r="E28" s="41">
        <v>934</v>
      </c>
      <c r="F28" s="41">
        <v>938.2</v>
      </c>
      <c r="G28" s="41">
        <v>931.8</v>
      </c>
      <c r="H28" s="179">
        <v>930</v>
      </c>
      <c r="I28" s="41">
        <v>927</v>
      </c>
      <c r="J28" s="40">
        <v>925.2</v>
      </c>
      <c r="K28" s="41">
        <v>923</v>
      </c>
      <c r="L28" s="41">
        <v>922.3</v>
      </c>
      <c r="M28" s="40">
        <v>924.5</v>
      </c>
      <c r="N28" s="127" t="s">
        <v>0</v>
      </c>
      <c r="O28" s="161">
        <f t="shared" si="2"/>
        <v>932.24166666666667</v>
      </c>
      <c r="P28" s="38">
        <f t="shared" ref="P28:P33" si="4">(AVERAGE(H27:M27)+AVERAGE(B28:G28))/2</f>
        <v>942.81666666666661</v>
      </c>
      <c r="Q28" s="1"/>
    </row>
    <row r="29" spans="1:17" ht="18.2" customHeight="1">
      <c r="A29" s="160">
        <v>2011</v>
      </c>
      <c r="B29" s="41">
        <v>921.1</v>
      </c>
      <c r="C29" s="41">
        <v>922.2</v>
      </c>
      <c r="D29" s="41">
        <v>921.2</v>
      </c>
      <c r="E29" s="41">
        <v>923.7</v>
      </c>
      <c r="F29" s="41">
        <v>921.8</v>
      </c>
      <c r="G29" s="40">
        <v>924.9</v>
      </c>
      <c r="H29" s="137">
        <v>929.2</v>
      </c>
      <c r="I29" s="40">
        <v>921.2</v>
      </c>
      <c r="J29" s="40">
        <v>924.6</v>
      </c>
      <c r="K29" s="41">
        <v>925.3</v>
      </c>
      <c r="L29" s="41">
        <v>932.8</v>
      </c>
      <c r="M29" s="41">
        <v>930.5</v>
      </c>
      <c r="N29" s="127"/>
      <c r="O29" s="161">
        <f t="shared" si="2"/>
        <v>924.87499999999989</v>
      </c>
      <c r="P29" s="38">
        <f t="shared" si="4"/>
        <v>923.9083333333333</v>
      </c>
      <c r="Q29" s="1"/>
    </row>
    <row r="30" spans="1:17" ht="18.2" customHeight="1">
      <c r="A30" s="160">
        <v>2012</v>
      </c>
      <c r="B30" s="41">
        <v>933.2</v>
      </c>
      <c r="C30" s="41">
        <v>932</v>
      </c>
      <c r="D30" s="41">
        <v>932</v>
      </c>
      <c r="E30" s="41">
        <v>939.1</v>
      </c>
      <c r="F30" s="41">
        <v>937.4</v>
      </c>
      <c r="G30" s="40">
        <v>945.3</v>
      </c>
      <c r="H30" s="137">
        <v>943.8</v>
      </c>
      <c r="I30" s="40">
        <v>941.3</v>
      </c>
      <c r="J30" s="40">
        <v>944.5</v>
      </c>
      <c r="K30" s="41">
        <v>945.7</v>
      </c>
      <c r="L30" s="41">
        <v>943</v>
      </c>
      <c r="M30" s="41">
        <v>939.6</v>
      </c>
      <c r="N30" s="127"/>
      <c r="O30" s="161">
        <f t="shared" si="2"/>
        <v>939.74166666666679</v>
      </c>
      <c r="P30" s="38">
        <f t="shared" si="4"/>
        <v>931.88333333333344</v>
      </c>
      <c r="Q30" s="1"/>
    </row>
    <row r="31" spans="1:17" ht="18.2" customHeight="1">
      <c r="A31" s="37">
        <v>2013</v>
      </c>
      <c r="B31" s="41">
        <v>935.1</v>
      </c>
      <c r="C31" s="41">
        <v>932.6</v>
      </c>
      <c r="D31" s="41">
        <v>931.1</v>
      </c>
      <c r="E31" s="41">
        <v>927.7</v>
      </c>
      <c r="F31" s="41">
        <v>927.5</v>
      </c>
      <c r="G31" s="40">
        <v>927.4</v>
      </c>
      <c r="H31" s="137">
        <v>921.1</v>
      </c>
      <c r="I31" s="41">
        <v>922.1</v>
      </c>
      <c r="J31" s="40">
        <v>920.1</v>
      </c>
      <c r="K31" s="41">
        <v>921.6</v>
      </c>
      <c r="L31" s="41">
        <v>919.5</v>
      </c>
      <c r="M31" s="40">
        <v>919.8</v>
      </c>
      <c r="N31" s="127"/>
      <c r="O31" s="161">
        <f t="shared" si="2"/>
        <v>925.4666666666667</v>
      </c>
      <c r="P31" s="38">
        <f t="shared" si="4"/>
        <v>936.60833333333335</v>
      </c>
      <c r="Q31" s="1"/>
    </row>
    <row r="32" spans="1:17" ht="18.2" customHeight="1">
      <c r="A32" s="37">
        <v>2014</v>
      </c>
      <c r="B32" s="41">
        <v>916.3</v>
      </c>
      <c r="C32" s="41">
        <v>915.3</v>
      </c>
      <c r="D32" s="40">
        <v>914.1</v>
      </c>
      <c r="E32" s="41">
        <v>912</v>
      </c>
      <c r="F32" s="41">
        <v>912.4</v>
      </c>
      <c r="G32" s="40">
        <v>906.2</v>
      </c>
      <c r="H32" s="41">
        <v>905.2</v>
      </c>
      <c r="I32" s="41">
        <v>905.6</v>
      </c>
      <c r="J32" s="40">
        <v>906.5</v>
      </c>
      <c r="K32" s="40">
        <v>907.6</v>
      </c>
      <c r="L32" s="41">
        <v>908.4</v>
      </c>
      <c r="M32" s="40">
        <v>905.8</v>
      </c>
      <c r="N32" s="127"/>
      <c r="O32" s="161">
        <f t="shared" si="2"/>
        <v>909.61666666666645</v>
      </c>
      <c r="P32" s="38">
        <f t="shared" si="4"/>
        <v>916.70833333333326</v>
      </c>
      <c r="Q32" s="1"/>
    </row>
    <row r="33" spans="1:17" ht="15.75" customHeight="1">
      <c r="A33" s="37">
        <v>2015</v>
      </c>
      <c r="B33" s="41">
        <v>906.2</v>
      </c>
      <c r="C33" s="41">
        <v>905.9</v>
      </c>
      <c r="D33" s="40">
        <v>906.3</v>
      </c>
      <c r="E33" s="41">
        <v>905.4</v>
      </c>
      <c r="F33" s="41">
        <v>902.4</v>
      </c>
      <c r="G33" s="40">
        <v>897.7</v>
      </c>
      <c r="H33" s="40">
        <v>899.6</v>
      </c>
      <c r="I33" s="40">
        <v>899.5</v>
      </c>
      <c r="J33" s="40">
        <v>899.9</v>
      </c>
      <c r="K33" s="40">
        <v>899.2</v>
      </c>
      <c r="L33" s="41">
        <v>899.3</v>
      </c>
      <c r="M33" s="40">
        <v>901.3</v>
      </c>
      <c r="N33" s="127"/>
      <c r="O33" s="161">
        <f t="shared" si="2"/>
        <v>901.89166666666654</v>
      </c>
      <c r="P33" s="38">
        <f t="shared" si="4"/>
        <v>905.25</v>
      </c>
      <c r="Q33" s="1"/>
    </row>
    <row r="34" spans="1:17" ht="15.75" customHeight="1">
      <c r="A34" s="37">
        <v>2016</v>
      </c>
      <c r="B34" s="128">
        <v>892.3</v>
      </c>
      <c r="C34" s="129">
        <v>892</v>
      </c>
      <c r="D34" s="128">
        <v>892.5</v>
      </c>
      <c r="E34" s="128">
        <v>891.7</v>
      </c>
      <c r="F34" s="128">
        <v>890.5</v>
      </c>
      <c r="G34" s="128">
        <v>891.3</v>
      </c>
      <c r="H34" s="128">
        <v>892.6</v>
      </c>
      <c r="I34" s="258" t="s">
        <v>39</v>
      </c>
    </row>
    <row r="35" spans="1:17" ht="15.75" customHeight="1">
      <c r="A35" s="37"/>
      <c r="B35" s="128"/>
    </row>
    <row r="36" spans="1:17" ht="15.75" customHeight="1">
      <c r="A36" s="5" t="s">
        <v>10</v>
      </c>
      <c r="B36" s="3"/>
      <c r="C36" s="3"/>
      <c r="D36" s="4"/>
      <c r="E36" s="4"/>
      <c r="F36" s="4"/>
      <c r="G36" s="4"/>
      <c r="H36" s="4"/>
      <c r="N36" s="4"/>
      <c r="O36" s="4"/>
      <c r="P36" s="4"/>
      <c r="Q36" s="1"/>
    </row>
    <row r="37" spans="1:17" ht="15.75" customHeight="1">
      <c r="A37" s="199"/>
      <c r="B37" s="4"/>
      <c r="C37" s="4"/>
      <c r="D37" s="4"/>
      <c r="E37" s="4"/>
      <c r="F37" s="4"/>
      <c r="G37" s="4"/>
      <c r="H37" s="4"/>
      <c r="N37" s="29"/>
      <c r="O37" s="4"/>
      <c r="P37" s="4"/>
      <c r="Q37" s="1"/>
    </row>
    <row r="38" spans="1:17" ht="15.75" customHeight="1">
      <c r="A38" s="5"/>
      <c r="O38" s="29"/>
      <c r="P38" s="29"/>
    </row>
    <row r="39" spans="1:17" ht="15.75" customHeight="1">
      <c r="H39" s="10"/>
      <c r="I39" s="4" t="s">
        <v>25</v>
      </c>
      <c r="J39" s="4"/>
      <c r="K39" s="4"/>
      <c r="L39" s="4"/>
      <c r="M39" s="4"/>
    </row>
    <row r="40" spans="1:17" ht="15.75" customHeight="1">
      <c r="H40" s="10"/>
      <c r="I40" s="4"/>
      <c r="J40" s="4" t="s">
        <v>26</v>
      </c>
      <c r="K40" s="29"/>
      <c r="L40" s="29"/>
      <c r="M40" s="29"/>
    </row>
    <row r="41" spans="1:17" ht="15.75">
      <c r="I41" s="30"/>
      <c r="J41" s="30" t="s">
        <v>27</v>
      </c>
      <c r="K41" s="10"/>
      <c r="L41" s="10"/>
      <c r="M41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I35" sqref="I35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38" t="s">
        <v>20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1"/>
    </row>
    <row r="2" spans="1:17" ht="18.2" customHeigh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"/>
    </row>
    <row r="3" spans="1:17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1"/>
    </row>
    <row r="4" spans="1:17" ht="18.2" customHeight="1">
      <c r="A4" s="239" t="s">
        <v>73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1"/>
    </row>
    <row r="5" spans="1:17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1"/>
    </row>
    <row r="6" spans="1:17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1"/>
    </row>
    <row r="7" spans="1:17" s="35" customFormat="1" ht="18.2" customHeight="1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2" customHeight="1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2" customHeight="1">
      <c r="A9" s="160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68" t="s">
        <v>21</v>
      </c>
      <c r="Q9" s="34"/>
    </row>
    <row r="10" spans="1:17" s="35" customFormat="1" ht="18.2" customHeight="1">
      <c r="A10" s="160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3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2" customHeight="1">
      <c r="A11" s="160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2" customHeight="1">
      <c r="A12" s="160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2" customHeight="1">
      <c r="A13" s="160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2" customHeight="1">
      <c r="A14" s="160">
        <v>2006</v>
      </c>
      <c r="B14" s="39">
        <v>66.8</v>
      </c>
      <c r="C14" s="39">
        <v>67.5</v>
      </c>
      <c r="D14" s="39">
        <v>67.599999999999994</v>
      </c>
      <c r="E14" s="39">
        <v>66.8</v>
      </c>
      <c r="F14" s="39">
        <v>66.7</v>
      </c>
      <c r="G14" s="39">
        <v>66.8</v>
      </c>
      <c r="H14" s="39">
        <v>65.900000000000006</v>
      </c>
      <c r="I14" s="39">
        <v>65.5</v>
      </c>
      <c r="J14" s="39">
        <v>65.099999999999994</v>
      </c>
      <c r="K14" s="39">
        <v>64.7</v>
      </c>
      <c r="L14" s="39">
        <v>64.5</v>
      </c>
      <c r="M14" s="39">
        <v>64</v>
      </c>
      <c r="N14" s="37"/>
      <c r="O14" s="38">
        <f t="shared" si="0"/>
        <v>65.991666666666674</v>
      </c>
      <c r="P14" s="38">
        <f t="shared" si="1"/>
        <v>65.773333333333341</v>
      </c>
      <c r="Q14" s="34"/>
    </row>
    <row r="15" spans="1:17" s="35" customFormat="1" ht="18.2" customHeight="1">
      <c r="A15" s="160">
        <v>2007</v>
      </c>
      <c r="B15" s="39">
        <v>64.8</v>
      </c>
      <c r="C15" s="39">
        <v>65.2</v>
      </c>
      <c r="D15" s="39">
        <v>64.599999999999994</v>
      </c>
      <c r="E15" s="39">
        <v>64.3</v>
      </c>
      <c r="F15" s="39">
        <v>64.099999999999994</v>
      </c>
      <c r="G15" s="39">
        <v>63.1</v>
      </c>
      <c r="H15" s="39">
        <v>62.8</v>
      </c>
      <c r="I15" s="39">
        <v>62.6</v>
      </c>
      <c r="J15" s="39">
        <v>62.6</v>
      </c>
      <c r="K15" s="39">
        <v>62</v>
      </c>
      <c r="L15" s="39">
        <v>61.5</v>
      </c>
      <c r="M15" s="39">
        <v>59.5</v>
      </c>
      <c r="N15" s="37"/>
      <c r="O15" s="38">
        <f t="shared" si="0"/>
        <v>63.091666666666669</v>
      </c>
      <c r="P15" s="38">
        <f t="shared" si="1"/>
        <v>64.650000000000006</v>
      </c>
      <c r="Q15" s="34"/>
    </row>
    <row r="16" spans="1:17" s="35" customFormat="1" ht="18.2" customHeight="1">
      <c r="A16" s="160">
        <v>2008</v>
      </c>
      <c r="B16" s="39">
        <v>57.7</v>
      </c>
      <c r="C16" s="40">
        <v>57.9</v>
      </c>
      <c r="D16" s="41">
        <v>57.5</v>
      </c>
      <c r="E16" s="41">
        <v>57.6</v>
      </c>
      <c r="F16" s="41">
        <v>57.1</v>
      </c>
      <c r="G16" s="41">
        <v>56.4</v>
      </c>
      <c r="H16" s="41">
        <v>55.4</v>
      </c>
      <c r="I16" s="41">
        <v>54.6</v>
      </c>
      <c r="J16" s="41">
        <v>53.4</v>
      </c>
      <c r="K16" s="41">
        <v>52.4</v>
      </c>
      <c r="L16" s="41">
        <v>51.7</v>
      </c>
      <c r="M16" s="41">
        <v>52.2</v>
      </c>
      <c r="N16" s="41"/>
      <c r="O16" s="38">
        <f t="shared" si="0"/>
        <v>55.32500000000001</v>
      </c>
      <c r="P16" s="38">
        <f t="shared" si="1"/>
        <v>59.6</v>
      </c>
      <c r="Q16" s="34"/>
    </row>
    <row r="17" spans="1:17" ht="18.2" customHeight="1">
      <c r="A17" s="160">
        <v>2009</v>
      </c>
      <c r="B17" s="41">
        <v>48.4</v>
      </c>
      <c r="C17" s="41">
        <v>47.2</v>
      </c>
      <c r="D17" s="41">
        <v>46</v>
      </c>
      <c r="E17" s="41">
        <v>44</v>
      </c>
      <c r="F17" s="41">
        <v>42.4</v>
      </c>
      <c r="G17" s="40">
        <v>41.5</v>
      </c>
      <c r="H17" s="40">
        <v>40.799999999999997</v>
      </c>
      <c r="I17" s="40">
        <v>39.4</v>
      </c>
      <c r="J17" s="40">
        <v>38.200000000000003</v>
      </c>
      <c r="K17" s="40">
        <v>37.4</v>
      </c>
      <c r="L17" s="41">
        <v>36.5</v>
      </c>
      <c r="M17" s="40">
        <v>36.5</v>
      </c>
      <c r="N17" s="127"/>
      <c r="O17" s="38">
        <f t="shared" si="0"/>
        <v>41.524999999999999</v>
      </c>
      <c r="P17" s="38">
        <f t="shared" si="1"/>
        <v>49.099999999999994</v>
      </c>
      <c r="Q17" s="1"/>
    </row>
    <row r="18" spans="1:17" ht="18.2" customHeight="1">
      <c r="A18" s="160">
        <v>2010</v>
      </c>
      <c r="B18" s="41">
        <v>35.6</v>
      </c>
      <c r="C18" s="41">
        <v>35.4</v>
      </c>
      <c r="D18" s="41">
        <v>34.6</v>
      </c>
      <c r="E18" s="41">
        <v>34</v>
      </c>
      <c r="F18" s="41">
        <v>33.799999999999997</v>
      </c>
      <c r="G18" s="41">
        <v>33.299999999999997</v>
      </c>
      <c r="H18" s="137">
        <v>32.5</v>
      </c>
      <c r="I18" s="41">
        <v>32.200000000000003</v>
      </c>
      <c r="J18" s="41">
        <v>32</v>
      </c>
      <c r="K18" s="41">
        <v>31.9</v>
      </c>
      <c r="L18" s="41">
        <v>32</v>
      </c>
      <c r="M18" s="40">
        <v>32.799999999999997</v>
      </c>
      <c r="N18" s="127" t="s">
        <v>0</v>
      </c>
      <c r="O18" s="38">
        <f t="shared" si="0"/>
        <v>33.341666666666661</v>
      </c>
      <c r="P18" s="38">
        <f t="shared" si="1"/>
        <v>36.291666666666664</v>
      </c>
      <c r="Q18" s="1"/>
    </row>
    <row r="19" spans="1:17" ht="18.2" customHeight="1">
      <c r="A19" s="160">
        <v>2011</v>
      </c>
      <c r="B19" s="41">
        <v>32</v>
      </c>
      <c r="C19" s="41">
        <v>32.200000000000003</v>
      </c>
      <c r="D19" s="41">
        <v>31.9</v>
      </c>
      <c r="E19" s="41">
        <v>32.200000000000003</v>
      </c>
      <c r="F19" s="41">
        <v>31.9</v>
      </c>
      <c r="G19" s="41">
        <v>31.8</v>
      </c>
      <c r="H19" s="137">
        <v>32.700000000000003</v>
      </c>
      <c r="I19" s="40">
        <v>32.9</v>
      </c>
      <c r="J19" s="40">
        <v>33.200000000000003</v>
      </c>
      <c r="K19" s="41">
        <v>34</v>
      </c>
      <c r="L19" s="41">
        <v>34.6</v>
      </c>
      <c r="M19" s="40">
        <v>34.700000000000003</v>
      </c>
      <c r="N19" s="127"/>
      <c r="O19" s="38">
        <f t="shared" si="0"/>
        <v>32.841666666666669</v>
      </c>
      <c r="P19" s="38">
        <f t="shared" si="1"/>
        <v>32.116666666666667</v>
      </c>
      <c r="Q19" s="1"/>
    </row>
    <row r="20" spans="1:17" ht="18.2" customHeight="1">
      <c r="A20" s="160">
        <v>2012</v>
      </c>
      <c r="B20" s="41">
        <v>35.299999999999997</v>
      </c>
      <c r="C20" s="41">
        <v>35.6</v>
      </c>
      <c r="D20" s="41">
        <v>36</v>
      </c>
      <c r="E20" s="41">
        <v>37.200000000000003</v>
      </c>
      <c r="F20" s="41">
        <v>37.6</v>
      </c>
      <c r="G20" s="41">
        <v>37.799999999999997</v>
      </c>
      <c r="H20" s="179">
        <v>37.299999999999997</v>
      </c>
      <c r="I20" s="40">
        <v>36.9</v>
      </c>
      <c r="J20" s="40">
        <v>36.4</v>
      </c>
      <c r="K20" s="41">
        <v>35.5</v>
      </c>
      <c r="L20" s="41">
        <v>34.700000000000003</v>
      </c>
      <c r="M20" s="41">
        <v>34.5</v>
      </c>
      <c r="N20" s="127"/>
      <c r="O20" s="38">
        <f t="shared" si="0"/>
        <v>36.233333333333327</v>
      </c>
      <c r="P20" s="38">
        <f t="shared" si="1"/>
        <v>35.13333333333334</v>
      </c>
      <c r="Q20" s="1"/>
    </row>
    <row r="21" spans="1:17" ht="18.2" customHeight="1">
      <c r="A21" s="37">
        <v>2013</v>
      </c>
      <c r="B21" s="41">
        <v>33.6</v>
      </c>
      <c r="C21" s="41">
        <v>32.700000000000003</v>
      </c>
      <c r="D21" s="41">
        <v>32.299999999999997</v>
      </c>
      <c r="E21" s="41">
        <v>30.3</v>
      </c>
      <c r="F21" s="41">
        <v>29.8</v>
      </c>
      <c r="G21" s="40">
        <v>29.5</v>
      </c>
      <c r="H21" s="137">
        <v>29.4</v>
      </c>
      <c r="I21" s="41">
        <v>29.4</v>
      </c>
      <c r="J21" s="40">
        <v>28.9</v>
      </c>
      <c r="K21" s="41">
        <v>28.6</v>
      </c>
      <c r="L21" s="41">
        <v>27.7</v>
      </c>
      <c r="M21" s="40">
        <v>27.9</v>
      </c>
      <c r="N21" s="127"/>
      <c r="O21" s="38">
        <f t="shared" si="0"/>
        <v>30.008333333333336</v>
      </c>
      <c r="P21" s="38">
        <f t="shared" si="1"/>
        <v>33.625</v>
      </c>
      <c r="Q21" s="1"/>
    </row>
    <row r="22" spans="1:17" ht="18.2" customHeight="1">
      <c r="A22" s="37">
        <v>2014</v>
      </c>
      <c r="B22" s="41">
        <v>28.2</v>
      </c>
      <c r="C22" s="41">
        <v>27.8</v>
      </c>
      <c r="D22" s="41">
        <v>28</v>
      </c>
      <c r="E22" s="41">
        <v>27.8</v>
      </c>
      <c r="F22" s="41">
        <v>27.7</v>
      </c>
      <c r="G22" s="40">
        <v>27.7</v>
      </c>
      <c r="H22" s="40">
        <v>27.6</v>
      </c>
      <c r="I22" s="40">
        <v>27.3</v>
      </c>
      <c r="J22" s="40">
        <v>27.2</v>
      </c>
      <c r="K22" s="40">
        <v>27.6</v>
      </c>
      <c r="L22" s="41">
        <v>27.8</v>
      </c>
      <c r="M22" s="40">
        <v>26.4</v>
      </c>
      <c r="N22" s="127"/>
      <c r="O22" s="38">
        <f t="shared" si="0"/>
        <v>27.591666666666665</v>
      </c>
      <c r="P22" s="38">
        <f t="shared" si="1"/>
        <v>28.258333333333329</v>
      </c>
      <c r="Q22" s="1"/>
    </row>
    <row r="23" spans="1:17" ht="18.2" customHeight="1">
      <c r="A23" s="37">
        <v>2015</v>
      </c>
      <c r="B23" s="41">
        <v>27</v>
      </c>
      <c r="C23" s="41">
        <v>26.8</v>
      </c>
      <c r="D23" s="41">
        <v>26.6</v>
      </c>
      <c r="E23" s="41">
        <v>26.2</v>
      </c>
      <c r="F23" s="41">
        <v>25.9</v>
      </c>
      <c r="G23" s="40">
        <v>25.6</v>
      </c>
      <c r="H23" s="40">
        <v>24.9</v>
      </c>
      <c r="I23" s="40">
        <v>24.5</v>
      </c>
      <c r="J23" s="41">
        <v>24.2</v>
      </c>
      <c r="K23" s="40">
        <v>23.6</v>
      </c>
      <c r="L23" s="41">
        <v>23.7</v>
      </c>
      <c r="M23" s="40">
        <v>24.6</v>
      </c>
      <c r="N23" s="127"/>
      <c r="O23" s="38">
        <f t="shared" si="0"/>
        <v>25.3</v>
      </c>
      <c r="P23" s="38">
        <f t="shared" si="1"/>
        <v>26.833333333333336</v>
      </c>
      <c r="Q23" s="1"/>
    </row>
    <row r="24" spans="1:17" ht="18.2" customHeight="1">
      <c r="A24" s="37">
        <v>2016</v>
      </c>
      <c r="B24" s="41">
        <v>22.8</v>
      </c>
      <c r="C24" s="41">
        <v>23.2</v>
      </c>
      <c r="D24" s="226">
        <v>23</v>
      </c>
      <c r="E24" s="41">
        <v>22.7</v>
      </c>
      <c r="F24" s="41">
        <v>22.2</v>
      </c>
      <c r="G24" s="40">
        <v>22.2</v>
      </c>
      <c r="H24" s="40">
        <v>21.9</v>
      </c>
      <c r="I24" s="229" t="s">
        <v>39</v>
      </c>
      <c r="J24" s="41"/>
      <c r="K24" s="40"/>
      <c r="L24" s="41"/>
      <c r="M24" s="40"/>
      <c r="N24" s="127"/>
      <c r="O24" s="38"/>
      <c r="P24" s="38"/>
      <c r="Q24" s="1"/>
    </row>
    <row r="25" spans="1:17" ht="15.75" customHeight="1">
      <c r="A25" s="37"/>
      <c r="B25" s="41"/>
      <c r="C25" s="41"/>
      <c r="D25" s="40"/>
      <c r="E25" s="41"/>
      <c r="F25" s="41"/>
      <c r="G25" s="40"/>
      <c r="H25" s="40"/>
      <c r="I25" s="40"/>
      <c r="J25" s="40"/>
      <c r="K25" s="40"/>
      <c r="L25" s="41"/>
      <c r="M25" s="130"/>
      <c r="N25" s="127"/>
      <c r="O25" s="38"/>
      <c r="P25" s="38"/>
      <c r="Q25" s="1"/>
    </row>
    <row r="26" spans="1:17" ht="15.75" customHeight="1">
      <c r="A26" s="5" t="s">
        <v>10</v>
      </c>
      <c r="N26" s="4"/>
    </row>
    <row r="27" spans="1:17" ht="15.75" customHeight="1">
      <c r="A27" s="199"/>
      <c r="B27" s="3"/>
      <c r="C27" s="3"/>
      <c r="D27" s="4"/>
      <c r="E27" s="4"/>
      <c r="F27" s="4"/>
      <c r="G27" s="4"/>
      <c r="H27" s="4"/>
      <c r="N27" s="29"/>
      <c r="O27" s="4"/>
      <c r="P27" s="4"/>
      <c r="Q27" s="1"/>
    </row>
    <row r="28" spans="1:17" ht="15.75" customHeight="1">
      <c r="A28" s="5"/>
      <c r="B28" s="4"/>
      <c r="C28" s="4"/>
      <c r="D28" s="4"/>
      <c r="E28" s="4"/>
      <c r="F28" s="4"/>
      <c r="G28" s="4"/>
      <c r="H28" s="4"/>
      <c r="O28" s="4"/>
      <c r="P28" s="4"/>
      <c r="Q28" s="1"/>
    </row>
    <row r="29" spans="1:17" ht="15.75" customHeight="1">
      <c r="A29" s="4"/>
      <c r="I29" s="4" t="s">
        <v>25</v>
      </c>
      <c r="J29" s="4"/>
      <c r="K29" s="4"/>
      <c r="L29" s="4"/>
      <c r="M29" s="4"/>
      <c r="O29" s="29"/>
      <c r="P29" s="29"/>
    </row>
    <row r="30" spans="1:17" ht="15.75" customHeight="1">
      <c r="H30" s="10"/>
      <c r="I30" s="4"/>
      <c r="J30" s="4" t="s">
        <v>26</v>
      </c>
      <c r="K30" s="29"/>
      <c r="L30" s="29"/>
      <c r="M30" s="29"/>
    </row>
    <row r="31" spans="1:17" ht="15.75" customHeight="1">
      <c r="H31" s="10"/>
      <c r="I31" s="30"/>
      <c r="J31" s="30" t="s">
        <v>27</v>
      </c>
      <c r="K31" s="10"/>
      <c r="L31" s="10"/>
      <c r="M31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4" t="s">
        <v>32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3" t="s">
        <v>28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2" customHeight="1">
      <c r="A9" s="204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2" customHeight="1">
      <c r="A10" s="204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4" si="0">AVERAGE(B10:M10)</f>
        <v>153.82500000000002</v>
      </c>
      <c r="P10" s="38">
        <f>(AVERAGE(H9:M9)+AVERAGE(B10:G10))/2</f>
        <v>155.39166666666665</v>
      </c>
    </row>
    <row r="11" spans="1:16" s="35" customFormat="1" ht="18.2" customHeight="1">
      <c r="A11" s="204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2" customHeight="1">
      <c r="A12" s="204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2" customHeight="1">
      <c r="A13" s="204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2" customHeight="1">
      <c r="A14" s="204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2" customHeight="1">
      <c r="A15" s="204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2" customHeight="1">
      <c r="A16" s="204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2" customHeight="1">
      <c r="A17" s="204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2" customHeight="1">
      <c r="A18" s="204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2" customHeight="1">
      <c r="A19" s="204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2" customHeight="1">
      <c r="A20" s="204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2" customHeight="1">
      <c r="A21" s="204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2" customHeight="1">
      <c r="A22" s="204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2" customHeight="1">
      <c r="A23" s="204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2" customHeight="1">
      <c r="A24" s="204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2" customHeight="1">
      <c r="A25" s="204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2" customHeight="1">
      <c r="A26" s="204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2" customHeight="1">
      <c r="A27" s="204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2" customHeight="1">
      <c r="A28" s="204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2" customHeight="1">
      <c r="A29" s="204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2" customHeight="1">
      <c r="A30" s="204">
        <v>2011</v>
      </c>
      <c r="B30" s="47">
        <v>85.7</v>
      </c>
      <c r="C30" s="50">
        <v>85.6</v>
      </c>
      <c r="D30" s="49">
        <v>85.3</v>
      </c>
      <c r="E30" s="129">
        <v>85.1</v>
      </c>
      <c r="F30" s="50">
        <v>85</v>
      </c>
      <c r="G30" s="50">
        <v>83.9</v>
      </c>
      <c r="H30" s="49">
        <v>84.3</v>
      </c>
      <c r="I30" s="50">
        <v>84</v>
      </c>
      <c r="J30" s="49">
        <v>83.7</v>
      </c>
      <c r="K30" s="50">
        <v>82.7</v>
      </c>
      <c r="L30" s="49">
        <v>82.7</v>
      </c>
      <c r="M30" s="49">
        <v>82.8</v>
      </c>
      <c r="N30" s="49"/>
      <c r="O30" s="38">
        <f t="shared" si="0"/>
        <v>84.233333333333334</v>
      </c>
      <c r="P30" s="38">
        <f t="shared" si="1"/>
        <v>85.683333333333337</v>
      </c>
    </row>
    <row r="31" spans="1:16" s="35" customFormat="1" ht="18.2" customHeight="1">
      <c r="A31" s="204">
        <v>2012</v>
      </c>
      <c r="B31" s="47">
        <v>84.7</v>
      </c>
      <c r="C31" s="50">
        <v>84.2</v>
      </c>
      <c r="D31" s="50">
        <v>83.9</v>
      </c>
      <c r="E31" s="128">
        <v>83.5</v>
      </c>
      <c r="F31" s="50">
        <v>83.1</v>
      </c>
      <c r="G31" s="50">
        <v>82.7</v>
      </c>
      <c r="H31" s="50">
        <v>81.8</v>
      </c>
      <c r="I31" s="49">
        <v>81.599999999999994</v>
      </c>
      <c r="J31" s="49">
        <v>80.7</v>
      </c>
      <c r="K31" s="50">
        <v>79.8</v>
      </c>
      <c r="L31" s="50">
        <v>79</v>
      </c>
      <c r="M31" s="49">
        <v>78.400000000000006</v>
      </c>
      <c r="N31" s="49"/>
      <c r="O31" s="38">
        <f t="shared" si="0"/>
        <v>81.95</v>
      </c>
      <c r="P31" s="38">
        <f t="shared" si="1"/>
        <v>83.524999999999991</v>
      </c>
    </row>
    <row r="32" spans="1:16" s="35" customFormat="1" ht="18.2" customHeight="1">
      <c r="A32" s="46">
        <v>2013</v>
      </c>
      <c r="B32" s="47">
        <v>77.8</v>
      </c>
      <c r="C32" s="50">
        <v>77.400000000000006</v>
      </c>
      <c r="D32" s="49">
        <v>77.599999999999994</v>
      </c>
      <c r="E32" s="129">
        <v>77.2</v>
      </c>
      <c r="F32" s="50">
        <v>76.599999999999994</v>
      </c>
      <c r="G32" s="50">
        <v>76.2</v>
      </c>
      <c r="H32" s="50">
        <v>75.900000000000006</v>
      </c>
      <c r="I32" s="49">
        <v>75.3</v>
      </c>
      <c r="J32" s="50">
        <v>75.2</v>
      </c>
      <c r="K32" s="50">
        <v>75.8</v>
      </c>
      <c r="L32" s="50">
        <v>75.900000000000006</v>
      </c>
      <c r="M32" s="50">
        <v>76</v>
      </c>
      <c r="N32" s="49"/>
      <c r="O32" s="38">
        <f t="shared" si="0"/>
        <v>76.408333333333331</v>
      </c>
      <c r="P32" s="38">
        <f t="shared" si="1"/>
        <v>78.674999999999997</v>
      </c>
    </row>
    <row r="33" spans="1:16" s="35" customFormat="1" ht="18.2" customHeight="1">
      <c r="A33" s="46">
        <v>2014</v>
      </c>
      <c r="B33" s="47">
        <v>75.599999999999994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74.8</v>
      </c>
      <c r="H33" s="50">
        <v>75.099999999999994</v>
      </c>
      <c r="I33" s="50">
        <v>75.099999999999994</v>
      </c>
      <c r="J33" s="49">
        <v>75.2</v>
      </c>
      <c r="K33" s="50">
        <v>75.3</v>
      </c>
      <c r="L33" s="50">
        <v>75</v>
      </c>
      <c r="M33" s="49">
        <v>75.2</v>
      </c>
      <c r="N33" s="49"/>
      <c r="O33" s="38">
        <f t="shared" si="0"/>
        <v>75.191666666666677</v>
      </c>
      <c r="P33" s="38">
        <f t="shared" si="1"/>
        <v>75.458333333333343</v>
      </c>
    </row>
    <row r="34" spans="1:16" s="35" customFormat="1" ht="18.2" customHeight="1">
      <c r="A34" s="46">
        <v>2015</v>
      </c>
      <c r="B34" s="47">
        <v>75</v>
      </c>
      <c r="C34" s="50">
        <v>74.8</v>
      </c>
      <c r="D34" s="50">
        <v>74.7</v>
      </c>
      <c r="E34" s="128">
        <v>74.5</v>
      </c>
      <c r="F34" s="50">
        <v>74.7</v>
      </c>
      <c r="G34" s="50">
        <v>74.8</v>
      </c>
      <c r="H34" s="49">
        <v>74.8</v>
      </c>
      <c r="I34" s="50">
        <v>74</v>
      </c>
      <c r="J34" s="50">
        <v>74.2</v>
      </c>
      <c r="K34" s="50">
        <v>74.3</v>
      </c>
      <c r="L34" s="49">
        <v>73.599999999999994</v>
      </c>
      <c r="M34" s="50">
        <v>73.5</v>
      </c>
      <c r="N34" s="49"/>
      <c r="O34" s="38">
        <f t="shared" si="0"/>
        <v>74.408333333333331</v>
      </c>
      <c r="P34" s="38">
        <f t="shared" si="1"/>
        <v>74.949999999999989</v>
      </c>
    </row>
    <row r="35" spans="1:16" s="35" customFormat="1" ht="18.2" customHeight="1">
      <c r="A35" s="46">
        <v>2016</v>
      </c>
      <c r="B35" s="47">
        <v>72.599999999999994</v>
      </c>
      <c r="C35" s="50">
        <v>72.2</v>
      </c>
      <c r="D35" s="128">
        <v>72.2</v>
      </c>
      <c r="E35" s="49">
        <v>71.900000000000006</v>
      </c>
      <c r="F35" s="50">
        <v>71.7</v>
      </c>
      <c r="G35" s="50">
        <v>72</v>
      </c>
      <c r="H35" s="49">
        <v>72.3</v>
      </c>
      <c r="I35" s="230" t="s">
        <v>39</v>
      </c>
      <c r="J35" s="49"/>
      <c r="K35" s="50"/>
      <c r="L35" s="49"/>
      <c r="M35" s="49"/>
      <c r="N35" s="49"/>
      <c r="O35" s="38"/>
      <c r="P35" s="38"/>
    </row>
    <row r="36" spans="1:16" ht="15.75" customHeight="1">
      <c r="A36" s="143"/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>
      <c r="A37" s="8" t="s">
        <v>10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10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25</v>
      </c>
      <c r="J39" s="4"/>
      <c r="K39" s="4"/>
      <c r="L39" s="4"/>
      <c r="M39" s="2"/>
    </row>
    <row r="40" spans="1:16" ht="18.2" customHeight="1">
      <c r="A40" s="10"/>
      <c r="I40" s="4"/>
      <c r="J40" s="4" t="s">
        <v>26</v>
      </c>
      <c r="K40" s="29"/>
      <c r="L40" s="29"/>
      <c r="M40" s="29"/>
    </row>
    <row r="41" spans="1:16" ht="18.2" customHeight="1">
      <c r="I41" s="29"/>
      <c r="J41" s="30" t="s">
        <v>27</v>
      </c>
      <c r="K41" s="10"/>
      <c r="L41" s="10"/>
      <c r="M41" s="10"/>
    </row>
    <row r="88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opLeftCell="A19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4" t="s">
        <v>58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3" t="s">
        <v>59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2" customHeight="1">
      <c r="A9" s="204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2" customHeight="1">
      <c r="A10" s="204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4" si="0">AVERAGE(B10:M10)</f>
        <v>54.433333333333337</v>
      </c>
      <c r="P10" s="38">
        <f>(AVERAGE(H9:M9)+AVERAGE(B10:G10))/2</f>
        <v>55.658333333333331</v>
      </c>
    </row>
    <row r="11" spans="1:16" s="35" customFormat="1" ht="18.2" customHeight="1">
      <c r="A11" s="204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2" customHeight="1">
      <c r="A12" s="204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2" customHeight="1">
      <c r="A13" s="204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2" customHeight="1">
      <c r="A14" s="204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2" customHeight="1">
      <c r="A15" s="204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2" customHeight="1">
      <c r="A16" s="204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2" customHeight="1">
      <c r="A17" s="204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2" customHeight="1">
      <c r="A18" s="204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2" customHeight="1">
      <c r="A19" s="204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2" customHeight="1">
      <c r="A20" s="204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2" customHeight="1">
      <c r="A21" s="204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2" customHeight="1">
      <c r="A22" s="204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2" customHeight="1">
      <c r="A23" s="204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2" customHeight="1">
      <c r="A24" s="204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2" customHeight="1">
      <c r="A25" s="204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2" customHeight="1">
      <c r="A26" s="204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2" customHeight="1">
      <c r="A27" s="204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2" customHeight="1">
      <c r="A28" s="204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2" customHeight="1">
      <c r="A29" s="204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2" customHeight="1">
      <c r="A30" s="204">
        <v>2011</v>
      </c>
      <c r="B30" s="47">
        <v>33.700000000000003</v>
      </c>
      <c r="C30" s="50">
        <v>33.799999999999997</v>
      </c>
      <c r="D30" s="49">
        <v>33.799999999999997</v>
      </c>
      <c r="E30" s="129">
        <v>33.6</v>
      </c>
      <c r="F30" s="50">
        <v>33.6</v>
      </c>
      <c r="G30" s="50">
        <v>33.5</v>
      </c>
      <c r="H30" s="49">
        <v>33.700000000000003</v>
      </c>
      <c r="I30" s="50">
        <v>33.4</v>
      </c>
      <c r="J30" s="49">
        <v>33.6</v>
      </c>
      <c r="K30" s="50">
        <v>33.299999999999997</v>
      </c>
      <c r="L30" s="49">
        <v>33.4</v>
      </c>
      <c r="M30" s="49">
        <v>33.5</v>
      </c>
      <c r="N30" s="49"/>
      <c r="O30" s="38">
        <f t="shared" si="0"/>
        <v>33.574999999999996</v>
      </c>
      <c r="P30" s="38">
        <f t="shared" si="1"/>
        <v>33.908333333333331</v>
      </c>
    </row>
    <row r="31" spans="1:16" s="35" customFormat="1" ht="18.2" customHeight="1">
      <c r="A31" s="204">
        <v>2012</v>
      </c>
      <c r="B31" s="47">
        <v>33.5</v>
      </c>
      <c r="C31" s="50">
        <v>33.200000000000003</v>
      </c>
      <c r="D31" s="50">
        <v>33</v>
      </c>
      <c r="E31" s="128">
        <v>33.200000000000003</v>
      </c>
      <c r="F31" s="50">
        <v>33</v>
      </c>
      <c r="G31" s="50">
        <v>33.1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33.041666666666664</v>
      </c>
      <c r="P31" s="38">
        <f t="shared" si="1"/>
        <v>33.325000000000003</v>
      </c>
    </row>
    <row r="32" spans="1:16" s="35" customFormat="1" ht="18.2" customHeight="1">
      <c r="A32" s="46">
        <v>2013</v>
      </c>
      <c r="B32" s="47">
        <v>32.6</v>
      </c>
      <c r="C32" s="50">
        <v>32.5</v>
      </c>
      <c r="D32" s="49">
        <v>32.700000000000003</v>
      </c>
      <c r="E32" s="129">
        <v>32.6</v>
      </c>
      <c r="F32" s="50">
        <v>32.6</v>
      </c>
      <c r="G32" s="50">
        <v>32.6</v>
      </c>
      <c r="H32" s="50">
        <v>32.6</v>
      </c>
      <c r="I32" s="49">
        <v>32.6</v>
      </c>
      <c r="J32" s="50">
        <v>32.5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32.56666666666667</v>
      </c>
      <c r="P32" s="38">
        <f t="shared" si="1"/>
        <v>32.758333333333333</v>
      </c>
    </row>
    <row r="33" spans="1:16" s="35" customFormat="1" ht="18.2" customHeight="1">
      <c r="A33" s="46">
        <v>2014</v>
      </c>
      <c r="B33" s="47">
        <v>32.4</v>
      </c>
      <c r="C33" s="50">
        <v>32.299999999999997</v>
      </c>
      <c r="D33" s="50">
        <v>32.200000000000003</v>
      </c>
      <c r="E33" s="129">
        <v>32.1</v>
      </c>
      <c r="F33" s="50">
        <v>32</v>
      </c>
      <c r="G33" s="50">
        <v>31.9</v>
      </c>
      <c r="H33" s="50">
        <v>32.1</v>
      </c>
      <c r="I33" s="50">
        <v>32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32.141666666666673</v>
      </c>
      <c r="P33" s="38">
        <f t="shared" si="1"/>
        <v>32.341666666666669</v>
      </c>
    </row>
    <row r="34" spans="1:16" s="35" customFormat="1" ht="18.2" customHeight="1">
      <c r="A34" s="46">
        <v>2015</v>
      </c>
      <c r="B34" s="47">
        <v>32</v>
      </c>
      <c r="C34" s="50">
        <v>32</v>
      </c>
      <c r="D34" s="50">
        <v>32.1</v>
      </c>
      <c r="E34" s="129">
        <v>32</v>
      </c>
      <c r="F34" s="50">
        <v>31.9</v>
      </c>
      <c r="G34" s="50">
        <v>31.8</v>
      </c>
      <c r="H34" s="49">
        <v>31.7</v>
      </c>
      <c r="I34" s="49">
        <v>31.2</v>
      </c>
      <c r="J34" s="49">
        <v>31.2</v>
      </c>
      <c r="K34" s="50">
        <v>31.1</v>
      </c>
      <c r="L34" s="50">
        <v>30.9</v>
      </c>
      <c r="M34" s="50">
        <v>31</v>
      </c>
      <c r="N34" s="49"/>
      <c r="O34" s="38">
        <f t="shared" si="0"/>
        <v>31.574999999999999</v>
      </c>
      <c r="P34" s="38">
        <f t="shared" si="1"/>
        <v>32.049999999999997</v>
      </c>
    </row>
    <row r="35" spans="1:16" s="35" customFormat="1" ht="18.2" customHeight="1">
      <c r="A35" s="46">
        <v>2016</v>
      </c>
      <c r="B35" s="47">
        <v>30.9</v>
      </c>
      <c r="C35" s="50">
        <v>30.8</v>
      </c>
      <c r="D35" s="128">
        <v>30.8</v>
      </c>
      <c r="E35" s="50">
        <v>30.6</v>
      </c>
      <c r="F35" s="50">
        <v>30.6</v>
      </c>
      <c r="G35" s="50">
        <v>30.7</v>
      </c>
      <c r="H35" s="49">
        <v>30.6</v>
      </c>
      <c r="I35" s="231" t="s">
        <v>39</v>
      </c>
      <c r="J35" s="49"/>
      <c r="K35" s="50"/>
      <c r="L35" s="50"/>
      <c r="M35" s="49"/>
      <c r="N35" s="49"/>
      <c r="O35" s="38"/>
      <c r="P35" s="38"/>
    </row>
    <row r="36" spans="1:16" s="35" customFormat="1" ht="18.2" customHeight="1">
      <c r="A36" s="143"/>
      <c r="B36" s="47"/>
      <c r="C36" s="181"/>
      <c r="D36" s="49"/>
      <c r="E36" s="128"/>
      <c r="F36" s="50"/>
      <c r="G36" s="50"/>
      <c r="H36" s="49"/>
      <c r="I36" s="49"/>
      <c r="J36" s="49"/>
      <c r="K36" s="50"/>
      <c r="L36" s="49"/>
      <c r="M36" s="49"/>
      <c r="N36" s="49"/>
      <c r="O36" s="38"/>
      <c r="P36" s="38"/>
    </row>
    <row r="37" spans="1:16" ht="15.75" customHeight="1">
      <c r="A37" s="8" t="s">
        <v>10</v>
      </c>
      <c r="B37" s="6"/>
      <c r="C37" s="6"/>
      <c r="D37" s="9"/>
      <c r="E37" s="9"/>
      <c r="F37" s="9"/>
      <c r="G37" s="9"/>
      <c r="H37" s="133"/>
      <c r="N37" s="4"/>
      <c r="O37" s="4"/>
      <c r="P37" s="4"/>
    </row>
    <row r="38" spans="1:16" ht="15.75" customHeight="1">
      <c r="A38" s="199"/>
      <c r="B38" s="7"/>
      <c r="C38" s="7"/>
      <c r="D38" s="7"/>
      <c r="E38" s="7"/>
      <c r="F38" s="7"/>
      <c r="G38" s="7"/>
      <c r="H38" s="7"/>
      <c r="N38" s="29"/>
      <c r="O38" s="29"/>
      <c r="P38" s="4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P39" s="29"/>
    </row>
    <row r="40" spans="1:16" ht="15.75" customHeight="1">
      <c r="A40" s="10"/>
      <c r="B40" s="10"/>
      <c r="C40" s="10"/>
      <c r="D40" s="10"/>
      <c r="E40" s="10"/>
      <c r="F40" s="10"/>
      <c r="G40" s="10"/>
      <c r="H40" s="10"/>
      <c r="I40" s="4" t="s">
        <v>25</v>
      </c>
      <c r="J40" s="4"/>
      <c r="K40" s="4"/>
      <c r="L40" s="4"/>
      <c r="M40" s="2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89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opLeftCell="A19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4" t="s">
        <v>29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3" t="s">
        <v>60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2" customHeight="1">
      <c r="A9" s="204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2" customHeight="1">
      <c r="A10" s="204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4" si="0">AVERAGE(B10:M10)</f>
        <v>99.391666666666666</v>
      </c>
      <c r="P10" s="38">
        <f>(AVERAGE(H9:M9)+AVERAGE(B10:G10))/2</f>
        <v>99.733333333333334</v>
      </c>
    </row>
    <row r="11" spans="1:16" s="35" customFormat="1" ht="18.2" customHeight="1">
      <c r="A11" s="204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2" customHeight="1">
      <c r="A12" s="204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2" customHeight="1">
      <c r="A13" s="204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2" customHeight="1">
      <c r="A14" s="204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2" customHeight="1">
      <c r="A15" s="204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2" customHeight="1">
      <c r="A16" s="204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2" customHeight="1">
      <c r="A17" s="204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2" customHeight="1">
      <c r="A18" s="204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2" customHeight="1">
      <c r="A19" s="204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2" customHeight="1">
      <c r="A20" s="204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2" customHeight="1">
      <c r="A21" s="204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2" customHeight="1">
      <c r="A22" s="204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2" customHeight="1">
      <c r="A23" s="204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2" customHeight="1">
      <c r="A24" s="204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2" customHeight="1">
      <c r="A25" s="204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2" customHeight="1">
      <c r="A26" s="204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2" customHeight="1">
      <c r="A27" s="204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2" customHeight="1">
      <c r="A28" s="204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2" customHeight="1">
      <c r="A29" s="204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2" customHeight="1">
      <c r="A30" s="204">
        <v>2011</v>
      </c>
      <c r="B30" s="47">
        <v>52</v>
      </c>
      <c r="C30" s="50">
        <v>51.8</v>
      </c>
      <c r="D30" s="49">
        <v>51.5</v>
      </c>
      <c r="E30" s="129">
        <v>51.5</v>
      </c>
      <c r="F30" s="50">
        <v>51.4</v>
      </c>
      <c r="G30" s="50">
        <v>50.4</v>
      </c>
      <c r="H30" s="49">
        <v>50.6</v>
      </c>
      <c r="I30" s="50">
        <v>50.6</v>
      </c>
      <c r="J30" s="50">
        <v>50.1</v>
      </c>
      <c r="K30" s="50">
        <v>49.4</v>
      </c>
      <c r="L30" s="49">
        <v>49.3</v>
      </c>
      <c r="M30" s="49">
        <v>49.3</v>
      </c>
      <c r="N30" s="49"/>
      <c r="O30" s="38">
        <f t="shared" si="0"/>
        <v>50.658333333333331</v>
      </c>
      <c r="P30" s="38">
        <f t="shared" si="1"/>
        <v>51.775000000000006</v>
      </c>
    </row>
    <row r="31" spans="1:16" s="35" customFormat="1" ht="18.2" customHeight="1">
      <c r="A31" s="204">
        <v>2012</v>
      </c>
      <c r="B31" s="47">
        <v>51.2</v>
      </c>
      <c r="C31" s="50">
        <v>51</v>
      </c>
      <c r="D31" s="50">
        <v>50.9</v>
      </c>
      <c r="E31" s="128">
        <v>50.3</v>
      </c>
      <c r="F31" s="50">
        <v>50.1</v>
      </c>
      <c r="G31" s="50">
        <v>49.6</v>
      </c>
      <c r="H31" s="50">
        <v>48.7</v>
      </c>
      <c r="I31" s="50">
        <v>48.6</v>
      </c>
      <c r="J31" s="50">
        <v>47.7</v>
      </c>
      <c r="K31" s="50">
        <v>46.9</v>
      </c>
      <c r="L31" s="49">
        <v>46.2</v>
      </c>
      <c r="M31" s="49">
        <v>45.7</v>
      </c>
      <c r="N31" s="49"/>
      <c r="O31" s="38">
        <f t="shared" si="0"/>
        <v>48.908333333333331</v>
      </c>
      <c r="P31" s="38">
        <f t="shared" si="1"/>
        <v>50.199999999999996</v>
      </c>
    </row>
    <row r="32" spans="1:16" s="35" customFormat="1" ht="18.2" customHeight="1">
      <c r="A32" s="46">
        <v>2013</v>
      </c>
      <c r="B32" s="47">
        <v>45.2</v>
      </c>
      <c r="C32" s="50">
        <v>44.9</v>
      </c>
      <c r="D32" s="49">
        <v>44.9</v>
      </c>
      <c r="E32" s="129">
        <v>44.6</v>
      </c>
      <c r="F32" s="50">
        <v>44</v>
      </c>
      <c r="G32" s="50">
        <v>43.6</v>
      </c>
      <c r="H32" s="50">
        <v>43.3</v>
      </c>
      <c r="I32" s="49">
        <v>42.7</v>
      </c>
      <c r="J32" s="50">
        <v>42.7</v>
      </c>
      <c r="K32" s="50">
        <v>43.2</v>
      </c>
      <c r="L32" s="50">
        <v>43.4</v>
      </c>
      <c r="M32" s="49">
        <v>43.6</v>
      </c>
      <c r="N32" s="49"/>
      <c r="O32" s="38">
        <f t="shared" si="0"/>
        <v>43.841666666666661</v>
      </c>
      <c r="P32" s="38">
        <f t="shared" si="1"/>
        <v>45.916666666666671</v>
      </c>
    </row>
    <row r="33" spans="1:16" s="35" customFormat="1" ht="18.2" customHeight="1">
      <c r="A33" s="46">
        <v>2014</v>
      </c>
      <c r="B33" s="47">
        <v>43.2</v>
      </c>
      <c r="C33" s="50">
        <v>43.2</v>
      </c>
      <c r="D33" s="50">
        <v>43.2</v>
      </c>
      <c r="E33" s="129">
        <v>42.9</v>
      </c>
      <c r="F33" s="50">
        <v>43.1</v>
      </c>
      <c r="G33" s="50">
        <v>42.9</v>
      </c>
      <c r="H33" s="50">
        <v>43</v>
      </c>
      <c r="I33" s="50">
        <v>43.1</v>
      </c>
      <c r="J33" s="50">
        <v>43.1</v>
      </c>
      <c r="K33" s="50">
        <v>43.1</v>
      </c>
      <c r="L33" s="49">
        <v>42.9</v>
      </c>
      <c r="M33" s="49">
        <v>42.9</v>
      </c>
      <c r="N33" s="49"/>
      <c r="O33" s="38">
        <f t="shared" si="0"/>
        <v>43.050000000000004</v>
      </c>
      <c r="P33" s="38">
        <f t="shared" si="1"/>
        <v>43.116666666666667</v>
      </c>
    </row>
    <row r="34" spans="1:16" s="35" customFormat="1" ht="18.2" customHeight="1">
      <c r="A34" s="46">
        <v>2015</v>
      </c>
      <c r="B34" s="47">
        <v>43</v>
      </c>
      <c r="C34" s="50">
        <v>42.8</v>
      </c>
      <c r="D34" s="50">
        <v>42.6</v>
      </c>
      <c r="E34" s="129">
        <v>42.5</v>
      </c>
      <c r="F34" s="50">
        <v>42.8</v>
      </c>
      <c r="G34" s="50">
        <v>43</v>
      </c>
      <c r="H34" s="49">
        <v>43.1</v>
      </c>
      <c r="I34" s="50">
        <v>42.8</v>
      </c>
      <c r="J34" s="50">
        <v>43</v>
      </c>
      <c r="K34" s="50">
        <v>43.2</v>
      </c>
      <c r="L34" s="49">
        <v>42.7</v>
      </c>
      <c r="M34" s="49">
        <v>42.5</v>
      </c>
      <c r="N34" s="49"/>
      <c r="O34" s="38">
        <f t="shared" si="0"/>
        <v>42.833333333333336</v>
      </c>
      <c r="P34" s="38">
        <f t="shared" si="1"/>
        <v>42.899999999999991</v>
      </c>
    </row>
    <row r="35" spans="1:16" s="35" customFormat="1" ht="18.2" customHeight="1">
      <c r="A35" s="46">
        <v>2016</v>
      </c>
      <c r="B35" s="47">
        <v>41.7</v>
      </c>
      <c r="C35" s="50">
        <v>41.4</v>
      </c>
      <c r="D35" s="128">
        <v>41.4</v>
      </c>
      <c r="E35" s="50">
        <v>41.3</v>
      </c>
      <c r="F35" s="50">
        <v>41.1</v>
      </c>
      <c r="G35" s="50">
        <v>41.3</v>
      </c>
      <c r="H35" s="49">
        <v>41.7</v>
      </c>
      <c r="I35" s="181" t="s">
        <v>39</v>
      </c>
      <c r="J35" s="49"/>
      <c r="K35" s="50"/>
      <c r="L35" s="49"/>
      <c r="M35" s="49"/>
      <c r="N35" s="49"/>
      <c r="O35" s="38"/>
      <c r="P35" s="38"/>
    </row>
    <row r="36" spans="1:16" s="35" customFormat="1" ht="18.2" customHeight="1">
      <c r="A36" s="143"/>
      <c r="B36" s="47"/>
      <c r="C36" s="181"/>
      <c r="D36" s="49"/>
      <c r="E36" s="128"/>
      <c r="F36" s="50"/>
      <c r="G36" s="50"/>
      <c r="H36" s="49"/>
      <c r="I36" s="49"/>
      <c r="J36" s="49"/>
      <c r="K36" s="50"/>
      <c r="L36" s="49"/>
      <c r="M36" s="49"/>
      <c r="N36" s="49"/>
      <c r="O36" s="38"/>
      <c r="P36" s="38"/>
    </row>
    <row r="37" spans="1:16" ht="15.75" customHeight="1">
      <c r="A37" s="8" t="s">
        <v>10</v>
      </c>
      <c r="B37" s="6"/>
      <c r="C37" s="6"/>
      <c r="D37" s="9"/>
      <c r="E37" s="9"/>
      <c r="F37" s="9"/>
      <c r="G37" s="9"/>
      <c r="H37" s="133"/>
      <c r="N37" s="4"/>
      <c r="O37" s="4"/>
      <c r="P37" s="4"/>
    </row>
    <row r="38" spans="1:16" ht="15.75" customHeight="1">
      <c r="A38" s="199"/>
      <c r="B38" s="7"/>
      <c r="C38" s="7"/>
      <c r="D38" s="7"/>
      <c r="E38" s="7"/>
      <c r="F38" s="7"/>
      <c r="G38" s="7"/>
      <c r="H38" s="7"/>
      <c r="N38" s="29"/>
      <c r="O38" s="29"/>
      <c r="P38" s="4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P39" s="29"/>
    </row>
    <row r="40" spans="1:16" ht="15.75" customHeight="1">
      <c r="A40" s="10"/>
      <c r="B40" s="10"/>
      <c r="C40" s="10"/>
      <c r="D40" s="10"/>
      <c r="E40" s="10"/>
      <c r="F40" s="10"/>
      <c r="G40" s="10"/>
      <c r="H40" s="10"/>
      <c r="I40" s="4" t="s">
        <v>25</v>
      </c>
      <c r="J40" s="4"/>
      <c r="K40" s="4"/>
      <c r="L40" s="4"/>
      <c r="M40" s="2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89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20" workbookViewId="0">
      <selection activeCell="I35" sqref="I35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6" t="s">
        <v>61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6" ht="18.2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5" t="s">
        <v>54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>
      <c r="A8" s="144" t="s">
        <v>1</v>
      </c>
      <c r="B8" s="144" t="s">
        <v>11</v>
      </c>
      <c r="C8" s="144" t="s">
        <v>2</v>
      </c>
      <c r="D8" s="144" t="s">
        <v>12</v>
      </c>
      <c r="E8" s="144" t="s">
        <v>13</v>
      </c>
      <c r="F8" s="144" t="s">
        <v>18</v>
      </c>
      <c r="G8" s="144" t="s">
        <v>14</v>
      </c>
      <c r="H8" s="144" t="s">
        <v>15</v>
      </c>
      <c r="I8" s="144" t="s">
        <v>16</v>
      </c>
      <c r="J8" s="144" t="s">
        <v>17</v>
      </c>
      <c r="K8" s="144" t="s">
        <v>3</v>
      </c>
      <c r="L8" s="144" t="s">
        <v>4</v>
      </c>
      <c r="M8" s="144" t="s">
        <v>5</v>
      </c>
      <c r="N8" s="53"/>
      <c r="O8" s="55" t="s">
        <v>7</v>
      </c>
      <c r="P8" s="55" t="s">
        <v>6</v>
      </c>
    </row>
    <row r="9" spans="1:16" ht="18" customHeight="1">
      <c r="A9" s="205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>
      <c r="A10" s="205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4" si="0">AVERAGE(B10:M10)</f>
        <v>137.98333333333335</v>
      </c>
      <c r="P10" s="38">
        <f>(AVERAGE(H9:M9)+AVERAGE(B10:G10))/2</f>
        <v>138.76666666666665</v>
      </c>
    </row>
    <row r="11" spans="1:16" ht="18" customHeight="1">
      <c r="A11" s="205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>
      <c r="A12" s="205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>
      <c r="A13" s="205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>
      <c r="A14" s="205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>
      <c r="A15" s="205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>
      <c r="A16" s="205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>
      <c r="A17" s="205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>
      <c r="A18" s="205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>
      <c r="A19" s="205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>
      <c r="A20" s="205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>
      <c r="A21" s="205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>
      <c r="A22" s="205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>
      <c r="A23" s="205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>
      <c r="A24" s="205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>
      <c r="A25" s="205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>
      <c r="A26" s="205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>
      <c r="A27" s="206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>
      <c r="A28" s="206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>
      <c r="A29" s="206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>
      <c r="A30" s="206">
        <v>2011</v>
      </c>
      <c r="B30" s="61">
        <v>174.4</v>
      </c>
      <c r="C30" s="61">
        <v>174.5</v>
      </c>
      <c r="D30" s="60">
        <v>174.6</v>
      </c>
      <c r="E30" s="129">
        <v>174.1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174.7</v>
      </c>
      <c r="M30" s="61">
        <v>174.3</v>
      </c>
      <c r="N30" s="64"/>
      <c r="O30" s="57">
        <f t="shared" si="0"/>
        <v>174.375</v>
      </c>
      <c r="P30" s="38">
        <f t="shared" si="1"/>
        <v>174.41666666666663</v>
      </c>
    </row>
    <row r="31" spans="1:16" ht="18" customHeight="1">
      <c r="A31" s="206">
        <v>2012</v>
      </c>
      <c r="B31" s="61">
        <v>174.5</v>
      </c>
      <c r="C31" s="61">
        <v>173.9</v>
      </c>
      <c r="D31" s="60">
        <v>173.3</v>
      </c>
      <c r="E31" s="128">
        <v>174.4</v>
      </c>
      <c r="F31" s="60">
        <v>174.9</v>
      </c>
      <c r="G31" s="60">
        <v>174.9</v>
      </c>
      <c r="H31" s="60">
        <v>175.4</v>
      </c>
      <c r="I31" s="60">
        <v>176.3</v>
      </c>
      <c r="J31" s="61">
        <v>176.1</v>
      </c>
      <c r="K31" s="61">
        <v>177.4</v>
      </c>
      <c r="L31" s="60">
        <v>176.8</v>
      </c>
      <c r="M31" s="60">
        <v>176.6</v>
      </c>
      <c r="N31" s="64"/>
      <c r="O31" s="57">
        <f t="shared" si="0"/>
        <v>175.375</v>
      </c>
      <c r="P31" s="38">
        <f t="shared" si="1"/>
        <v>174.38333333333335</v>
      </c>
    </row>
    <row r="32" spans="1:16" ht="18" customHeight="1">
      <c r="A32" s="61">
        <v>2013</v>
      </c>
      <c r="B32" s="60">
        <v>176.4</v>
      </c>
      <c r="C32" s="61">
        <v>177.1</v>
      </c>
      <c r="D32" s="60">
        <v>177.2</v>
      </c>
      <c r="E32" s="128">
        <v>177.2</v>
      </c>
      <c r="F32" s="60">
        <v>177.5</v>
      </c>
      <c r="G32" s="61">
        <v>177.4</v>
      </c>
      <c r="H32" s="60">
        <v>176.2</v>
      </c>
      <c r="I32" s="60">
        <v>176.4</v>
      </c>
      <c r="J32" s="61">
        <v>176.4</v>
      </c>
      <c r="K32" s="60">
        <v>177.7</v>
      </c>
      <c r="L32" s="60">
        <v>177.1</v>
      </c>
      <c r="M32" s="60">
        <v>177.6</v>
      </c>
      <c r="N32" s="64"/>
      <c r="O32" s="57">
        <f t="shared" si="0"/>
        <v>177.01666666666668</v>
      </c>
      <c r="P32" s="38">
        <f t="shared" si="1"/>
        <v>176.78333333333333</v>
      </c>
    </row>
    <row r="33" spans="1:16" ht="18" customHeight="1">
      <c r="A33" s="61">
        <v>2014</v>
      </c>
      <c r="B33" s="60">
        <v>177</v>
      </c>
      <c r="C33" s="61">
        <v>177.1</v>
      </c>
      <c r="D33" s="60">
        <v>176.7</v>
      </c>
      <c r="E33" s="128">
        <v>176.7</v>
      </c>
      <c r="F33" s="61">
        <v>176.3</v>
      </c>
      <c r="G33" s="61">
        <v>176.1</v>
      </c>
      <c r="H33" s="60">
        <v>175.8</v>
      </c>
      <c r="I33" s="60">
        <v>175.7</v>
      </c>
      <c r="J33" s="61">
        <v>175.3</v>
      </c>
      <c r="K33" s="61">
        <v>174.8</v>
      </c>
      <c r="L33" s="60">
        <v>174.6</v>
      </c>
      <c r="M33" s="61">
        <v>173.8</v>
      </c>
      <c r="N33" s="64"/>
      <c r="O33" s="57">
        <f t="shared" si="0"/>
        <v>175.82499999999996</v>
      </c>
      <c r="P33" s="38">
        <f t="shared" si="1"/>
        <v>176.77499999999998</v>
      </c>
    </row>
    <row r="34" spans="1:16" ht="18" customHeight="1">
      <c r="A34" s="61">
        <v>2015</v>
      </c>
      <c r="B34" s="61">
        <v>173.7</v>
      </c>
      <c r="C34" s="61">
        <v>173.8</v>
      </c>
      <c r="D34" s="60">
        <v>173.8</v>
      </c>
      <c r="E34" s="129">
        <v>173.8</v>
      </c>
      <c r="F34" s="61">
        <v>173.6</v>
      </c>
      <c r="G34" s="61">
        <v>173.7</v>
      </c>
      <c r="H34" s="60">
        <v>173.3</v>
      </c>
      <c r="I34" s="60">
        <v>172.9</v>
      </c>
      <c r="J34" s="60">
        <v>173</v>
      </c>
      <c r="K34" s="60">
        <v>174</v>
      </c>
      <c r="L34" s="60">
        <v>175</v>
      </c>
      <c r="M34" s="61">
        <v>174.5</v>
      </c>
      <c r="N34" s="64"/>
      <c r="O34" s="57">
        <f t="shared" si="0"/>
        <v>173.75833333333333</v>
      </c>
      <c r="P34" s="38">
        <f t="shared" si="1"/>
        <v>174.36666666666667</v>
      </c>
    </row>
    <row r="35" spans="1:16" ht="18" customHeight="1">
      <c r="A35" s="61">
        <v>2016</v>
      </c>
      <c r="B35" s="61">
        <v>173.3</v>
      </c>
      <c r="C35" s="60">
        <v>175</v>
      </c>
      <c r="D35" s="128">
        <v>175.2</v>
      </c>
      <c r="E35" s="60">
        <v>174.8</v>
      </c>
      <c r="F35" s="61">
        <v>174.6</v>
      </c>
      <c r="G35" s="61">
        <v>175.7</v>
      </c>
      <c r="H35" s="60">
        <v>176</v>
      </c>
      <c r="I35" s="232" t="s">
        <v>39</v>
      </c>
      <c r="J35" s="60"/>
      <c r="K35" s="60"/>
      <c r="L35" s="61"/>
      <c r="M35" s="61"/>
      <c r="N35" s="64"/>
      <c r="O35" s="57"/>
      <c r="P35" s="38"/>
    </row>
    <row r="36" spans="1:16" ht="15.75" customHeight="1">
      <c r="A36" s="61"/>
      <c r="B36" s="11"/>
      <c r="C36" s="11"/>
      <c r="D36" s="11"/>
      <c r="E36" s="11"/>
      <c r="F36" s="11"/>
      <c r="G36" s="11"/>
      <c r="H36" s="11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12" t="s">
        <v>10</v>
      </c>
      <c r="H37" s="30"/>
      <c r="N37" s="4"/>
      <c r="O37" s="4"/>
      <c r="P37" s="4"/>
    </row>
    <row r="38" spans="1:16" ht="15.75" customHeight="1">
      <c r="A38" s="199"/>
      <c r="H38" s="30"/>
      <c r="N38" s="29"/>
      <c r="O38" s="29"/>
      <c r="P38" s="29"/>
    </row>
    <row r="39" spans="1:16" ht="15.75" customHeight="1">
      <c r="H39" s="30"/>
      <c r="N39" s="29"/>
      <c r="O39" s="29"/>
      <c r="P39" s="29"/>
    </row>
    <row r="40" spans="1:16" ht="15.75" customHeight="1">
      <c r="H40" s="30"/>
      <c r="I40" s="4" t="s">
        <v>25</v>
      </c>
      <c r="J40" s="4"/>
      <c r="K40" s="4"/>
      <c r="L40" s="4"/>
      <c r="M40" s="4"/>
      <c r="N40" s="30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30"/>
      <c r="J42" s="30" t="s">
        <v>27</v>
      </c>
      <c r="K42" s="30"/>
      <c r="L42" s="30"/>
      <c r="M42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I35" sqref="I35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6" t="s">
        <v>77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6" ht="18.2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5" t="s">
        <v>40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" customHeight="1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2" customHeight="1">
      <c r="A8" s="169" t="s">
        <v>1</v>
      </c>
      <c r="B8" s="169" t="s">
        <v>11</v>
      </c>
      <c r="C8" s="169" t="s">
        <v>2</v>
      </c>
      <c r="D8" s="169" t="s">
        <v>12</v>
      </c>
      <c r="E8" s="169" t="s">
        <v>13</v>
      </c>
      <c r="F8" s="169" t="s">
        <v>18</v>
      </c>
      <c r="G8" s="169" t="s">
        <v>14</v>
      </c>
      <c r="H8" s="169" t="s">
        <v>15</v>
      </c>
      <c r="I8" s="169" t="s">
        <v>16</v>
      </c>
      <c r="J8" s="169" t="s">
        <v>17</v>
      </c>
      <c r="K8" s="169" t="s">
        <v>3</v>
      </c>
      <c r="L8" s="169" t="s">
        <v>4</v>
      </c>
      <c r="M8" s="169" t="s">
        <v>5</v>
      </c>
      <c r="N8" s="53"/>
      <c r="O8" s="55" t="s">
        <v>7</v>
      </c>
      <c r="P8" s="55" t="s">
        <v>6</v>
      </c>
    </row>
    <row r="9" spans="1:16" ht="18.2" customHeight="1">
      <c r="A9" s="205">
        <v>1990</v>
      </c>
      <c r="B9" s="177">
        <v>96.2</v>
      </c>
      <c r="C9" s="177">
        <v>98</v>
      </c>
      <c r="D9" s="177">
        <v>98.9</v>
      </c>
      <c r="E9" s="177">
        <v>98.9</v>
      </c>
      <c r="F9" s="177">
        <v>99.9</v>
      </c>
      <c r="G9" s="177">
        <v>99.1</v>
      </c>
      <c r="H9" s="177">
        <v>98</v>
      </c>
      <c r="I9" s="177">
        <v>97.6</v>
      </c>
      <c r="J9" s="177">
        <v>97.2</v>
      </c>
      <c r="K9" s="177">
        <v>97.2</v>
      </c>
      <c r="L9" s="177">
        <v>97</v>
      </c>
      <c r="M9" s="177">
        <v>96.6</v>
      </c>
      <c r="N9" s="56"/>
      <c r="O9" s="57">
        <f>AVERAGE(B9:M9)</f>
        <v>97.883333333333326</v>
      </c>
      <c r="P9" s="58" t="s">
        <v>21</v>
      </c>
    </row>
    <row r="10" spans="1:16" ht="18.2" customHeight="1">
      <c r="A10" s="205">
        <v>1991</v>
      </c>
      <c r="B10" s="177">
        <v>96.3</v>
      </c>
      <c r="C10" s="177">
        <v>96.1</v>
      </c>
      <c r="D10" s="177">
        <v>95.7</v>
      </c>
      <c r="E10" s="177">
        <v>96.7</v>
      </c>
      <c r="F10" s="177">
        <v>97</v>
      </c>
      <c r="G10" s="177">
        <v>96.2</v>
      </c>
      <c r="H10" s="177">
        <v>96.2</v>
      </c>
      <c r="I10" s="177">
        <v>96</v>
      </c>
      <c r="J10" s="177">
        <v>95.7</v>
      </c>
      <c r="K10" s="177">
        <v>95.7</v>
      </c>
      <c r="L10" s="177">
        <v>95.7</v>
      </c>
      <c r="M10" s="177">
        <v>95.9</v>
      </c>
      <c r="N10" s="56"/>
      <c r="O10" s="57">
        <f t="shared" ref="O10:O34" si="0">AVERAGE(B10:M10)</f>
        <v>96.100000000000023</v>
      </c>
      <c r="P10" s="38">
        <f>(AVERAGE(H9:M9)+AVERAGE(B10:G10))/2</f>
        <v>96.8</v>
      </c>
    </row>
    <row r="11" spans="1:16" ht="18.2" customHeight="1">
      <c r="A11" s="205">
        <v>1992</v>
      </c>
      <c r="B11" s="177">
        <v>96</v>
      </c>
      <c r="C11" s="177">
        <v>96.2</v>
      </c>
      <c r="D11" s="177">
        <v>96.4</v>
      </c>
      <c r="E11" s="177">
        <v>96.1</v>
      </c>
      <c r="F11" s="177">
        <v>96.6</v>
      </c>
      <c r="G11" s="177">
        <v>96.8</v>
      </c>
      <c r="H11" s="177">
        <v>98.7</v>
      </c>
      <c r="I11" s="177">
        <v>99.8</v>
      </c>
      <c r="J11" s="177">
        <v>99.6</v>
      </c>
      <c r="K11" s="177">
        <v>100.5</v>
      </c>
      <c r="L11" s="177">
        <v>100.9</v>
      </c>
      <c r="M11" s="177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2" customHeight="1">
      <c r="A12" s="205">
        <v>1993</v>
      </c>
      <c r="B12" s="177">
        <v>103.1</v>
      </c>
      <c r="C12" s="177">
        <v>103.2</v>
      </c>
      <c r="D12" s="177">
        <v>103.1</v>
      </c>
      <c r="E12" s="177">
        <v>104</v>
      </c>
      <c r="F12" s="177">
        <v>103.8</v>
      </c>
      <c r="G12" s="177">
        <v>104.5</v>
      </c>
      <c r="H12" s="177">
        <v>104.5</v>
      </c>
      <c r="I12" s="177">
        <v>104.7</v>
      </c>
      <c r="J12" s="177">
        <v>105.1</v>
      </c>
      <c r="K12" s="177">
        <v>104.7</v>
      </c>
      <c r="L12" s="177">
        <v>105.1</v>
      </c>
      <c r="M12" s="177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2" customHeight="1">
      <c r="A13" s="205">
        <v>1994</v>
      </c>
      <c r="B13" s="177">
        <v>105.8</v>
      </c>
      <c r="C13" s="177">
        <v>105.8</v>
      </c>
      <c r="D13" s="177">
        <v>106.4</v>
      </c>
      <c r="E13" s="177">
        <v>106.9</v>
      </c>
      <c r="F13" s="177">
        <v>107</v>
      </c>
      <c r="G13" s="177">
        <v>107.5</v>
      </c>
      <c r="H13" s="177">
        <v>107.8</v>
      </c>
      <c r="I13" s="177">
        <v>107.6</v>
      </c>
      <c r="J13" s="177">
        <v>109.7</v>
      </c>
      <c r="K13" s="177">
        <v>110.9</v>
      </c>
      <c r="L13" s="177">
        <v>111.1</v>
      </c>
      <c r="M13" s="177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2" customHeight="1">
      <c r="A14" s="205">
        <v>1995</v>
      </c>
      <c r="B14" s="177">
        <v>112.4</v>
      </c>
      <c r="C14" s="177">
        <v>112.9</v>
      </c>
      <c r="D14" s="177">
        <v>113.5</v>
      </c>
      <c r="E14" s="177">
        <v>113.3</v>
      </c>
      <c r="F14" s="177">
        <v>113.6</v>
      </c>
      <c r="G14" s="177">
        <v>113.4</v>
      </c>
      <c r="H14" s="177">
        <v>112.5</v>
      </c>
      <c r="I14" s="177">
        <v>113</v>
      </c>
      <c r="J14" s="177">
        <v>113.7</v>
      </c>
      <c r="K14" s="177">
        <v>113.7</v>
      </c>
      <c r="L14" s="177">
        <v>114.1</v>
      </c>
      <c r="M14" s="177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2" customHeight="1">
      <c r="A15" s="205">
        <v>1996</v>
      </c>
      <c r="B15" s="177">
        <v>114.3</v>
      </c>
      <c r="C15" s="177">
        <v>114.7</v>
      </c>
      <c r="D15" s="177">
        <v>114.8</v>
      </c>
      <c r="E15" s="177">
        <v>115.5</v>
      </c>
      <c r="F15" s="177">
        <v>116.5</v>
      </c>
      <c r="G15" s="177">
        <v>116.8</v>
      </c>
      <c r="H15" s="177">
        <v>117</v>
      </c>
      <c r="I15" s="177">
        <v>117.5</v>
      </c>
      <c r="J15" s="177">
        <v>115.3</v>
      </c>
      <c r="K15" s="177">
        <v>118.5</v>
      </c>
      <c r="L15" s="177">
        <v>119.8</v>
      </c>
      <c r="M15" s="177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2" customHeight="1">
      <c r="A16" s="205">
        <v>1997</v>
      </c>
      <c r="B16" s="177">
        <v>120.3</v>
      </c>
      <c r="C16" s="177">
        <v>119.9</v>
      </c>
      <c r="D16" s="177">
        <v>120.4</v>
      </c>
      <c r="E16" s="177">
        <v>120.7</v>
      </c>
      <c r="F16" s="177">
        <v>120.9</v>
      </c>
      <c r="G16" s="177">
        <v>122</v>
      </c>
      <c r="H16" s="177">
        <v>122</v>
      </c>
      <c r="I16" s="177">
        <v>122.5</v>
      </c>
      <c r="J16" s="177">
        <v>122.5</v>
      </c>
      <c r="K16" s="177">
        <v>121.8</v>
      </c>
      <c r="L16" s="177">
        <v>121.5</v>
      </c>
      <c r="M16" s="177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2" customHeight="1">
      <c r="A17" s="205">
        <v>1998</v>
      </c>
      <c r="B17" s="177">
        <v>121.2</v>
      </c>
      <c r="C17" s="177">
        <v>122.1</v>
      </c>
      <c r="D17" s="177">
        <v>122.7</v>
      </c>
      <c r="E17" s="177">
        <v>122</v>
      </c>
      <c r="F17" s="177">
        <v>122.4</v>
      </c>
      <c r="G17" s="177">
        <v>122.2</v>
      </c>
      <c r="H17" s="177">
        <v>122.9</v>
      </c>
      <c r="I17" s="177">
        <v>123.5</v>
      </c>
      <c r="J17" s="177">
        <v>125</v>
      </c>
      <c r="K17" s="177">
        <v>123.1</v>
      </c>
      <c r="L17" s="177">
        <v>124.2</v>
      </c>
      <c r="M17" s="177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2" customHeight="1">
      <c r="A18" s="205">
        <v>1999</v>
      </c>
      <c r="B18" s="177">
        <v>126.6</v>
      </c>
      <c r="C18" s="177">
        <v>127.4</v>
      </c>
      <c r="D18" s="177">
        <v>127.9</v>
      </c>
      <c r="E18" s="177">
        <v>129.1</v>
      </c>
      <c r="F18" s="177">
        <v>129</v>
      </c>
      <c r="G18" s="177">
        <v>129.80000000000001</v>
      </c>
      <c r="H18" s="177">
        <v>129.9</v>
      </c>
      <c r="I18" s="177">
        <v>130.4</v>
      </c>
      <c r="J18" s="177">
        <v>131.1</v>
      </c>
      <c r="K18" s="177">
        <v>131.9</v>
      </c>
      <c r="L18" s="177">
        <v>131.69999999999999</v>
      </c>
      <c r="M18" s="177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2" customHeight="1">
      <c r="A19" s="205">
        <v>2000</v>
      </c>
      <c r="B19" s="177">
        <v>131.69999999999999</v>
      </c>
      <c r="C19" s="177">
        <v>131.4</v>
      </c>
      <c r="D19" s="177">
        <v>131.80000000000001</v>
      </c>
      <c r="E19" s="177">
        <v>134</v>
      </c>
      <c r="F19" s="177">
        <v>133.6</v>
      </c>
      <c r="G19" s="177">
        <v>133.1</v>
      </c>
      <c r="H19" s="177">
        <v>133.9</v>
      </c>
      <c r="I19" s="177">
        <v>134.1</v>
      </c>
      <c r="J19" s="177">
        <v>134.4</v>
      </c>
      <c r="K19" s="177">
        <v>136.5</v>
      </c>
      <c r="L19" s="177">
        <v>136.5</v>
      </c>
      <c r="M19" s="177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2" customHeight="1">
      <c r="A20" s="205">
        <v>2001</v>
      </c>
      <c r="B20" s="177">
        <v>135.30000000000001</v>
      </c>
      <c r="C20" s="177">
        <v>135.19999999999999</v>
      </c>
      <c r="D20" s="177">
        <v>134.9</v>
      </c>
      <c r="E20" s="177">
        <v>134.6</v>
      </c>
      <c r="F20" s="177">
        <v>134</v>
      </c>
      <c r="G20" s="177">
        <v>134.5</v>
      </c>
      <c r="H20" s="177">
        <v>135.5</v>
      </c>
      <c r="I20" s="177">
        <v>133.1</v>
      </c>
      <c r="J20" s="177">
        <v>132.80000000000001</v>
      </c>
      <c r="K20" s="177">
        <v>130.30000000000001</v>
      </c>
      <c r="L20" s="177">
        <v>129</v>
      </c>
      <c r="M20" s="177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>
      <c r="A21" s="205">
        <v>2002</v>
      </c>
      <c r="B21" s="177">
        <v>131</v>
      </c>
      <c r="C21" s="177">
        <v>130.1</v>
      </c>
      <c r="D21" s="177">
        <v>130.19999999999999</v>
      </c>
      <c r="E21" s="177">
        <v>129.80000000000001</v>
      </c>
      <c r="F21" s="177">
        <v>130.1</v>
      </c>
      <c r="G21" s="177">
        <v>129.1</v>
      </c>
      <c r="H21" s="177">
        <v>130</v>
      </c>
      <c r="I21" s="177">
        <v>129.4</v>
      </c>
      <c r="J21" s="177">
        <v>129.19999999999999</v>
      </c>
      <c r="K21" s="177">
        <v>129.69999999999999</v>
      </c>
      <c r="L21" s="177">
        <v>129.19999999999999</v>
      </c>
      <c r="M21" s="177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2" customHeight="1">
      <c r="A22" s="205">
        <v>2003</v>
      </c>
      <c r="B22" s="177">
        <v>130.9</v>
      </c>
      <c r="C22" s="177">
        <v>131.1</v>
      </c>
      <c r="D22" s="177">
        <v>132.19999999999999</v>
      </c>
      <c r="E22" s="177">
        <v>130</v>
      </c>
      <c r="F22" s="177">
        <v>129.80000000000001</v>
      </c>
      <c r="G22" s="177">
        <v>131.30000000000001</v>
      </c>
      <c r="H22" s="177">
        <v>129.9</v>
      </c>
      <c r="I22" s="177">
        <v>130.6</v>
      </c>
      <c r="J22" s="177">
        <v>130.6</v>
      </c>
      <c r="K22" s="177">
        <v>131.4</v>
      </c>
      <c r="L22" s="177">
        <v>131.30000000000001</v>
      </c>
      <c r="M22" s="177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2" customHeight="1">
      <c r="A23" s="205">
        <v>2004</v>
      </c>
      <c r="B23" s="177">
        <v>131.5</v>
      </c>
      <c r="C23" s="177">
        <v>132</v>
      </c>
      <c r="D23" s="177">
        <v>132.4</v>
      </c>
      <c r="E23" s="177">
        <v>133</v>
      </c>
      <c r="F23" s="177">
        <v>133.9</v>
      </c>
      <c r="G23" s="177">
        <v>134.6</v>
      </c>
      <c r="H23" s="177">
        <v>134.69999999999999</v>
      </c>
      <c r="I23" s="177">
        <v>135</v>
      </c>
      <c r="J23" s="177">
        <v>134.9</v>
      </c>
      <c r="K23" s="177">
        <v>136.6</v>
      </c>
      <c r="L23" s="177">
        <v>136.5</v>
      </c>
      <c r="M23" s="177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2" customHeight="1">
      <c r="A24" s="205">
        <v>2005</v>
      </c>
      <c r="B24" s="177">
        <v>136.30000000000001</v>
      </c>
      <c r="C24" s="177">
        <v>136</v>
      </c>
      <c r="D24" s="177">
        <v>135.9</v>
      </c>
      <c r="E24" s="177">
        <v>136.4</v>
      </c>
      <c r="F24" s="177">
        <v>136.9</v>
      </c>
      <c r="G24" s="177">
        <v>137.30000000000001</v>
      </c>
      <c r="H24" s="177">
        <v>137.6</v>
      </c>
      <c r="I24" s="177">
        <v>137.80000000000001</v>
      </c>
      <c r="J24" s="177">
        <v>138.1</v>
      </c>
      <c r="K24" s="177">
        <v>136.9</v>
      </c>
      <c r="L24" s="177">
        <v>137.5</v>
      </c>
      <c r="M24" s="177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2" customHeight="1">
      <c r="A25" s="205">
        <v>2006</v>
      </c>
      <c r="B25" s="177">
        <v>138.30000000000001</v>
      </c>
      <c r="C25" s="177">
        <v>137.9</v>
      </c>
      <c r="D25" s="177">
        <v>138.1</v>
      </c>
      <c r="E25" s="177">
        <v>137.69999999999999</v>
      </c>
      <c r="F25" s="177">
        <v>136.4</v>
      </c>
      <c r="G25" s="177">
        <v>135.30000000000001</v>
      </c>
      <c r="H25" s="177">
        <v>135.19999999999999</v>
      </c>
      <c r="I25" s="177">
        <v>135</v>
      </c>
      <c r="J25" s="177">
        <v>134.9</v>
      </c>
      <c r="K25" s="177">
        <v>134.5</v>
      </c>
      <c r="L25" s="177">
        <v>134.9</v>
      </c>
      <c r="M25" s="177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2" customHeight="1">
      <c r="A26" s="205">
        <v>2007</v>
      </c>
      <c r="B26" s="177">
        <v>133.1</v>
      </c>
      <c r="C26" s="177">
        <v>132.5</v>
      </c>
      <c r="D26" s="177">
        <v>133</v>
      </c>
      <c r="E26" s="177">
        <v>133</v>
      </c>
      <c r="F26" s="177">
        <v>132.9</v>
      </c>
      <c r="G26" s="177">
        <v>132.69999999999999</v>
      </c>
      <c r="H26" s="177">
        <v>132</v>
      </c>
      <c r="I26" s="177">
        <v>131.30000000000001</v>
      </c>
      <c r="J26" s="177">
        <v>131.30000000000001</v>
      </c>
      <c r="K26" s="177">
        <v>130.19999999999999</v>
      </c>
      <c r="L26" s="177">
        <v>130.9</v>
      </c>
      <c r="M26" s="177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2" customHeight="1">
      <c r="A27" s="206">
        <v>2008</v>
      </c>
      <c r="B27" s="177">
        <v>131.6</v>
      </c>
      <c r="C27" s="177">
        <v>131.5</v>
      </c>
      <c r="D27" s="177">
        <v>130.9</v>
      </c>
      <c r="E27" s="177">
        <v>130.5</v>
      </c>
      <c r="F27" s="177">
        <v>130.4</v>
      </c>
      <c r="G27" s="177">
        <v>130.19999999999999</v>
      </c>
      <c r="H27" s="177">
        <v>130.69999999999999</v>
      </c>
      <c r="I27" s="177">
        <v>129.69999999999999</v>
      </c>
      <c r="J27" s="177">
        <v>129.1</v>
      </c>
      <c r="K27" s="177">
        <v>128.1</v>
      </c>
      <c r="L27" s="177">
        <v>127.2</v>
      </c>
      <c r="M27" s="177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2" customHeight="1">
      <c r="A28" s="206">
        <v>2009</v>
      </c>
      <c r="B28" s="177">
        <v>127.1</v>
      </c>
      <c r="C28" s="177">
        <v>126.6</v>
      </c>
      <c r="D28" s="177">
        <v>126.2</v>
      </c>
      <c r="E28" s="177">
        <v>125.9</v>
      </c>
      <c r="F28" s="177">
        <v>125.8</v>
      </c>
      <c r="G28" s="177">
        <v>125.5</v>
      </c>
      <c r="H28" s="177">
        <v>125.2</v>
      </c>
      <c r="I28" s="177">
        <v>125.7</v>
      </c>
      <c r="J28" s="177">
        <v>125.4</v>
      </c>
      <c r="K28" s="177">
        <v>125.9</v>
      </c>
      <c r="L28" s="177">
        <v>125.9</v>
      </c>
      <c r="M28" s="177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2" customHeight="1">
      <c r="A29" s="206">
        <v>2010</v>
      </c>
      <c r="B29" s="177">
        <v>126.5</v>
      </c>
      <c r="C29" s="177">
        <v>126.8</v>
      </c>
      <c r="D29" s="177">
        <v>126.9</v>
      </c>
      <c r="E29" s="177">
        <v>127.1</v>
      </c>
      <c r="F29" s="177">
        <v>126.9</v>
      </c>
      <c r="G29" s="177">
        <v>127.5</v>
      </c>
      <c r="H29" s="177">
        <v>127.9</v>
      </c>
      <c r="I29" s="177">
        <v>127.8</v>
      </c>
      <c r="J29" s="177">
        <v>127.9</v>
      </c>
      <c r="K29" s="177">
        <v>128.1</v>
      </c>
      <c r="L29" s="177">
        <v>128.19999999999999</v>
      </c>
      <c r="M29" s="177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2" customHeight="1">
      <c r="A30" s="206">
        <v>2011</v>
      </c>
      <c r="B30" s="177">
        <v>128.30000000000001</v>
      </c>
      <c r="C30" s="177">
        <v>128.1</v>
      </c>
      <c r="D30" s="177">
        <v>128.1</v>
      </c>
      <c r="E30" s="177">
        <v>127.9</v>
      </c>
      <c r="F30" s="177">
        <v>127.9</v>
      </c>
      <c r="G30" s="177">
        <v>128.1</v>
      </c>
      <c r="H30" s="177">
        <v>128.4</v>
      </c>
      <c r="I30" s="177">
        <v>128.1</v>
      </c>
      <c r="J30" s="177">
        <v>128.19999999999999</v>
      </c>
      <c r="K30" s="177">
        <v>128.19999999999999</v>
      </c>
      <c r="L30" s="177">
        <v>128.5</v>
      </c>
      <c r="M30" s="177">
        <v>128.30000000000001</v>
      </c>
      <c r="N30" s="64"/>
      <c r="O30" s="57">
        <f t="shared" si="0"/>
        <v>128.17499999999998</v>
      </c>
      <c r="P30" s="38">
        <f t="shared" si="1"/>
        <v>128.05833333333334</v>
      </c>
    </row>
    <row r="31" spans="1:16" ht="18.2" customHeight="1">
      <c r="A31" s="206">
        <v>2012</v>
      </c>
      <c r="B31" s="177">
        <v>128.5</v>
      </c>
      <c r="C31" s="129">
        <v>127.7</v>
      </c>
      <c r="D31" s="128">
        <v>127.5</v>
      </c>
      <c r="E31" s="128">
        <v>128.4</v>
      </c>
      <c r="F31" s="128">
        <v>128.69999999999999</v>
      </c>
      <c r="G31" s="128">
        <v>128.5</v>
      </c>
      <c r="H31" s="128">
        <v>129.5</v>
      </c>
      <c r="I31" s="129">
        <v>130</v>
      </c>
      <c r="J31" s="129">
        <v>130</v>
      </c>
      <c r="K31" s="129">
        <v>131</v>
      </c>
      <c r="L31" s="128">
        <v>130.69999999999999</v>
      </c>
      <c r="M31" s="128">
        <v>130.19999999999999</v>
      </c>
      <c r="N31" s="64"/>
      <c r="O31" s="57">
        <f t="shared" si="0"/>
        <v>129.22499999999999</v>
      </c>
      <c r="P31" s="38">
        <f t="shared" si="1"/>
        <v>128.25</v>
      </c>
    </row>
    <row r="32" spans="1:16" ht="18.2" customHeight="1">
      <c r="A32" s="61">
        <v>2013</v>
      </c>
      <c r="B32" s="60">
        <v>130.19999999999999</v>
      </c>
      <c r="C32" s="60">
        <v>131</v>
      </c>
      <c r="D32" s="60">
        <v>131.1</v>
      </c>
      <c r="E32" s="129">
        <v>131</v>
      </c>
      <c r="F32" s="60">
        <v>131.30000000000001</v>
      </c>
      <c r="G32" s="61">
        <v>131.1</v>
      </c>
      <c r="H32" s="60">
        <v>130.5</v>
      </c>
      <c r="I32" s="60">
        <v>130.6</v>
      </c>
      <c r="J32" s="61">
        <v>130.6</v>
      </c>
      <c r="K32" s="60">
        <v>132</v>
      </c>
      <c r="L32" s="61">
        <v>131.30000000000001</v>
      </c>
      <c r="M32" s="61">
        <v>131.6</v>
      </c>
      <c r="N32" s="64"/>
      <c r="O32" s="57">
        <f t="shared" si="0"/>
        <v>131.02499999999998</v>
      </c>
      <c r="P32" s="38">
        <f t="shared" si="1"/>
        <v>130.59166666666667</v>
      </c>
    </row>
    <row r="33" spans="1:16" ht="18.2" customHeight="1">
      <c r="A33" s="61">
        <v>2014</v>
      </c>
      <c r="B33" s="60">
        <v>131.19999999999999</v>
      </c>
      <c r="C33" s="61">
        <v>131.19999999999999</v>
      </c>
      <c r="D33" s="60">
        <v>130.80000000000001</v>
      </c>
      <c r="E33" s="129">
        <v>130.80000000000001</v>
      </c>
      <c r="F33" s="61">
        <v>130.5</v>
      </c>
      <c r="G33" s="61">
        <v>130.4</v>
      </c>
      <c r="H33" s="60">
        <v>130.30000000000001</v>
      </c>
      <c r="I33" s="60">
        <v>130.30000000000001</v>
      </c>
      <c r="J33" s="61">
        <v>129.80000000000001</v>
      </c>
      <c r="K33" s="61">
        <v>129.19999999999999</v>
      </c>
      <c r="L33" s="60">
        <v>129</v>
      </c>
      <c r="M33" s="61">
        <v>128.30000000000001</v>
      </c>
      <c r="N33" s="64"/>
      <c r="O33" s="57">
        <f t="shared" si="0"/>
        <v>130.15</v>
      </c>
      <c r="P33" s="38">
        <f t="shared" si="1"/>
        <v>130.95833333333331</v>
      </c>
    </row>
    <row r="34" spans="1:16" ht="18.2" customHeight="1">
      <c r="A34" s="61">
        <v>2015</v>
      </c>
      <c r="B34" s="61">
        <v>128.80000000000001</v>
      </c>
      <c r="C34" s="61">
        <v>128.9</v>
      </c>
      <c r="D34" s="60">
        <v>129.1</v>
      </c>
      <c r="E34" s="129">
        <v>129.19999999999999</v>
      </c>
      <c r="F34" s="60">
        <v>129</v>
      </c>
      <c r="G34" s="61">
        <v>128.9</v>
      </c>
      <c r="H34" s="60">
        <v>128.69999999999999</v>
      </c>
      <c r="I34" s="60">
        <v>128.5</v>
      </c>
      <c r="J34" s="61">
        <v>128.69999999999999</v>
      </c>
      <c r="K34" s="61">
        <v>129.80000000000001</v>
      </c>
      <c r="L34" s="60">
        <v>130.4</v>
      </c>
      <c r="M34" s="60">
        <v>129.69999999999999</v>
      </c>
      <c r="N34" s="64"/>
      <c r="O34" s="57">
        <f t="shared" si="0"/>
        <v>129.14166666666668</v>
      </c>
      <c r="P34" s="38">
        <f t="shared" si="1"/>
        <v>129.23333333333335</v>
      </c>
    </row>
    <row r="35" spans="1:16" ht="15.75" customHeight="1">
      <c r="A35" s="61">
        <v>2016</v>
      </c>
      <c r="B35" s="128">
        <v>129.19999999999999</v>
      </c>
      <c r="C35" s="128">
        <v>130.19999999999999</v>
      </c>
      <c r="D35" s="128">
        <v>130.69999999999999</v>
      </c>
      <c r="E35" s="61">
        <v>130.30000000000001</v>
      </c>
      <c r="F35" s="61">
        <v>130.19999999999999</v>
      </c>
      <c r="G35" s="61">
        <v>131.6</v>
      </c>
      <c r="H35" s="61">
        <v>131.9</v>
      </c>
      <c r="I35" s="130" t="s">
        <v>39</v>
      </c>
      <c r="J35" s="130"/>
      <c r="K35" s="130"/>
      <c r="L35" s="130"/>
      <c r="M35" s="130"/>
      <c r="N35" s="130"/>
      <c r="O35" s="130"/>
      <c r="P35" s="130"/>
    </row>
    <row r="36" spans="1:16" ht="15.75" customHeight="1">
      <c r="B36" s="11"/>
      <c r="C36" s="11"/>
      <c r="H36" s="30"/>
      <c r="O36" s="4"/>
      <c r="P36" s="4"/>
    </row>
    <row r="37" spans="1:16" ht="15.75" customHeight="1">
      <c r="A37" s="12" t="s">
        <v>10</v>
      </c>
      <c r="H37" s="30"/>
      <c r="O37" s="29"/>
      <c r="P37" s="29"/>
    </row>
    <row r="38" spans="1:16" ht="15.75" customHeight="1">
      <c r="A38" s="199"/>
      <c r="H38" s="30"/>
      <c r="O38" s="29"/>
      <c r="P38" s="29"/>
    </row>
    <row r="39" spans="1:16" ht="15.75" customHeight="1">
      <c r="H39" s="30"/>
      <c r="I39" s="4" t="s">
        <v>25</v>
      </c>
      <c r="J39" s="4"/>
      <c r="K39" s="4"/>
      <c r="L39" s="4"/>
      <c r="M39" s="4"/>
      <c r="N39" s="4"/>
    </row>
    <row r="40" spans="1:16" ht="18.2" customHeight="1">
      <c r="I40" s="4"/>
      <c r="J40" s="4" t="s">
        <v>26</v>
      </c>
      <c r="K40" s="29"/>
      <c r="L40" s="29"/>
      <c r="M40" s="29"/>
      <c r="N40" s="29"/>
    </row>
    <row r="41" spans="1:16" ht="18.2" customHeight="1">
      <c r="I41" s="30"/>
      <c r="J41" s="30" t="s">
        <v>27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0" workbookViewId="0">
      <selection activeCell="I35" sqref="I35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47" t="s">
        <v>33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8" t="s">
        <v>24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66"/>
      <c r="O8" s="68" t="s">
        <v>7</v>
      </c>
      <c r="P8" s="68" t="s">
        <v>6</v>
      </c>
    </row>
    <row r="9" spans="1:16" s="35" customFormat="1" ht="18.2" customHeight="1">
      <c r="A9" s="207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2" customHeight="1">
      <c r="A10" s="207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4" si="0">AVERAGE(B10:M10)</f>
        <v>31.816666666666666</v>
      </c>
      <c r="P10" s="38">
        <f>(AVERAGE(H9:M9)+AVERAGE(B10:G10))/2</f>
        <v>31.774999999999999</v>
      </c>
    </row>
    <row r="11" spans="1:16" s="35" customFormat="1" ht="18.2" customHeight="1">
      <c r="A11" s="207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2" customHeight="1">
      <c r="A12" s="207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2" customHeight="1">
      <c r="A13" s="207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2" customHeight="1">
      <c r="A14" s="207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2" customHeight="1">
      <c r="A15" s="207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2" customHeight="1">
      <c r="A16" s="207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2" customHeight="1">
      <c r="A17" s="207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2" customHeight="1">
      <c r="A18" s="207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2" customHeight="1">
      <c r="A19" s="207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2" customHeight="1">
      <c r="A20" s="207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2" customHeight="1">
      <c r="A21" s="207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2" customHeight="1">
      <c r="A22" s="208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2" customHeight="1">
      <c r="A23" s="208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2" customHeight="1">
      <c r="A24" s="208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2" customHeight="1">
      <c r="A25" s="208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2" customHeight="1">
      <c r="A26" s="208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2" customHeight="1">
      <c r="A27" s="209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2" customHeight="1">
      <c r="A28" s="209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2" customHeight="1">
      <c r="A29" s="209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2" customHeight="1">
      <c r="A30" s="209">
        <v>2011</v>
      </c>
      <c r="B30" s="73">
        <v>43.5</v>
      </c>
      <c r="C30" s="72">
        <v>43.8</v>
      </c>
      <c r="D30" s="72">
        <v>43.7</v>
      </c>
      <c r="E30" s="129">
        <v>43.8</v>
      </c>
      <c r="F30" s="72">
        <v>43.9</v>
      </c>
      <c r="G30" s="72">
        <v>43.9</v>
      </c>
      <c r="H30" s="138">
        <v>44.1</v>
      </c>
      <c r="I30" s="72">
        <v>44</v>
      </c>
      <c r="J30" s="72">
        <v>44.2</v>
      </c>
      <c r="K30" s="72">
        <v>44.1</v>
      </c>
      <c r="L30" s="72">
        <v>43.9</v>
      </c>
      <c r="M30" s="72">
        <v>44.3</v>
      </c>
      <c r="N30" s="72"/>
      <c r="O30" s="57">
        <f t="shared" si="0"/>
        <v>43.933333333333337</v>
      </c>
      <c r="P30" s="38">
        <f t="shared" si="1"/>
        <v>43.725000000000001</v>
      </c>
    </row>
    <row r="31" spans="1:16" s="35" customFormat="1" ht="18.2" customHeight="1">
      <c r="A31" s="209">
        <v>2012</v>
      </c>
      <c r="B31" s="73">
        <v>44.6</v>
      </c>
      <c r="C31" s="72">
        <v>44.8</v>
      </c>
      <c r="D31" s="72">
        <v>44.7</v>
      </c>
      <c r="E31" s="129">
        <v>44.6</v>
      </c>
      <c r="F31" s="72">
        <v>44.7</v>
      </c>
      <c r="G31" s="72">
        <v>45.1</v>
      </c>
      <c r="H31" s="138">
        <v>44.6</v>
      </c>
      <c r="I31" s="72">
        <v>44.5</v>
      </c>
      <c r="J31" s="72">
        <v>44.6</v>
      </c>
      <c r="K31" s="72">
        <v>44.6</v>
      </c>
      <c r="L31" s="72">
        <v>44.9</v>
      </c>
      <c r="M31" s="72">
        <v>44.7</v>
      </c>
      <c r="N31" s="72"/>
      <c r="O31" s="57">
        <f t="shared" si="0"/>
        <v>44.70000000000001</v>
      </c>
      <c r="P31" s="38">
        <f t="shared" si="1"/>
        <v>44.425000000000004</v>
      </c>
    </row>
    <row r="32" spans="1:16" s="35" customFormat="1" ht="18.2" customHeight="1">
      <c r="A32" s="73">
        <v>2013</v>
      </c>
      <c r="B32" s="73">
        <v>44.4</v>
      </c>
      <c r="C32" s="72">
        <v>44.2</v>
      </c>
      <c r="D32" s="72">
        <v>43.9</v>
      </c>
      <c r="E32" s="129">
        <v>44.1</v>
      </c>
      <c r="F32" s="72">
        <v>44</v>
      </c>
      <c r="G32" s="72">
        <v>44</v>
      </c>
      <c r="H32" s="138">
        <v>43.8</v>
      </c>
      <c r="I32" s="72">
        <v>43.9</v>
      </c>
      <c r="J32" s="72">
        <v>43.4</v>
      </c>
      <c r="K32" s="72">
        <v>43.3</v>
      </c>
      <c r="L32" s="72">
        <v>43.3</v>
      </c>
      <c r="M32" s="72">
        <v>43.6</v>
      </c>
      <c r="N32" s="72"/>
      <c r="O32" s="57">
        <f t="shared" si="0"/>
        <v>43.824999999999996</v>
      </c>
      <c r="P32" s="38">
        <f t="shared" si="1"/>
        <v>44.375</v>
      </c>
    </row>
    <row r="33" spans="1:16" s="35" customFormat="1" ht="18.2" customHeight="1">
      <c r="A33" s="73">
        <v>2014</v>
      </c>
      <c r="B33" s="73">
        <v>43.5</v>
      </c>
      <c r="C33" s="72">
        <v>43.6</v>
      </c>
      <c r="D33" s="72">
        <v>43.3</v>
      </c>
      <c r="E33" s="128">
        <v>43.3</v>
      </c>
      <c r="F33" s="72">
        <v>43.1</v>
      </c>
      <c r="G33" s="72">
        <v>43.1</v>
      </c>
      <c r="H33" s="72">
        <v>42.8</v>
      </c>
      <c r="I33" s="72">
        <v>42.7</v>
      </c>
      <c r="J33" s="72">
        <v>42.6</v>
      </c>
      <c r="K33" s="72">
        <v>43.1</v>
      </c>
      <c r="L33" s="72">
        <v>42.6</v>
      </c>
      <c r="M33" s="72">
        <v>43.5</v>
      </c>
      <c r="N33" s="72"/>
      <c r="O33" s="57">
        <f t="shared" si="0"/>
        <v>43.1</v>
      </c>
      <c r="P33" s="38">
        <f t="shared" si="1"/>
        <v>43.433333333333337</v>
      </c>
    </row>
    <row r="34" spans="1:16" s="35" customFormat="1" ht="18.2" customHeight="1">
      <c r="A34" s="73">
        <v>2015</v>
      </c>
      <c r="B34" s="73">
        <v>42.1</v>
      </c>
      <c r="C34" s="72">
        <v>42.1</v>
      </c>
      <c r="D34" s="72">
        <v>42.1</v>
      </c>
      <c r="E34" s="129">
        <v>42.2</v>
      </c>
      <c r="F34" s="72">
        <v>42.1</v>
      </c>
      <c r="G34" s="72">
        <v>42.1</v>
      </c>
      <c r="H34" s="72">
        <v>42.1</v>
      </c>
      <c r="I34" s="72">
        <v>42.3</v>
      </c>
      <c r="J34" s="72">
        <v>42.3</v>
      </c>
      <c r="K34" s="72">
        <v>42.1</v>
      </c>
      <c r="L34" s="72">
        <v>41.9</v>
      </c>
      <c r="M34" s="72">
        <v>42.1</v>
      </c>
      <c r="N34" s="72"/>
      <c r="O34" s="57">
        <f t="shared" si="0"/>
        <v>42.125000000000007</v>
      </c>
      <c r="P34" s="38">
        <f t="shared" si="1"/>
        <v>42.5</v>
      </c>
    </row>
    <row r="35" spans="1:16" s="35" customFormat="1" ht="18.2" customHeight="1">
      <c r="A35" s="73">
        <v>2016</v>
      </c>
      <c r="B35" s="73">
        <v>41.8</v>
      </c>
      <c r="C35" s="72">
        <v>41.4</v>
      </c>
      <c r="D35" s="128">
        <v>41.6</v>
      </c>
      <c r="E35" s="72">
        <v>41.4</v>
      </c>
      <c r="F35" s="72">
        <v>41.2</v>
      </c>
      <c r="G35" s="72">
        <v>40.9</v>
      </c>
      <c r="H35" s="72">
        <v>41.2</v>
      </c>
      <c r="I35" s="233" t="s">
        <v>39</v>
      </c>
      <c r="J35" s="72"/>
      <c r="K35" s="72"/>
      <c r="L35" s="72"/>
      <c r="M35" s="72"/>
      <c r="N35" s="72"/>
      <c r="O35" s="57"/>
      <c r="P35" s="38"/>
    </row>
    <row r="36" spans="1:16" ht="15.75" customHeight="1">
      <c r="D36" s="15"/>
      <c r="E36" s="15"/>
      <c r="F36" s="15"/>
      <c r="G36" s="15"/>
      <c r="H36" s="1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16" t="s">
        <v>10</v>
      </c>
      <c r="B37" s="14"/>
      <c r="C37" s="14"/>
      <c r="D37" s="17"/>
      <c r="E37" s="17"/>
      <c r="F37" s="17"/>
      <c r="G37" s="17"/>
      <c r="H37" s="17"/>
      <c r="N37" s="4"/>
      <c r="O37" s="4"/>
      <c r="P37" s="4"/>
    </row>
    <row r="38" spans="1:16" ht="15.75" customHeight="1">
      <c r="A38" s="199"/>
      <c r="B38" s="13"/>
      <c r="C38" s="13"/>
      <c r="D38" s="13"/>
      <c r="E38" s="13"/>
      <c r="F38" s="13"/>
      <c r="G38" s="13"/>
      <c r="H38" s="13"/>
      <c r="N38" s="29"/>
      <c r="O38" s="29"/>
      <c r="P38" s="29"/>
    </row>
    <row r="39" spans="1:16" ht="15.75" customHeight="1"/>
    <row r="40" spans="1:16" ht="18.2" customHeight="1">
      <c r="I40" s="4" t="s">
        <v>25</v>
      </c>
      <c r="J40" s="4"/>
      <c r="K40" s="4"/>
      <c r="L40" s="4"/>
      <c r="M40" s="4"/>
    </row>
    <row r="41" spans="1:16" ht="15.75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0" workbookViewId="0">
      <selection activeCell="I35" sqref="I35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47" t="s">
        <v>48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8" t="s">
        <v>62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66"/>
      <c r="O8" s="68" t="s">
        <v>7</v>
      </c>
      <c r="P8" s="68" t="s">
        <v>6</v>
      </c>
    </row>
    <row r="9" spans="1:16" s="35" customFormat="1" ht="18.2" customHeight="1">
      <c r="A9" s="207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2" customHeight="1">
      <c r="A10" s="207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4" si="0">AVERAGE(B10:M10)</f>
        <v>24.066666666666666</v>
      </c>
      <c r="P10" s="38">
        <f>(AVERAGE(H9:M9)+AVERAGE(B10:G10))/2</f>
        <v>24.058333333333334</v>
      </c>
    </row>
    <row r="11" spans="1:16" s="35" customFormat="1" ht="18.2" customHeight="1">
      <c r="A11" s="207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70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2" customHeight="1">
      <c r="A12" s="207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2" customHeight="1">
      <c r="A13" s="207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2" customHeight="1">
      <c r="A14" s="207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2" customHeight="1">
      <c r="A15" s="207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2" customHeight="1">
      <c r="A16" s="207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2" customHeight="1">
      <c r="A17" s="207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2" customHeight="1">
      <c r="A18" s="207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2" customHeight="1">
      <c r="A19" s="207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2" customHeight="1">
      <c r="A20" s="207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2" customHeight="1">
      <c r="A21" s="207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2" customHeight="1">
      <c r="A22" s="208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2" customHeight="1">
      <c r="A23" s="208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2" customHeight="1">
      <c r="A24" s="208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2" customHeight="1">
      <c r="A25" s="208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2" customHeight="1">
      <c r="A26" s="208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2" customHeight="1">
      <c r="A27" s="209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2" customHeight="1">
      <c r="A28" s="209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2" customHeight="1">
      <c r="A29" s="209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2" customHeight="1">
      <c r="A30" s="209">
        <v>2011</v>
      </c>
      <c r="B30" s="73">
        <v>30.8</v>
      </c>
      <c r="C30" s="72">
        <v>30.9</v>
      </c>
      <c r="D30" s="72">
        <v>31</v>
      </c>
      <c r="E30" s="129">
        <v>31.3</v>
      </c>
      <c r="F30" s="72">
        <v>31.2</v>
      </c>
      <c r="G30" s="72">
        <v>31.2</v>
      </c>
      <c r="H30" s="138">
        <v>31.2</v>
      </c>
      <c r="I30" s="72">
        <v>31.2</v>
      </c>
      <c r="J30" s="72">
        <v>31.3</v>
      </c>
      <c r="K30" s="72">
        <v>31.3</v>
      </c>
      <c r="L30" s="72">
        <v>31.3</v>
      </c>
      <c r="M30" s="72">
        <v>31.5</v>
      </c>
      <c r="N30" s="72"/>
      <c r="O30" s="57">
        <f t="shared" si="0"/>
        <v>31.183333333333334</v>
      </c>
      <c r="P30" s="38">
        <f t="shared" si="1"/>
        <v>31</v>
      </c>
    </row>
    <row r="31" spans="1:16" s="35" customFormat="1" ht="18.2" customHeight="1">
      <c r="A31" s="209">
        <v>2012</v>
      </c>
      <c r="B31" s="73">
        <v>31.8</v>
      </c>
      <c r="C31" s="72">
        <v>32</v>
      </c>
      <c r="D31" s="72">
        <v>31.9</v>
      </c>
      <c r="E31" s="129">
        <v>31.9</v>
      </c>
      <c r="F31" s="72">
        <v>31.9</v>
      </c>
      <c r="G31" s="72">
        <v>32</v>
      </c>
      <c r="H31" s="138">
        <v>31.5</v>
      </c>
      <c r="I31" s="72">
        <v>31.5</v>
      </c>
      <c r="J31" s="72">
        <v>31.5</v>
      </c>
      <c r="K31" s="72">
        <v>31.5</v>
      </c>
      <c r="L31" s="72">
        <v>31.7</v>
      </c>
      <c r="M31" s="72">
        <v>31.8</v>
      </c>
      <c r="N31" s="72"/>
      <c r="O31" s="57">
        <f t="shared" si="0"/>
        <v>31.75</v>
      </c>
      <c r="P31" s="38">
        <f t="shared" si="1"/>
        <v>31.608333333333334</v>
      </c>
    </row>
    <row r="32" spans="1:16" s="35" customFormat="1" ht="18.2" customHeight="1">
      <c r="A32" s="73">
        <v>2013</v>
      </c>
      <c r="B32" s="73">
        <v>31.5</v>
      </c>
      <c r="C32" s="72">
        <v>31.3</v>
      </c>
      <c r="D32" s="72">
        <v>31.1</v>
      </c>
      <c r="E32" s="129">
        <v>31.2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30.7</v>
      </c>
      <c r="K32" s="72">
        <v>30.6</v>
      </c>
      <c r="L32" s="72">
        <v>30.7</v>
      </c>
      <c r="M32" s="72">
        <v>31</v>
      </c>
      <c r="N32" s="72"/>
      <c r="O32" s="57">
        <f t="shared" si="0"/>
        <v>31.025000000000002</v>
      </c>
      <c r="P32" s="38">
        <f t="shared" si="1"/>
        <v>31.4</v>
      </c>
    </row>
    <row r="33" spans="1:16" s="35" customFormat="1" ht="18.2" customHeight="1">
      <c r="A33" s="73">
        <v>2014</v>
      </c>
      <c r="B33" s="73">
        <v>30.8</v>
      </c>
      <c r="C33" s="72">
        <v>30.9</v>
      </c>
      <c r="D33" s="72">
        <v>30.7</v>
      </c>
      <c r="E33" s="128">
        <v>30.5</v>
      </c>
      <c r="F33" s="72">
        <v>30.4</v>
      </c>
      <c r="G33" s="72">
        <v>30.4</v>
      </c>
      <c r="H33" s="72">
        <v>30.1</v>
      </c>
      <c r="I33" s="72">
        <v>30.1</v>
      </c>
      <c r="J33" s="72">
        <v>30</v>
      </c>
      <c r="K33" s="72">
        <v>30.4</v>
      </c>
      <c r="L33" s="72">
        <v>29.8</v>
      </c>
      <c r="M33" s="72">
        <v>30.7</v>
      </c>
      <c r="N33" s="72"/>
      <c r="O33" s="57">
        <f t="shared" si="0"/>
        <v>30.399999999999995</v>
      </c>
      <c r="P33" s="38">
        <f t="shared" si="1"/>
        <v>30.725000000000001</v>
      </c>
    </row>
    <row r="34" spans="1:16" s="35" customFormat="1" ht="18.2" customHeight="1">
      <c r="A34" s="73">
        <v>2015</v>
      </c>
      <c r="B34" s="73">
        <v>29.5</v>
      </c>
      <c r="C34" s="72">
        <v>29.5</v>
      </c>
      <c r="D34" s="72">
        <v>29.5</v>
      </c>
      <c r="E34" s="128">
        <v>29.5</v>
      </c>
      <c r="F34" s="72">
        <v>29.4</v>
      </c>
      <c r="G34" s="72">
        <v>29.4</v>
      </c>
      <c r="H34" s="72">
        <v>29.4</v>
      </c>
      <c r="I34" s="72">
        <v>29.5</v>
      </c>
      <c r="J34" s="72">
        <v>29.6</v>
      </c>
      <c r="K34" s="72">
        <v>29.3</v>
      </c>
      <c r="L34" s="72">
        <v>29.1</v>
      </c>
      <c r="M34" s="72">
        <v>29.2</v>
      </c>
      <c r="N34" s="72"/>
      <c r="O34" s="57">
        <f t="shared" si="0"/>
        <v>29.408333333333335</v>
      </c>
      <c r="P34" s="38">
        <f t="shared" si="1"/>
        <v>29.825000000000003</v>
      </c>
    </row>
    <row r="35" spans="1:16" s="35" customFormat="1" ht="18.2" customHeight="1">
      <c r="A35" s="73">
        <v>2016</v>
      </c>
      <c r="B35" s="73">
        <v>29.2</v>
      </c>
      <c r="C35" s="72">
        <v>28.9</v>
      </c>
      <c r="D35" s="128">
        <v>28.9</v>
      </c>
      <c r="E35" s="72">
        <v>28.8</v>
      </c>
      <c r="F35" s="72">
        <v>28.7</v>
      </c>
      <c r="G35" s="72">
        <v>28.6</v>
      </c>
      <c r="H35" s="72">
        <v>28.8</v>
      </c>
      <c r="I35" s="233" t="s">
        <v>39</v>
      </c>
      <c r="J35" s="72"/>
      <c r="K35" s="72"/>
      <c r="L35" s="72"/>
      <c r="M35" s="72"/>
      <c r="N35" s="72"/>
      <c r="O35" s="57"/>
      <c r="P35" s="38"/>
    </row>
    <row r="36" spans="1:16" ht="15.75" customHeight="1">
      <c r="D36" s="15"/>
      <c r="E36" s="15"/>
      <c r="F36" s="15"/>
      <c r="G36" s="15"/>
      <c r="H36" s="1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16" t="s">
        <v>10</v>
      </c>
      <c r="B37" s="14"/>
      <c r="C37" s="14"/>
      <c r="D37" s="17"/>
      <c r="E37" s="17"/>
      <c r="F37" s="17"/>
      <c r="G37" s="17"/>
      <c r="H37" s="17"/>
      <c r="N37" s="4"/>
      <c r="O37" s="4"/>
      <c r="P37" s="4"/>
    </row>
    <row r="38" spans="1:16" ht="15.75" customHeight="1">
      <c r="A38" s="199"/>
      <c r="B38" s="13"/>
      <c r="C38" s="13"/>
      <c r="D38" s="13"/>
      <c r="E38" s="13"/>
      <c r="F38" s="13"/>
      <c r="G38" s="13"/>
      <c r="H38" s="13"/>
      <c r="N38" s="29"/>
      <c r="O38" s="29"/>
      <c r="P38" s="29"/>
    </row>
    <row r="39" spans="1:16" ht="15.75" customHeight="1"/>
    <row r="40" spans="1:16" ht="18.2" customHeight="1">
      <c r="I40" s="4" t="s">
        <v>25</v>
      </c>
      <c r="J40" s="4"/>
      <c r="K40" s="4"/>
      <c r="L40" s="4"/>
      <c r="M40" s="4"/>
    </row>
    <row r="41" spans="1:16" ht="15.75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16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0" t="s">
        <v>30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1" t="s">
        <v>74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2" customHeight="1">
      <c r="A10" s="210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4" si="0">AVERAGE(B10:M10)</f>
        <v>7.7499999999999991</v>
      </c>
      <c r="P10" s="38">
        <f>(AVERAGE(H9:M9)+AVERAGE(B10:G10))/2</f>
        <v>7.7166666666666668</v>
      </c>
    </row>
    <row r="11" spans="1:16" ht="18.2" customHeight="1">
      <c r="A11" s="210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2" customHeight="1">
      <c r="A12" s="210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2" customHeight="1">
      <c r="A13" s="210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2" customHeight="1">
      <c r="A14" s="210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2" customHeight="1">
      <c r="A15" s="210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2" customHeight="1">
      <c r="A16" s="210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2" customHeight="1">
      <c r="A17" s="210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2" customHeight="1">
      <c r="A18" s="210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2" customHeight="1">
      <c r="A19" s="210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2" customHeight="1">
      <c r="A20" s="210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2" customHeight="1">
      <c r="A21" s="210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2" customHeight="1">
      <c r="A22" s="211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2" customHeight="1">
      <c r="A23" s="211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2" customHeight="1">
      <c r="A24" s="211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2" customHeight="1">
      <c r="A25" s="211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2" customHeight="1">
      <c r="A26" s="211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2" customHeight="1">
      <c r="A27" s="212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2" customHeight="1">
      <c r="A28" s="212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2" customHeight="1">
      <c r="A29" s="212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2" customHeight="1">
      <c r="A30" s="212">
        <v>2011</v>
      </c>
      <c r="B30" s="84">
        <v>12.7</v>
      </c>
      <c r="C30" s="84">
        <v>12.9</v>
      </c>
      <c r="D30" s="84">
        <v>12.7</v>
      </c>
      <c r="E30" s="129">
        <v>12.5</v>
      </c>
      <c r="F30" s="84">
        <v>12.7</v>
      </c>
      <c r="G30" s="84">
        <v>12.7</v>
      </c>
      <c r="H30" s="139">
        <v>12.9</v>
      </c>
      <c r="I30" s="84">
        <v>12.8</v>
      </c>
      <c r="J30" s="85">
        <v>12.9</v>
      </c>
      <c r="K30" s="84">
        <v>12.8</v>
      </c>
      <c r="L30" s="85">
        <v>12.6</v>
      </c>
      <c r="M30" s="85">
        <v>12.8</v>
      </c>
      <c r="N30" s="85"/>
      <c r="O30" s="57">
        <f t="shared" si="0"/>
        <v>12.750000000000002</v>
      </c>
      <c r="P30" s="38">
        <f t="shared" si="1"/>
        <v>12.725000000000001</v>
      </c>
    </row>
    <row r="31" spans="1:16" ht="18.2" customHeight="1">
      <c r="A31" s="212">
        <v>2012</v>
      </c>
      <c r="B31" s="84">
        <v>12.8</v>
      </c>
      <c r="C31" s="84">
        <v>12.8</v>
      </c>
      <c r="D31" s="84">
        <v>12.8</v>
      </c>
      <c r="E31" s="129">
        <v>12.7</v>
      </c>
      <c r="F31" s="84">
        <v>12.8</v>
      </c>
      <c r="G31" s="84">
        <v>13.1</v>
      </c>
      <c r="H31" s="139">
        <v>13.1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12.949999999999998</v>
      </c>
      <c r="P31" s="38">
        <f t="shared" si="1"/>
        <v>12.816666666666666</v>
      </c>
    </row>
    <row r="32" spans="1:16" ht="18.2" customHeight="1">
      <c r="A32" s="213">
        <v>2013</v>
      </c>
      <c r="B32" s="84">
        <v>12.9</v>
      </c>
      <c r="C32" s="84">
        <v>12.9</v>
      </c>
      <c r="D32" s="84">
        <v>12.8</v>
      </c>
      <c r="E32" s="129">
        <v>12.9</v>
      </c>
      <c r="F32" s="84">
        <v>12.9</v>
      </c>
      <c r="G32" s="84">
        <v>12.9</v>
      </c>
      <c r="H32" s="139">
        <v>12.9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12.799999999999999</v>
      </c>
      <c r="P32" s="38">
        <f t="shared" si="1"/>
        <v>12.975000000000001</v>
      </c>
    </row>
    <row r="33" spans="1:16" ht="18.2" customHeight="1">
      <c r="A33" s="213">
        <v>2014</v>
      </c>
      <c r="B33" s="84">
        <v>12.7</v>
      </c>
      <c r="C33" s="84">
        <v>12.7</v>
      </c>
      <c r="D33" s="84">
        <v>12.6</v>
      </c>
      <c r="E33" s="128">
        <v>12.8</v>
      </c>
      <c r="F33" s="85">
        <v>12.7</v>
      </c>
      <c r="G33" s="85">
        <v>12.7</v>
      </c>
      <c r="H33" s="85">
        <v>12.7</v>
      </c>
      <c r="I33" s="84">
        <v>12.6</v>
      </c>
      <c r="J33" s="85">
        <v>12.6</v>
      </c>
      <c r="K33" s="85">
        <v>12.7</v>
      </c>
      <c r="L33" s="85">
        <v>12.8</v>
      </c>
      <c r="M33" s="85">
        <v>12.8</v>
      </c>
      <c r="N33" s="85"/>
      <c r="O33" s="57">
        <f t="shared" si="0"/>
        <v>12.700000000000001</v>
      </c>
      <c r="P33" s="38">
        <f t="shared" si="1"/>
        <v>12.708333333333336</v>
      </c>
    </row>
    <row r="34" spans="1:16" ht="18.2" customHeight="1">
      <c r="A34" s="213">
        <v>2015</v>
      </c>
      <c r="B34" s="84">
        <v>12.6</v>
      </c>
      <c r="C34" s="84">
        <v>12.6</v>
      </c>
      <c r="D34" s="84">
        <v>12.6</v>
      </c>
      <c r="E34" s="128">
        <v>12.7</v>
      </c>
      <c r="F34" s="85">
        <v>12.7</v>
      </c>
      <c r="G34" s="84">
        <v>12.7</v>
      </c>
      <c r="H34" s="85">
        <v>12.7</v>
      </c>
      <c r="I34" s="84">
        <v>12.8</v>
      </c>
      <c r="J34" s="84">
        <v>12.7</v>
      </c>
      <c r="K34" s="84">
        <v>12.8</v>
      </c>
      <c r="L34" s="85">
        <v>12.8</v>
      </c>
      <c r="M34" s="85">
        <v>12.9</v>
      </c>
      <c r="N34" s="85"/>
      <c r="O34" s="57">
        <f t="shared" si="0"/>
        <v>12.716666666666669</v>
      </c>
      <c r="P34" s="38">
        <f t="shared" si="1"/>
        <v>12.674999999999999</v>
      </c>
    </row>
    <row r="35" spans="1:16" ht="18.2" customHeight="1">
      <c r="A35" s="213">
        <v>2016</v>
      </c>
      <c r="B35" s="84">
        <v>12.6</v>
      </c>
      <c r="C35" s="84">
        <v>12.5</v>
      </c>
      <c r="D35" s="227">
        <v>12.7</v>
      </c>
      <c r="E35" s="84">
        <v>12.6</v>
      </c>
      <c r="F35" s="85">
        <v>12.5</v>
      </c>
      <c r="G35" s="84">
        <v>12.3</v>
      </c>
      <c r="H35" s="85">
        <v>12.4</v>
      </c>
      <c r="I35" s="234" t="s">
        <v>39</v>
      </c>
      <c r="J35" s="84"/>
      <c r="K35" s="84"/>
      <c r="L35" s="85"/>
      <c r="M35" s="85"/>
      <c r="N35" s="85"/>
      <c r="O35" s="57"/>
      <c r="P35" s="38"/>
    </row>
    <row r="36" spans="1:16" ht="15.75" customHeight="1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19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0" t="s">
        <v>31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1" t="s">
        <v>22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2" customHeight="1">
      <c r="A10" s="210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4" si="0">AVERAGE(B10:M10)</f>
        <v>59.18333333333333</v>
      </c>
      <c r="P10" s="38">
        <f>(AVERAGE(H9:M9)+AVERAGE(B10:G10))/2</f>
        <v>59.108333333333334</v>
      </c>
    </row>
    <row r="11" spans="1:16" ht="18.2" customHeight="1">
      <c r="A11" s="210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2" customHeight="1">
      <c r="A12" s="210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2" customHeight="1">
      <c r="A13" s="210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2" customHeight="1">
      <c r="A14" s="210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2" customHeight="1">
      <c r="A15" s="210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2" customHeight="1">
      <c r="A16" s="210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2" customHeight="1">
      <c r="A17" s="210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2" customHeight="1">
      <c r="A18" s="210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2" customHeight="1">
      <c r="A19" s="210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2" customHeight="1">
      <c r="A20" s="210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2" customHeight="1">
      <c r="A21" s="210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2" customHeight="1">
      <c r="A22" s="211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2" customHeight="1">
      <c r="A23" s="211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2" customHeight="1">
      <c r="A24" s="211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2" customHeight="1">
      <c r="A25" s="211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2" customHeight="1">
      <c r="A26" s="211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2" customHeight="1">
      <c r="A27" s="212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2" customHeight="1">
      <c r="A28" s="212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2" customHeight="1">
      <c r="A29" s="212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2" customHeight="1">
      <c r="A30" s="212">
        <v>2011</v>
      </c>
      <c r="B30" s="84">
        <v>105.1</v>
      </c>
      <c r="C30" s="84">
        <v>106</v>
      </c>
      <c r="D30" s="84">
        <v>106.3</v>
      </c>
      <c r="E30" s="129">
        <v>106.4</v>
      </c>
      <c r="F30" s="84">
        <v>106.3</v>
      </c>
      <c r="G30" s="84">
        <v>105.3</v>
      </c>
      <c r="H30" s="139">
        <v>106.5</v>
      </c>
      <c r="I30" s="84">
        <v>105.9</v>
      </c>
      <c r="J30" s="85">
        <v>106.4</v>
      </c>
      <c r="K30" s="84">
        <v>106.8</v>
      </c>
      <c r="L30" s="84">
        <v>108</v>
      </c>
      <c r="M30" s="85">
        <v>108.8</v>
      </c>
      <c r="N30" s="85"/>
      <c r="O30" s="57">
        <f t="shared" si="0"/>
        <v>106.48333333333331</v>
      </c>
      <c r="P30" s="38">
        <f t="shared" si="1"/>
        <v>105.52499999999998</v>
      </c>
    </row>
    <row r="31" spans="1:16" ht="18.2" customHeight="1">
      <c r="A31" s="212">
        <v>2012</v>
      </c>
      <c r="B31" s="84">
        <v>109.6</v>
      </c>
      <c r="C31" s="84">
        <v>109.8</v>
      </c>
      <c r="D31" s="84">
        <v>110.1</v>
      </c>
      <c r="E31" s="129">
        <v>110.6</v>
      </c>
      <c r="F31" s="84">
        <v>111.2</v>
      </c>
      <c r="G31" s="84">
        <v>112.5</v>
      </c>
      <c r="H31" s="139">
        <v>111.7</v>
      </c>
      <c r="I31" s="84">
        <v>112.5</v>
      </c>
      <c r="J31" s="84">
        <v>111.4</v>
      </c>
      <c r="K31" s="85">
        <v>111.9</v>
      </c>
      <c r="L31" s="84">
        <v>111</v>
      </c>
      <c r="M31" s="85">
        <v>111.2</v>
      </c>
      <c r="N31" s="85"/>
      <c r="O31" s="57">
        <f t="shared" si="0"/>
        <v>111.12500000000001</v>
      </c>
      <c r="P31" s="38">
        <f t="shared" si="1"/>
        <v>108.85</v>
      </c>
    </row>
    <row r="32" spans="1:16" ht="18.2" customHeight="1">
      <c r="A32" s="213">
        <v>2013</v>
      </c>
      <c r="B32" s="84">
        <v>112.5</v>
      </c>
      <c r="C32" s="84">
        <v>112.7</v>
      </c>
      <c r="D32" s="84">
        <v>113.4</v>
      </c>
      <c r="E32" s="129">
        <v>113.7</v>
      </c>
      <c r="F32" s="84">
        <v>114.2</v>
      </c>
      <c r="G32" s="84">
        <v>114.3</v>
      </c>
      <c r="H32" s="139">
        <v>113.9</v>
      </c>
      <c r="I32" s="84">
        <v>115.4</v>
      </c>
      <c r="J32" s="84">
        <v>116</v>
      </c>
      <c r="K32" s="85">
        <v>116.5</v>
      </c>
      <c r="L32" s="84">
        <v>116.7</v>
      </c>
      <c r="M32" s="85">
        <v>116.2</v>
      </c>
      <c r="N32" s="85"/>
      <c r="O32" s="57">
        <f t="shared" si="0"/>
        <v>114.625</v>
      </c>
      <c r="P32" s="38">
        <f t="shared" si="1"/>
        <v>112.54166666666666</v>
      </c>
    </row>
    <row r="33" spans="1:16" ht="18.2" customHeight="1">
      <c r="A33" s="213">
        <v>2014</v>
      </c>
      <c r="B33" s="84">
        <v>114.9</v>
      </c>
      <c r="C33" s="84">
        <v>113</v>
      </c>
      <c r="D33" s="84">
        <v>113.3</v>
      </c>
      <c r="E33" s="128">
        <v>113.7</v>
      </c>
      <c r="F33" s="84">
        <v>114</v>
      </c>
      <c r="G33" s="85">
        <v>113.3</v>
      </c>
      <c r="H33" s="84">
        <v>113</v>
      </c>
      <c r="I33" s="84">
        <v>112.1</v>
      </c>
      <c r="J33" s="85">
        <v>112.2</v>
      </c>
      <c r="K33" s="85">
        <v>112.6</v>
      </c>
      <c r="L33" s="85">
        <v>112.7</v>
      </c>
      <c r="M33" s="85">
        <v>112.8</v>
      </c>
      <c r="N33" s="85"/>
      <c r="O33" s="57">
        <f t="shared" si="0"/>
        <v>113.13333333333333</v>
      </c>
      <c r="P33" s="38">
        <f t="shared" si="1"/>
        <v>114.74166666666667</v>
      </c>
    </row>
    <row r="34" spans="1:16" ht="18.2" customHeight="1">
      <c r="A34" s="213">
        <v>2015</v>
      </c>
      <c r="B34" s="84">
        <v>112.7</v>
      </c>
      <c r="C34" s="84">
        <v>112.9</v>
      </c>
      <c r="D34" s="84">
        <v>112.8</v>
      </c>
      <c r="E34" s="129">
        <v>112.6</v>
      </c>
      <c r="F34" s="85">
        <v>112.7</v>
      </c>
      <c r="G34" s="85">
        <v>112.2</v>
      </c>
      <c r="H34" s="85">
        <v>111.5</v>
      </c>
      <c r="I34" s="84">
        <v>111.4</v>
      </c>
      <c r="J34" s="85">
        <v>111.7</v>
      </c>
      <c r="K34" s="84">
        <v>111.9</v>
      </c>
      <c r="L34" s="85">
        <v>111.4</v>
      </c>
      <c r="M34" s="85">
        <v>111.9</v>
      </c>
      <c r="N34" s="85"/>
      <c r="O34" s="57">
        <f t="shared" si="0"/>
        <v>112.14166666666669</v>
      </c>
      <c r="P34" s="38">
        <f t="shared" si="1"/>
        <v>112.60833333333335</v>
      </c>
    </row>
    <row r="35" spans="1:16" ht="18.2" customHeight="1">
      <c r="A35" s="213">
        <v>2016</v>
      </c>
      <c r="B35" s="84">
        <v>110.4</v>
      </c>
      <c r="C35" s="84">
        <v>110.6</v>
      </c>
      <c r="D35" s="227">
        <v>109.9</v>
      </c>
      <c r="E35" s="84">
        <v>110.9</v>
      </c>
      <c r="F35" s="85">
        <v>110.5</v>
      </c>
      <c r="G35" s="85">
        <v>112.4</v>
      </c>
      <c r="H35" s="85">
        <v>111.8</v>
      </c>
      <c r="I35" s="234" t="s">
        <v>39</v>
      </c>
      <c r="J35" s="85"/>
      <c r="K35" s="84"/>
      <c r="L35" s="85"/>
      <c r="M35" s="85"/>
      <c r="N35" s="85"/>
      <c r="O35" s="57"/>
      <c r="P35" s="38"/>
    </row>
    <row r="36" spans="1:16" ht="15.75" customHeight="1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20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0" t="s">
        <v>34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1" t="s">
        <v>41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177">
        <v>17.8</v>
      </c>
      <c r="C9" s="177">
        <v>18</v>
      </c>
      <c r="D9" s="177">
        <v>18.100000000000001</v>
      </c>
      <c r="E9" s="177">
        <v>18.3</v>
      </c>
      <c r="F9" s="177">
        <v>18.399999999999999</v>
      </c>
      <c r="G9" s="177">
        <v>18.3</v>
      </c>
      <c r="H9" s="177">
        <v>18.399999999999999</v>
      </c>
      <c r="I9" s="177">
        <v>18.5</v>
      </c>
      <c r="J9" s="177">
        <v>18.600000000000001</v>
      </c>
      <c r="K9" s="177">
        <v>18.600000000000001</v>
      </c>
      <c r="L9" s="177">
        <v>18.3</v>
      </c>
      <c r="M9" s="177">
        <v>18.3</v>
      </c>
      <c r="N9" s="81"/>
      <c r="O9" s="57">
        <f>AVERAGE(B9:M9)</f>
        <v>18.3</v>
      </c>
      <c r="P9" s="83" t="s">
        <v>21</v>
      </c>
    </row>
    <row r="10" spans="1:16" ht="18.2" customHeight="1">
      <c r="A10" s="210">
        <v>1991</v>
      </c>
      <c r="B10" s="177">
        <v>18.3</v>
      </c>
      <c r="C10" s="177">
        <v>18.2</v>
      </c>
      <c r="D10" s="177">
        <v>18</v>
      </c>
      <c r="E10" s="177">
        <v>17.899999999999999</v>
      </c>
      <c r="F10" s="177">
        <v>17.7</v>
      </c>
      <c r="G10" s="177">
        <v>17.600000000000001</v>
      </c>
      <c r="H10" s="177">
        <v>17.3</v>
      </c>
      <c r="I10" s="177">
        <v>17.2</v>
      </c>
      <c r="J10" s="177">
        <v>17</v>
      </c>
      <c r="K10" s="177">
        <v>16.600000000000001</v>
      </c>
      <c r="L10" s="177">
        <v>17.100000000000001</v>
      </c>
      <c r="M10" s="177">
        <v>17</v>
      </c>
      <c r="N10" s="82"/>
      <c r="O10" s="57">
        <f t="shared" ref="O10:O34" si="0">AVERAGE(B10:M10)</f>
        <v>17.491666666666667</v>
      </c>
      <c r="P10" s="38">
        <f>(AVERAGE(H9:M9)+AVERAGE(B10:G10))/2</f>
        <v>18.200000000000003</v>
      </c>
    </row>
    <row r="11" spans="1:16" ht="18.2" customHeight="1">
      <c r="A11" s="210">
        <v>1992</v>
      </c>
      <c r="B11" s="177">
        <v>17.2</v>
      </c>
      <c r="C11" s="177">
        <v>17.2</v>
      </c>
      <c r="D11" s="177">
        <v>17.3</v>
      </c>
      <c r="E11" s="177">
        <v>17.5</v>
      </c>
      <c r="F11" s="177">
        <v>17.8</v>
      </c>
      <c r="G11" s="177">
        <v>17.899999999999999</v>
      </c>
      <c r="H11" s="177">
        <v>18.100000000000001</v>
      </c>
      <c r="I11" s="177">
        <v>18.100000000000001</v>
      </c>
      <c r="J11" s="177">
        <v>17.899999999999999</v>
      </c>
      <c r="K11" s="177">
        <v>17.899999999999999</v>
      </c>
      <c r="L11" s="177">
        <v>18</v>
      </c>
      <c r="M11" s="177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2" customHeight="1">
      <c r="A12" s="210">
        <v>1993</v>
      </c>
      <c r="B12" s="177">
        <v>18</v>
      </c>
      <c r="C12" s="177">
        <v>18.100000000000001</v>
      </c>
      <c r="D12" s="177">
        <v>18.2</v>
      </c>
      <c r="E12" s="177">
        <v>17.7</v>
      </c>
      <c r="F12" s="177">
        <v>17.899999999999999</v>
      </c>
      <c r="G12" s="177">
        <v>18</v>
      </c>
      <c r="H12" s="177">
        <v>18.2</v>
      </c>
      <c r="I12" s="177">
        <v>18.2</v>
      </c>
      <c r="J12" s="177">
        <v>18.399999999999999</v>
      </c>
      <c r="K12" s="177">
        <v>18.3</v>
      </c>
      <c r="L12" s="177">
        <v>18.3</v>
      </c>
      <c r="M12" s="177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2" customHeight="1">
      <c r="A13" s="210">
        <v>1994</v>
      </c>
      <c r="B13" s="177">
        <v>18.100000000000001</v>
      </c>
      <c r="C13" s="177">
        <v>17.8</v>
      </c>
      <c r="D13" s="177">
        <v>18</v>
      </c>
      <c r="E13" s="177">
        <v>18.100000000000001</v>
      </c>
      <c r="F13" s="177">
        <v>18</v>
      </c>
      <c r="G13" s="177">
        <v>18.2</v>
      </c>
      <c r="H13" s="177">
        <v>17.7</v>
      </c>
      <c r="I13" s="177">
        <v>17.600000000000001</v>
      </c>
      <c r="J13" s="177">
        <v>17.600000000000001</v>
      </c>
      <c r="K13" s="177">
        <v>18</v>
      </c>
      <c r="L13" s="177">
        <v>18.8</v>
      </c>
      <c r="M13" s="177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2" customHeight="1">
      <c r="A14" s="210">
        <v>1995</v>
      </c>
      <c r="B14" s="177">
        <v>18.600000000000001</v>
      </c>
      <c r="C14" s="177">
        <v>18.600000000000001</v>
      </c>
      <c r="D14" s="177">
        <v>18.8</v>
      </c>
      <c r="E14" s="177">
        <v>18.8</v>
      </c>
      <c r="F14" s="177">
        <v>19</v>
      </c>
      <c r="G14" s="177">
        <v>19.100000000000001</v>
      </c>
      <c r="H14" s="177">
        <v>19.100000000000001</v>
      </c>
      <c r="I14" s="177">
        <v>19.2</v>
      </c>
      <c r="J14" s="177">
        <v>19.5</v>
      </c>
      <c r="K14" s="177">
        <v>19.5</v>
      </c>
      <c r="L14" s="177">
        <v>19.7</v>
      </c>
      <c r="M14" s="177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2" customHeight="1">
      <c r="A15" s="210">
        <v>1996</v>
      </c>
      <c r="B15" s="177">
        <v>19.899999999999999</v>
      </c>
      <c r="C15" s="177">
        <v>20.2</v>
      </c>
      <c r="D15" s="177">
        <v>20.3</v>
      </c>
      <c r="E15" s="177">
        <v>20.7</v>
      </c>
      <c r="F15" s="177">
        <v>20.8</v>
      </c>
      <c r="G15" s="177">
        <v>21</v>
      </c>
      <c r="H15" s="177">
        <v>21.1</v>
      </c>
      <c r="I15" s="177">
        <v>21.4</v>
      </c>
      <c r="J15" s="177">
        <v>21.4</v>
      </c>
      <c r="K15" s="177">
        <v>21.6</v>
      </c>
      <c r="L15" s="177">
        <v>21.6</v>
      </c>
      <c r="M15" s="177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2" customHeight="1">
      <c r="A16" s="210">
        <v>1997</v>
      </c>
      <c r="B16" s="177">
        <v>21.5</v>
      </c>
      <c r="C16" s="177">
        <v>21.5</v>
      </c>
      <c r="D16" s="177">
        <v>21.5</v>
      </c>
      <c r="E16" s="177">
        <v>21.1</v>
      </c>
      <c r="F16" s="177">
        <v>21.1</v>
      </c>
      <c r="G16" s="177">
        <v>21.2</v>
      </c>
      <c r="H16" s="177">
        <v>21.1</v>
      </c>
      <c r="I16" s="177">
        <v>21.3</v>
      </c>
      <c r="J16" s="177">
        <v>21.4</v>
      </c>
      <c r="K16" s="177">
        <v>21.7</v>
      </c>
      <c r="L16" s="177">
        <v>22</v>
      </c>
      <c r="M16" s="177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2" customHeight="1">
      <c r="A17" s="210">
        <v>1998</v>
      </c>
      <c r="B17" s="177">
        <v>21.7</v>
      </c>
      <c r="C17" s="177">
        <v>21.8</v>
      </c>
      <c r="D17" s="177">
        <v>21.8</v>
      </c>
      <c r="E17" s="177">
        <v>22.1</v>
      </c>
      <c r="F17" s="177">
        <v>22.4</v>
      </c>
      <c r="G17" s="177">
        <v>22.5</v>
      </c>
      <c r="H17" s="177">
        <v>22.8</v>
      </c>
      <c r="I17" s="177">
        <v>23.2</v>
      </c>
      <c r="J17" s="177">
        <v>22.9</v>
      </c>
      <c r="K17" s="177">
        <v>23</v>
      </c>
      <c r="L17" s="177">
        <v>23.1</v>
      </c>
      <c r="M17" s="177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2" customHeight="1">
      <c r="A18" s="210">
        <v>1999</v>
      </c>
      <c r="B18" s="177">
        <v>23.8</v>
      </c>
      <c r="C18" s="177">
        <v>24</v>
      </c>
      <c r="D18" s="177">
        <v>24.1</v>
      </c>
      <c r="E18" s="177">
        <v>25.2</v>
      </c>
      <c r="F18" s="177">
        <v>25.2</v>
      </c>
      <c r="G18" s="177">
        <v>25.2</v>
      </c>
      <c r="H18" s="177">
        <v>25.1</v>
      </c>
      <c r="I18" s="177">
        <v>25.3</v>
      </c>
      <c r="J18" s="177">
        <v>25.4</v>
      </c>
      <c r="K18" s="177">
        <v>25.2</v>
      </c>
      <c r="L18" s="177">
        <v>25.2</v>
      </c>
      <c r="M18" s="177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2" customHeight="1">
      <c r="A19" s="210">
        <v>2000</v>
      </c>
      <c r="B19" s="177">
        <v>25.5</v>
      </c>
      <c r="C19" s="177">
        <v>25.5</v>
      </c>
      <c r="D19" s="177">
        <v>25.6</v>
      </c>
      <c r="E19" s="177">
        <v>25.6</v>
      </c>
      <c r="F19" s="177">
        <v>25.5</v>
      </c>
      <c r="G19" s="177">
        <v>25.8</v>
      </c>
      <c r="H19" s="177">
        <v>25.7</v>
      </c>
      <c r="I19" s="177">
        <v>25.8</v>
      </c>
      <c r="J19" s="177">
        <v>25.8</v>
      </c>
      <c r="K19" s="177">
        <v>26.1</v>
      </c>
      <c r="L19" s="177">
        <v>26.3</v>
      </c>
      <c r="M19" s="177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2" customHeight="1">
      <c r="A20" s="210">
        <v>2001</v>
      </c>
      <c r="B20" s="177">
        <v>25.5</v>
      </c>
      <c r="C20" s="177">
        <v>25.5</v>
      </c>
      <c r="D20" s="177">
        <v>25.5</v>
      </c>
      <c r="E20" s="177">
        <v>25.7</v>
      </c>
      <c r="F20" s="177">
        <v>25.8</v>
      </c>
      <c r="G20" s="177">
        <v>25.9</v>
      </c>
      <c r="H20" s="177">
        <v>25.3</v>
      </c>
      <c r="I20" s="177">
        <v>24.9</v>
      </c>
      <c r="J20" s="177">
        <v>24.7</v>
      </c>
      <c r="K20" s="177">
        <v>24.4</v>
      </c>
      <c r="L20" s="177">
        <v>24.4</v>
      </c>
      <c r="M20" s="177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2" customHeight="1">
      <c r="A21" s="210">
        <v>2002</v>
      </c>
      <c r="B21" s="177">
        <v>24.1</v>
      </c>
      <c r="C21" s="177">
        <v>24.1</v>
      </c>
      <c r="D21" s="177">
        <v>23.8</v>
      </c>
      <c r="E21" s="177">
        <v>24.3</v>
      </c>
      <c r="F21" s="177">
        <v>24.4</v>
      </c>
      <c r="G21" s="177">
        <v>24.2</v>
      </c>
      <c r="H21" s="177">
        <v>24.6</v>
      </c>
      <c r="I21" s="177">
        <v>24.8</v>
      </c>
      <c r="J21" s="177">
        <v>25.1</v>
      </c>
      <c r="K21" s="177">
        <v>24.9</v>
      </c>
      <c r="L21" s="177">
        <v>24.7</v>
      </c>
      <c r="M21" s="177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2" customHeight="1">
      <c r="A22" s="211">
        <v>2003</v>
      </c>
      <c r="B22" s="177">
        <v>24.1</v>
      </c>
      <c r="C22" s="177">
        <v>24.4</v>
      </c>
      <c r="D22" s="177">
        <v>24.7</v>
      </c>
      <c r="E22" s="177">
        <v>24.4</v>
      </c>
      <c r="F22" s="177">
        <v>24.5</v>
      </c>
      <c r="G22" s="177">
        <v>24.7</v>
      </c>
      <c r="H22" s="177">
        <v>24.6</v>
      </c>
      <c r="I22" s="177">
        <v>24.7</v>
      </c>
      <c r="J22" s="177">
        <v>24.8</v>
      </c>
      <c r="K22" s="177">
        <v>24.8</v>
      </c>
      <c r="L22" s="177">
        <v>25</v>
      </c>
      <c r="M22" s="177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2" customHeight="1">
      <c r="A23" s="211">
        <v>2004</v>
      </c>
      <c r="B23" s="177">
        <v>26.3</v>
      </c>
      <c r="C23" s="177">
        <v>26.6</v>
      </c>
      <c r="D23" s="177">
        <v>26.9</v>
      </c>
      <c r="E23" s="177">
        <v>26.6</v>
      </c>
      <c r="F23" s="177">
        <v>26.7</v>
      </c>
      <c r="G23" s="177">
        <v>27.1</v>
      </c>
      <c r="H23" s="177">
        <v>27.1</v>
      </c>
      <c r="I23" s="177">
        <v>27.2</v>
      </c>
      <c r="J23" s="177">
        <v>27.3</v>
      </c>
      <c r="K23" s="177">
        <v>27.6</v>
      </c>
      <c r="L23" s="177">
        <v>27.6</v>
      </c>
      <c r="M23" s="177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2" customHeight="1">
      <c r="A24" s="211">
        <v>2005</v>
      </c>
      <c r="B24" s="177">
        <v>27.9</v>
      </c>
      <c r="C24" s="177">
        <v>28</v>
      </c>
      <c r="D24" s="177">
        <v>27.9</v>
      </c>
      <c r="E24" s="177">
        <v>28.2</v>
      </c>
      <c r="F24" s="177">
        <v>28.1</v>
      </c>
      <c r="G24" s="177">
        <v>28.1</v>
      </c>
      <c r="H24" s="177">
        <v>28.5</v>
      </c>
      <c r="I24" s="177">
        <v>28.5</v>
      </c>
      <c r="J24" s="177">
        <v>28.6</v>
      </c>
      <c r="K24" s="177">
        <v>28.8</v>
      </c>
      <c r="L24" s="177">
        <v>29</v>
      </c>
      <c r="M24" s="177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2" customHeight="1">
      <c r="A25" s="211">
        <v>2006</v>
      </c>
      <c r="B25" s="177">
        <v>29.2</v>
      </c>
      <c r="C25" s="177">
        <v>29.3</v>
      </c>
      <c r="D25" s="177">
        <v>29.3</v>
      </c>
      <c r="E25" s="177">
        <v>29.3</v>
      </c>
      <c r="F25" s="177">
        <v>29.4</v>
      </c>
      <c r="G25" s="177">
        <v>29.3</v>
      </c>
      <c r="H25" s="177">
        <v>29.3</v>
      </c>
      <c r="I25" s="177">
        <v>29.5</v>
      </c>
      <c r="J25" s="177">
        <v>29.6</v>
      </c>
      <c r="K25" s="177">
        <v>29.7</v>
      </c>
      <c r="L25" s="177">
        <v>30</v>
      </c>
      <c r="M25" s="177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2" customHeight="1">
      <c r="A26" s="211">
        <v>2007</v>
      </c>
      <c r="B26" s="177">
        <v>29.5</v>
      </c>
      <c r="C26" s="177">
        <v>29.4</v>
      </c>
      <c r="D26" s="177">
        <v>29.3</v>
      </c>
      <c r="E26" s="177">
        <v>29.7</v>
      </c>
      <c r="F26" s="177">
        <v>30.2</v>
      </c>
      <c r="G26" s="177">
        <v>29.8</v>
      </c>
      <c r="H26" s="177">
        <v>29.6</v>
      </c>
      <c r="I26" s="177">
        <v>29.9</v>
      </c>
      <c r="J26" s="177">
        <v>29.8</v>
      </c>
      <c r="K26" s="177">
        <v>29.6</v>
      </c>
      <c r="L26" s="177">
        <v>29.3</v>
      </c>
      <c r="M26" s="177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2" customHeight="1">
      <c r="A27" s="212">
        <v>2008</v>
      </c>
      <c r="B27" s="177">
        <v>29.1</v>
      </c>
      <c r="C27" s="177">
        <v>28.8</v>
      </c>
      <c r="D27" s="177">
        <v>28.7</v>
      </c>
      <c r="E27" s="177">
        <v>28.8</v>
      </c>
      <c r="F27" s="177">
        <v>28.7</v>
      </c>
      <c r="G27" s="177">
        <v>28.6</v>
      </c>
      <c r="H27" s="177">
        <v>28.7</v>
      </c>
      <c r="I27" s="177">
        <v>28.4</v>
      </c>
      <c r="J27" s="177">
        <v>28.4</v>
      </c>
      <c r="K27" s="177">
        <v>28</v>
      </c>
      <c r="L27" s="177">
        <v>27.8</v>
      </c>
      <c r="M27" s="177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2" customHeight="1">
      <c r="A28" s="212">
        <v>2009</v>
      </c>
      <c r="B28" s="177">
        <v>28</v>
      </c>
      <c r="C28" s="177">
        <v>27.7</v>
      </c>
      <c r="D28" s="177">
        <v>27.7</v>
      </c>
      <c r="E28" s="177">
        <v>27.7</v>
      </c>
      <c r="F28" s="177">
        <v>27.4</v>
      </c>
      <c r="G28" s="177">
        <v>27.1</v>
      </c>
      <c r="H28" s="177">
        <v>27</v>
      </c>
      <c r="I28" s="177">
        <v>26.9</v>
      </c>
      <c r="J28" s="177">
        <v>26.6</v>
      </c>
      <c r="K28" s="177">
        <v>26.9</v>
      </c>
      <c r="L28" s="177">
        <v>26.8</v>
      </c>
      <c r="M28" s="177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2" customHeight="1">
      <c r="A29" s="212">
        <v>2010</v>
      </c>
      <c r="B29" s="177">
        <v>26.5</v>
      </c>
      <c r="C29" s="177">
        <v>26.5</v>
      </c>
      <c r="D29" s="177">
        <v>26.3</v>
      </c>
      <c r="E29" s="177">
        <v>25.8</v>
      </c>
      <c r="F29" s="177">
        <v>25.8</v>
      </c>
      <c r="G29" s="177">
        <v>25.9</v>
      </c>
      <c r="H29" s="177">
        <v>25.7</v>
      </c>
      <c r="I29" s="177">
        <v>25.5</v>
      </c>
      <c r="J29" s="177">
        <v>25.5</v>
      </c>
      <c r="K29" s="177">
        <v>25.6</v>
      </c>
      <c r="L29" s="189">
        <v>25.7</v>
      </c>
      <c r="M29" s="189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2" customHeight="1">
      <c r="A30" s="212">
        <v>2011</v>
      </c>
      <c r="B30" s="177">
        <v>25.8</v>
      </c>
      <c r="C30" s="177">
        <v>25.9</v>
      </c>
      <c r="D30" s="177">
        <v>25.6</v>
      </c>
      <c r="E30" s="177">
        <v>25.6</v>
      </c>
      <c r="F30" s="177">
        <v>25.6</v>
      </c>
      <c r="G30" s="177">
        <v>25.7</v>
      </c>
      <c r="H30" s="177">
        <v>26</v>
      </c>
      <c r="I30" s="177">
        <v>26.2</v>
      </c>
      <c r="J30" s="177">
        <v>26.6</v>
      </c>
      <c r="K30" s="177">
        <v>26.6</v>
      </c>
      <c r="L30" s="177">
        <v>27.1</v>
      </c>
      <c r="M30" s="177">
        <v>27</v>
      </c>
      <c r="N30" s="85"/>
      <c r="O30" s="57">
        <f t="shared" si="0"/>
        <v>26.141666666666666</v>
      </c>
      <c r="P30" s="38">
        <f t="shared" si="1"/>
        <v>25.675000000000001</v>
      </c>
    </row>
    <row r="31" spans="1:16" ht="18.2" customHeight="1">
      <c r="A31" s="212">
        <v>2012</v>
      </c>
      <c r="B31" s="177">
        <v>27.2</v>
      </c>
      <c r="C31" s="128">
        <v>27.3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28.3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27.141666666666666</v>
      </c>
    </row>
    <row r="32" spans="1:16" ht="18.2" customHeight="1">
      <c r="A32" s="213">
        <v>2013</v>
      </c>
      <c r="B32" s="84">
        <v>28.1</v>
      </c>
      <c r="C32" s="84">
        <v>28.3</v>
      </c>
      <c r="D32" s="84">
        <v>28.5</v>
      </c>
      <c r="E32" s="129">
        <v>28.4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28.641666666666662</v>
      </c>
      <c r="P32" s="38">
        <f t="shared" si="1"/>
        <v>28.324999999999999</v>
      </c>
    </row>
    <row r="33" spans="1:16" ht="18.2" customHeight="1">
      <c r="A33" s="213">
        <v>2014</v>
      </c>
      <c r="B33" s="84">
        <v>29.1</v>
      </c>
      <c r="C33" s="84">
        <v>29</v>
      </c>
      <c r="D33" s="84">
        <v>29.1</v>
      </c>
      <c r="E33" s="128">
        <v>29.2</v>
      </c>
      <c r="F33" s="85">
        <v>29.2</v>
      </c>
      <c r="G33" s="85">
        <v>29.3</v>
      </c>
      <c r="H33" s="85">
        <v>29.3</v>
      </c>
      <c r="I33" s="84">
        <v>29.4</v>
      </c>
      <c r="J33" s="85">
        <v>29.5</v>
      </c>
      <c r="K33" s="85">
        <v>29.5</v>
      </c>
      <c r="L33" s="84">
        <v>29.6</v>
      </c>
      <c r="M33" s="84">
        <v>29.6</v>
      </c>
      <c r="N33" s="85"/>
      <c r="O33" s="57">
        <f t="shared" si="0"/>
        <v>29.316666666666674</v>
      </c>
      <c r="P33" s="38">
        <f t="shared" si="1"/>
        <v>29</v>
      </c>
    </row>
    <row r="34" spans="1:16" ht="18.2" customHeight="1">
      <c r="A34" s="213">
        <v>2015</v>
      </c>
      <c r="B34" s="84">
        <v>29.7</v>
      </c>
      <c r="C34" s="84">
        <v>29.8</v>
      </c>
      <c r="D34" s="84">
        <v>29.8</v>
      </c>
      <c r="E34" s="128">
        <v>29.8</v>
      </c>
      <c r="F34" s="85">
        <v>29.7</v>
      </c>
      <c r="G34" s="84">
        <v>29.7</v>
      </c>
      <c r="H34" s="84">
        <v>30</v>
      </c>
      <c r="I34" s="84">
        <v>30</v>
      </c>
      <c r="J34" s="85">
        <v>30.3</v>
      </c>
      <c r="K34" s="85">
        <v>30.4</v>
      </c>
      <c r="L34" s="84">
        <v>30.7</v>
      </c>
      <c r="M34" s="85">
        <v>31.4</v>
      </c>
      <c r="N34" s="85"/>
      <c r="O34" s="57">
        <f t="shared" si="0"/>
        <v>30.108333333333324</v>
      </c>
      <c r="P34" s="38">
        <f t="shared" si="1"/>
        <v>29.616666666666667</v>
      </c>
    </row>
    <row r="35" spans="1:16" ht="18.2" customHeight="1">
      <c r="A35" s="213">
        <v>2016</v>
      </c>
      <c r="B35" s="84">
        <v>30.63</v>
      </c>
      <c r="C35" s="84">
        <v>30.8</v>
      </c>
      <c r="D35" s="227">
        <v>30.8</v>
      </c>
      <c r="E35" s="84">
        <v>31.3</v>
      </c>
      <c r="F35" s="84">
        <v>32</v>
      </c>
      <c r="G35" s="84">
        <v>32.200000000000003</v>
      </c>
      <c r="H35" s="85">
        <v>32.200000000000003</v>
      </c>
      <c r="I35" s="234" t="s">
        <v>39</v>
      </c>
      <c r="J35" s="85"/>
      <c r="K35" s="85"/>
      <c r="L35" s="84"/>
      <c r="M35" s="85"/>
      <c r="N35" s="85"/>
      <c r="O35" s="57"/>
      <c r="P35" s="38"/>
    </row>
    <row r="36" spans="1:16" ht="15.75" customHeight="1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20" zoomScale="110" zoomScaleNormal="110" workbookViewId="0">
      <selection activeCell="I35" sqref="I35"/>
    </sheetView>
  </sheetViews>
  <sheetFormatPr defaultRowHeight="12.75"/>
  <cols>
    <col min="1" max="1" width="9.28515625" style="187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0" t="s">
        <v>63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83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1" t="s">
        <v>42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84" t="s">
        <v>1</v>
      </c>
      <c r="B8" s="223" t="s">
        <v>11</v>
      </c>
      <c r="C8" s="223" t="s">
        <v>2</v>
      </c>
      <c r="D8" s="223" t="s">
        <v>12</v>
      </c>
      <c r="E8" s="223" t="s">
        <v>13</v>
      </c>
      <c r="F8" s="223" t="s">
        <v>18</v>
      </c>
      <c r="G8" s="223" t="s">
        <v>14</v>
      </c>
      <c r="H8" s="223" t="s">
        <v>15</v>
      </c>
      <c r="I8" s="223" t="s">
        <v>16</v>
      </c>
      <c r="J8" s="223" t="s">
        <v>17</v>
      </c>
      <c r="K8" s="223" t="s">
        <v>3</v>
      </c>
      <c r="L8" s="223" t="s">
        <v>4</v>
      </c>
      <c r="M8" s="223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177">
        <v>28.1</v>
      </c>
      <c r="C9" s="177">
        <v>27.8</v>
      </c>
      <c r="D9" s="177">
        <v>29.1</v>
      </c>
      <c r="E9" s="177">
        <v>28.2</v>
      </c>
      <c r="F9" s="177">
        <v>28.5</v>
      </c>
      <c r="G9" s="177">
        <v>28.8</v>
      </c>
      <c r="H9" s="177">
        <v>28.9</v>
      </c>
      <c r="I9" s="177">
        <v>29</v>
      </c>
      <c r="J9" s="177">
        <v>28.9</v>
      </c>
      <c r="K9" s="177">
        <v>28.8</v>
      </c>
      <c r="L9" s="177">
        <v>28.8</v>
      </c>
      <c r="M9" s="177">
        <v>28.7</v>
      </c>
      <c r="N9" s="81"/>
      <c r="O9" s="57">
        <f>AVERAGE(B9:M9)</f>
        <v>28.633333333333336</v>
      </c>
      <c r="P9" s="83" t="s">
        <v>21</v>
      </c>
    </row>
    <row r="10" spans="1:16" ht="18.2" customHeight="1">
      <c r="A10" s="210">
        <v>1991</v>
      </c>
      <c r="B10" s="177">
        <v>29</v>
      </c>
      <c r="C10" s="177">
        <v>29.1</v>
      </c>
      <c r="D10" s="177">
        <v>29.1</v>
      </c>
      <c r="E10" s="177">
        <v>29.4</v>
      </c>
      <c r="F10" s="177">
        <v>29.7</v>
      </c>
      <c r="G10" s="177">
        <v>29.9</v>
      </c>
      <c r="H10" s="177">
        <v>29.6</v>
      </c>
      <c r="I10" s="177">
        <v>29.4</v>
      </c>
      <c r="J10" s="177">
        <v>29.3</v>
      </c>
      <c r="K10" s="177">
        <v>29.7</v>
      </c>
      <c r="L10" s="177">
        <v>30.1</v>
      </c>
      <c r="M10" s="177">
        <v>30.5</v>
      </c>
      <c r="N10" s="82"/>
      <c r="O10" s="57">
        <f t="shared" ref="O10:O34" si="0">AVERAGE(B10:M10)</f>
        <v>29.566666666666666</v>
      </c>
      <c r="P10" s="38">
        <f>(AVERAGE(H9:M9)+AVERAGE(B10:G10))/2</f>
        <v>29.108333333333331</v>
      </c>
    </row>
    <row r="11" spans="1:16" ht="18.2" customHeight="1">
      <c r="A11" s="210">
        <v>1992</v>
      </c>
      <c r="B11" s="177">
        <v>30.4</v>
      </c>
      <c r="C11" s="177">
        <v>30.7</v>
      </c>
      <c r="D11" s="177">
        <v>31.1</v>
      </c>
      <c r="E11" s="177">
        <v>31.2</v>
      </c>
      <c r="F11" s="177">
        <v>31.5</v>
      </c>
      <c r="G11" s="177">
        <v>32.200000000000003</v>
      </c>
      <c r="H11" s="177">
        <v>32.5</v>
      </c>
      <c r="I11" s="177">
        <v>33</v>
      </c>
      <c r="J11" s="177">
        <v>33.1</v>
      </c>
      <c r="K11" s="177">
        <v>33.200000000000003</v>
      </c>
      <c r="L11" s="177">
        <v>33.4</v>
      </c>
      <c r="M11" s="177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2" customHeight="1">
      <c r="A12" s="210">
        <v>1993</v>
      </c>
      <c r="B12" s="177">
        <v>34.299999999999997</v>
      </c>
      <c r="C12" s="177">
        <v>34.6</v>
      </c>
      <c r="D12" s="177">
        <v>34.9</v>
      </c>
      <c r="E12" s="177">
        <v>35.5</v>
      </c>
      <c r="F12" s="177">
        <v>35.700000000000003</v>
      </c>
      <c r="G12" s="177">
        <v>35.799999999999997</v>
      </c>
      <c r="H12" s="177">
        <v>36.4</v>
      </c>
      <c r="I12" s="177">
        <v>37</v>
      </c>
      <c r="J12" s="177">
        <v>37.5</v>
      </c>
      <c r="K12" s="177">
        <v>37.799999999999997</v>
      </c>
      <c r="L12" s="177">
        <v>39.6</v>
      </c>
      <c r="M12" s="177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2" customHeight="1">
      <c r="A13" s="210">
        <v>1994</v>
      </c>
      <c r="B13" s="177">
        <v>37.5</v>
      </c>
      <c r="C13" s="177">
        <v>38.4</v>
      </c>
      <c r="D13" s="177">
        <v>39.200000000000003</v>
      </c>
      <c r="E13" s="177">
        <v>38.6</v>
      </c>
      <c r="F13" s="177">
        <v>38.799999999999997</v>
      </c>
      <c r="G13" s="177">
        <v>38.9</v>
      </c>
      <c r="H13" s="177">
        <v>40.5</v>
      </c>
      <c r="I13" s="177">
        <v>39.4</v>
      </c>
      <c r="J13" s="177">
        <v>40.299999999999997</v>
      </c>
      <c r="K13" s="177">
        <v>41.5</v>
      </c>
      <c r="L13" s="177">
        <v>40.799999999999997</v>
      </c>
      <c r="M13" s="177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2" customHeight="1">
      <c r="A14" s="210">
        <v>1995</v>
      </c>
      <c r="B14" s="177">
        <v>41</v>
      </c>
      <c r="C14" s="177">
        <v>41.4</v>
      </c>
      <c r="D14" s="177">
        <v>41.6</v>
      </c>
      <c r="E14" s="177">
        <v>41.7</v>
      </c>
      <c r="F14" s="177">
        <v>42.2</v>
      </c>
      <c r="G14" s="177">
        <v>42.4</v>
      </c>
      <c r="H14" s="177">
        <v>42.8</v>
      </c>
      <c r="I14" s="177">
        <v>43.1</v>
      </c>
      <c r="J14" s="177">
        <v>43.2</v>
      </c>
      <c r="K14" s="177">
        <v>44.4</v>
      </c>
      <c r="L14" s="177">
        <v>44.9</v>
      </c>
      <c r="M14" s="177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2" customHeight="1">
      <c r="A15" s="210">
        <v>1996</v>
      </c>
      <c r="B15" s="177">
        <v>45.6</v>
      </c>
      <c r="C15" s="177">
        <v>47.3</v>
      </c>
      <c r="D15" s="177">
        <v>48.9</v>
      </c>
      <c r="E15" s="177">
        <v>46.8</v>
      </c>
      <c r="F15" s="177">
        <v>47.5</v>
      </c>
      <c r="G15" s="177">
        <v>48</v>
      </c>
      <c r="H15" s="177">
        <v>46.6</v>
      </c>
      <c r="I15" s="177">
        <v>47.9</v>
      </c>
      <c r="J15" s="177">
        <v>47.5</v>
      </c>
      <c r="K15" s="177">
        <v>51.2</v>
      </c>
      <c r="L15" s="177">
        <v>50.7</v>
      </c>
      <c r="M15" s="177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2" customHeight="1">
      <c r="A16" s="210">
        <v>1997</v>
      </c>
      <c r="B16" s="177">
        <v>52</v>
      </c>
      <c r="C16" s="177">
        <v>52.2</v>
      </c>
      <c r="D16" s="177">
        <v>52.4</v>
      </c>
      <c r="E16" s="177">
        <v>50.1</v>
      </c>
      <c r="F16" s="177">
        <v>49.6</v>
      </c>
      <c r="G16" s="177">
        <v>49.5</v>
      </c>
      <c r="H16" s="177">
        <v>48.8</v>
      </c>
      <c r="I16" s="177">
        <v>50.2</v>
      </c>
      <c r="J16" s="177">
        <v>50.4</v>
      </c>
      <c r="K16" s="177">
        <v>50.5</v>
      </c>
      <c r="L16" s="177">
        <v>50.8</v>
      </c>
      <c r="M16" s="177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2" customHeight="1">
      <c r="A17" s="210">
        <v>1998</v>
      </c>
      <c r="B17" s="177">
        <v>51.1</v>
      </c>
      <c r="C17" s="177">
        <v>50.9</v>
      </c>
      <c r="D17" s="177">
        <v>51.5</v>
      </c>
      <c r="E17" s="177">
        <v>49.3</v>
      </c>
      <c r="F17" s="177">
        <v>51</v>
      </c>
      <c r="G17" s="177">
        <v>50.9</v>
      </c>
      <c r="H17" s="177">
        <v>51.1</v>
      </c>
      <c r="I17" s="177">
        <v>51.6</v>
      </c>
      <c r="J17" s="177">
        <v>52.2</v>
      </c>
      <c r="K17" s="177">
        <v>49.5</v>
      </c>
      <c r="L17" s="177">
        <v>51.2</v>
      </c>
      <c r="M17" s="177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2" customHeight="1">
      <c r="A18" s="210">
        <v>1999</v>
      </c>
      <c r="B18" s="177">
        <v>53.1</v>
      </c>
      <c r="C18" s="177">
        <v>53.8</v>
      </c>
      <c r="D18" s="177">
        <v>54.4</v>
      </c>
      <c r="E18" s="177">
        <v>55.2</v>
      </c>
      <c r="F18" s="177">
        <v>55.9</v>
      </c>
      <c r="G18" s="177">
        <v>56.3</v>
      </c>
      <c r="H18" s="177">
        <v>56</v>
      </c>
      <c r="I18" s="177">
        <v>56.3</v>
      </c>
      <c r="J18" s="177">
        <v>57.3</v>
      </c>
      <c r="K18" s="177">
        <v>55.6</v>
      </c>
      <c r="L18" s="177">
        <v>56</v>
      </c>
      <c r="M18" s="177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2" customHeight="1">
      <c r="A19" s="210">
        <v>2000</v>
      </c>
      <c r="B19" s="177">
        <v>56.8</v>
      </c>
      <c r="C19" s="177">
        <v>57.5</v>
      </c>
      <c r="D19" s="177">
        <v>57.9</v>
      </c>
      <c r="E19" s="177">
        <v>57</v>
      </c>
      <c r="F19" s="177">
        <v>57.4</v>
      </c>
      <c r="G19" s="177">
        <v>58.6</v>
      </c>
      <c r="H19" s="177">
        <v>59.1</v>
      </c>
      <c r="I19" s="177">
        <v>58.8</v>
      </c>
      <c r="J19" s="177">
        <v>58.8</v>
      </c>
      <c r="K19" s="177">
        <v>58.5</v>
      </c>
      <c r="L19" s="177">
        <v>57.9</v>
      </c>
      <c r="M19" s="177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2" customHeight="1">
      <c r="A20" s="210">
        <v>2001</v>
      </c>
      <c r="B20" s="177">
        <v>58</v>
      </c>
      <c r="C20" s="177">
        <v>57.8</v>
      </c>
      <c r="D20" s="177">
        <v>57.9</v>
      </c>
      <c r="E20" s="177">
        <v>58.6</v>
      </c>
      <c r="F20" s="177">
        <v>58.7</v>
      </c>
      <c r="G20" s="177">
        <v>56.4</v>
      </c>
      <c r="H20" s="177">
        <v>60.9</v>
      </c>
      <c r="I20" s="177">
        <v>58.9</v>
      </c>
      <c r="J20" s="177">
        <v>57</v>
      </c>
      <c r="K20" s="177">
        <v>59.3</v>
      </c>
      <c r="L20" s="177">
        <v>59.8</v>
      </c>
      <c r="M20" s="177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2" customHeight="1">
      <c r="A21" s="210">
        <v>2002</v>
      </c>
      <c r="B21" s="177">
        <v>61</v>
      </c>
      <c r="C21" s="177">
        <v>61.3</v>
      </c>
      <c r="D21" s="177">
        <v>61.1</v>
      </c>
      <c r="E21" s="177">
        <v>59.9</v>
      </c>
      <c r="F21" s="177">
        <v>60.7</v>
      </c>
      <c r="G21" s="177">
        <v>60.9</v>
      </c>
      <c r="H21" s="177">
        <v>61.4</v>
      </c>
      <c r="I21" s="177">
        <v>61.7</v>
      </c>
      <c r="J21" s="177">
        <v>61.5</v>
      </c>
      <c r="K21" s="177">
        <v>61.3</v>
      </c>
      <c r="L21" s="177">
        <v>61</v>
      </c>
      <c r="M21" s="177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2" customHeight="1">
      <c r="A22" s="211">
        <v>2003</v>
      </c>
      <c r="B22" s="177">
        <v>61</v>
      </c>
      <c r="C22" s="177">
        <v>60.5</v>
      </c>
      <c r="D22" s="177">
        <v>61.7</v>
      </c>
      <c r="E22" s="177">
        <v>62.4</v>
      </c>
      <c r="F22" s="177">
        <v>63.3</v>
      </c>
      <c r="G22" s="177">
        <v>63.6</v>
      </c>
      <c r="H22" s="177">
        <v>63.4</v>
      </c>
      <c r="I22" s="177">
        <v>63.1</v>
      </c>
      <c r="J22" s="177">
        <v>63.7</v>
      </c>
      <c r="K22" s="177">
        <v>64.8</v>
      </c>
      <c r="L22" s="177">
        <v>64.3</v>
      </c>
      <c r="M22" s="177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2" customHeight="1">
      <c r="A23" s="211">
        <v>2004</v>
      </c>
      <c r="B23" s="177">
        <v>64.3</v>
      </c>
      <c r="C23" s="177">
        <v>64.400000000000006</v>
      </c>
      <c r="D23" s="177">
        <v>65.099999999999994</v>
      </c>
      <c r="E23" s="177">
        <v>65.400000000000006</v>
      </c>
      <c r="F23" s="177">
        <v>66.3</v>
      </c>
      <c r="G23" s="177">
        <v>67</v>
      </c>
      <c r="H23" s="177">
        <v>64.3</v>
      </c>
      <c r="I23" s="177">
        <v>65.099999999999994</v>
      </c>
      <c r="J23" s="177">
        <v>65.2</v>
      </c>
      <c r="K23" s="177">
        <v>65.099999999999994</v>
      </c>
      <c r="L23" s="177">
        <v>65.5</v>
      </c>
      <c r="M23" s="177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2" customHeight="1">
      <c r="A24" s="211">
        <v>2005</v>
      </c>
      <c r="B24" s="177">
        <v>65.8</v>
      </c>
      <c r="C24" s="177">
        <v>66.400000000000006</v>
      </c>
      <c r="D24" s="177">
        <v>66.099999999999994</v>
      </c>
      <c r="E24" s="177">
        <v>65.2</v>
      </c>
      <c r="F24" s="177">
        <v>64.8</v>
      </c>
      <c r="G24" s="177">
        <v>64.5</v>
      </c>
      <c r="H24" s="177">
        <v>64.900000000000006</v>
      </c>
      <c r="I24" s="177">
        <v>65.400000000000006</v>
      </c>
      <c r="J24" s="177">
        <v>65.5</v>
      </c>
      <c r="K24" s="177">
        <v>65.7</v>
      </c>
      <c r="L24" s="177">
        <v>66.099999999999994</v>
      </c>
      <c r="M24" s="177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2" customHeight="1">
      <c r="A25" s="211">
        <v>2006</v>
      </c>
      <c r="B25" s="177">
        <v>65.8</v>
      </c>
      <c r="C25" s="177">
        <v>67.3</v>
      </c>
      <c r="D25" s="177">
        <v>67.7</v>
      </c>
      <c r="E25" s="177">
        <v>67.8</v>
      </c>
      <c r="F25" s="177">
        <v>68.099999999999994</v>
      </c>
      <c r="G25" s="177">
        <v>68.5</v>
      </c>
      <c r="H25" s="177">
        <v>66.5</v>
      </c>
      <c r="I25" s="177">
        <v>66.7</v>
      </c>
      <c r="J25" s="177">
        <v>66.8</v>
      </c>
      <c r="K25" s="177">
        <v>68.5</v>
      </c>
      <c r="L25" s="177">
        <v>68.7</v>
      </c>
      <c r="M25" s="177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2" customHeight="1">
      <c r="A26" s="211">
        <v>2007</v>
      </c>
      <c r="B26" s="177">
        <v>68.900000000000006</v>
      </c>
      <c r="C26" s="177">
        <v>68.900000000000006</v>
      </c>
      <c r="D26" s="177">
        <v>69.099999999999994</v>
      </c>
      <c r="E26" s="177">
        <v>70</v>
      </c>
      <c r="F26" s="177">
        <v>70.3</v>
      </c>
      <c r="G26" s="177">
        <v>70.3</v>
      </c>
      <c r="H26" s="177">
        <v>70.099999999999994</v>
      </c>
      <c r="I26" s="177">
        <v>70.599999999999994</v>
      </c>
      <c r="J26" s="177">
        <v>70.8</v>
      </c>
      <c r="K26" s="177">
        <v>70.8</v>
      </c>
      <c r="L26" s="177">
        <v>70.599999999999994</v>
      </c>
      <c r="M26" s="177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2" customHeight="1">
      <c r="A27" s="212">
        <v>2008</v>
      </c>
      <c r="B27" s="177">
        <v>66.7</v>
      </c>
      <c r="C27" s="177">
        <v>67.400000000000006</v>
      </c>
      <c r="D27" s="177">
        <v>67.5</v>
      </c>
      <c r="E27" s="177">
        <v>66.7</v>
      </c>
      <c r="F27" s="177">
        <v>66.7</v>
      </c>
      <c r="G27" s="177">
        <v>67.5</v>
      </c>
      <c r="H27" s="177">
        <v>67.599999999999994</v>
      </c>
      <c r="I27" s="177">
        <v>66.8</v>
      </c>
      <c r="J27" s="177">
        <v>66.8</v>
      </c>
      <c r="K27" s="177">
        <v>66.099999999999994</v>
      </c>
      <c r="L27" s="177">
        <v>65.7</v>
      </c>
      <c r="M27" s="177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2" customHeight="1">
      <c r="A28" s="212">
        <v>2009</v>
      </c>
      <c r="B28" s="177">
        <v>64.2</v>
      </c>
      <c r="C28" s="177">
        <v>63.6</v>
      </c>
      <c r="D28" s="177">
        <v>62.8</v>
      </c>
      <c r="E28" s="177">
        <v>63.5</v>
      </c>
      <c r="F28" s="177">
        <v>63.5</v>
      </c>
      <c r="G28" s="177">
        <v>63.5</v>
      </c>
      <c r="H28" s="177">
        <v>64.099999999999994</v>
      </c>
      <c r="I28" s="177">
        <v>64.8</v>
      </c>
      <c r="J28" s="177">
        <v>64.3</v>
      </c>
      <c r="K28" s="177">
        <v>64.5</v>
      </c>
      <c r="L28" s="177">
        <v>64.8</v>
      </c>
      <c r="M28" s="177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2" customHeight="1">
      <c r="A29" s="212">
        <v>2010</v>
      </c>
      <c r="B29" s="177">
        <v>65.8</v>
      </c>
      <c r="C29" s="177">
        <v>66</v>
      </c>
      <c r="D29" s="177">
        <v>65.8</v>
      </c>
      <c r="E29" s="177">
        <v>65.599999999999994</v>
      </c>
      <c r="F29" s="177">
        <v>65.599999999999994</v>
      </c>
      <c r="G29" s="177">
        <v>65.900000000000006</v>
      </c>
      <c r="H29" s="177">
        <v>66.5</v>
      </c>
      <c r="I29" s="177">
        <v>67.099999999999994</v>
      </c>
      <c r="J29" s="177">
        <v>68.400000000000006</v>
      </c>
      <c r="K29" s="177">
        <v>68.099999999999994</v>
      </c>
      <c r="L29" s="177">
        <v>69.5</v>
      </c>
      <c r="M29" s="177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2" customHeight="1">
      <c r="A30" s="212">
        <v>2011</v>
      </c>
      <c r="B30" s="177">
        <v>68.400000000000006</v>
      </c>
      <c r="C30" s="177">
        <v>68.900000000000006</v>
      </c>
      <c r="D30" s="177">
        <v>69.400000000000006</v>
      </c>
      <c r="E30" s="177">
        <v>69.599999999999994</v>
      </c>
      <c r="F30" s="177">
        <v>69.3</v>
      </c>
      <c r="G30" s="177">
        <v>68.5</v>
      </c>
      <c r="H30" s="177">
        <v>69.599999999999994</v>
      </c>
      <c r="I30" s="177">
        <v>68.8</v>
      </c>
      <c r="J30" s="177">
        <v>69</v>
      </c>
      <c r="K30" s="177">
        <v>69.3</v>
      </c>
      <c r="L30" s="177">
        <v>70.2</v>
      </c>
      <c r="M30" s="177">
        <v>71.2</v>
      </c>
      <c r="N30" s="85"/>
      <c r="O30" s="57">
        <f t="shared" si="0"/>
        <v>69.350000000000009</v>
      </c>
      <c r="P30" s="38">
        <f t="shared" si="1"/>
        <v>68.491666666666674</v>
      </c>
    </row>
    <row r="31" spans="1:16" ht="18.2" customHeight="1">
      <c r="A31" s="212">
        <v>2012</v>
      </c>
      <c r="B31" s="177">
        <v>72.3</v>
      </c>
      <c r="C31" s="128">
        <v>72.2</v>
      </c>
      <c r="D31" s="129">
        <v>72.2</v>
      </c>
      <c r="E31" s="129">
        <v>72.3</v>
      </c>
      <c r="F31" s="129">
        <v>72.8</v>
      </c>
      <c r="G31" s="129">
        <v>73.8</v>
      </c>
      <c r="H31" s="129">
        <v>73</v>
      </c>
      <c r="I31" s="128">
        <v>73.7</v>
      </c>
      <c r="J31" s="129">
        <v>72.8</v>
      </c>
      <c r="K31" s="129">
        <v>73</v>
      </c>
      <c r="L31" s="128">
        <v>72.3</v>
      </c>
      <c r="M31" s="129">
        <v>72.099999999999994</v>
      </c>
      <c r="N31" s="85"/>
      <c r="O31" s="57">
        <f t="shared" si="0"/>
        <v>72.708333333333329</v>
      </c>
      <c r="P31" s="38">
        <f t="shared" si="1"/>
        <v>71.141666666666666</v>
      </c>
    </row>
    <row r="32" spans="1:16" ht="18.2" customHeight="1">
      <c r="A32" s="213">
        <v>2013</v>
      </c>
      <c r="B32" s="84">
        <v>74.3</v>
      </c>
      <c r="C32" s="84">
        <v>73.900000000000006</v>
      </c>
      <c r="D32" s="84">
        <v>74.400000000000006</v>
      </c>
      <c r="E32" s="129">
        <v>74.900000000000006</v>
      </c>
      <c r="F32" s="84">
        <v>75</v>
      </c>
      <c r="G32" s="84">
        <v>75</v>
      </c>
      <c r="H32" s="139">
        <v>73.900000000000006</v>
      </c>
      <c r="I32" s="84">
        <v>75.400000000000006</v>
      </c>
      <c r="J32" s="85">
        <v>75.900000000000006</v>
      </c>
      <c r="K32" s="85">
        <v>76.099999999999994</v>
      </c>
      <c r="L32" s="85">
        <v>76.5</v>
      </c>
      <c r="M32" s="85">
        <v>75.3</v>
      </c>
      <c r="N32" s="85"/>
      <c r="O32" s="57">
        <f t="shared" si="0"/>
        <v>75.05</v>
      </c>
      <c r="P32" s="38">
        <f t="shared" si="1"/>
        <v>73.699999999999989</v>
      </c>
    </row>
    <row r="33" spans="1:16" ht="18.2" customHeight="1">
      <c r="A33" s="213">
        <v>2014</v>
      </c>
      <c r="B33" s="84">
        <v>74</v>
      </c>
      <c r="C33" s="84">
        <v>72.3</v>
      </c>
      <c r="D33" s="84">
        <v>72.400000000000006</v>
      </c>
      <c r="E33" s="128">
        <v>72.8</v>
      </c>
      <c r="F33" s="84">
        <v>73.2</v>
      </c>
      <c r="G33" s="85">
        <v>72.099999999999994</v>
      </c>
      <c r="H33" s="85">
        <v>71.8</v>
      </c>
      <c r="I33" s="84">
        <v>70.900000000000006</v>
      </c>
      <c r="J33" s="85">
        <v>70.900000000000006</v>
      </c>
      <c r="K33" s="85">
        <v>71.2</v>
      </c>
      <c r="L33" s="85">
        <v>71.2</v>
      </c>
      <c r="M33" s="84">
        <v>71</v>
      </c>
      <c r="N33" s="85"/>
      <c r="O33" s="57">
        <f t="shared" si="0"/>
        <v>71.983333333333334</v>
      </c>
      <c r="P33" s="38">
        <f t="shared" si="1"/>
        <v>74.158333333333331</v>
      </c>
    </row>
    <row r="34" spans="1:16" ht="18.2" customHeight="1">
      <c r="A34" s="213">
        <v>2015</v>
      </c>
      <c r="B34" s="84">
        <v>70.8</v>
      </c>
      <c r="C34" s="84">
        <v>70.900000000000006</v>
      </c>
      <c r="D34" s="84">
        <v>70.8</v>
      </c>
      <c r="E34" s="128">
        <v>70.099999999999994</v>
      </c>
      <c r="F34" s="85">
        <v>70.3</v>
      </c>
      <c r="G34" s="85">
        <v>69.8</v>
      </c>
      <c r="H34" s="84">
        <v>69</v>
      </c>
      <c r="I34" s="84">
        <v>69</v>
      </c>
      <c r="J34" s="85">
        <v>68.8</v>
      </c>
      <c r="K34" s="84">
        <v>69.2</v>
      </c>
      <c r="L34" s="85">
        <v>68.5</v>
      </c>
      <c r="M34" s="85">
        <v>68.599999999999994</v>
      </c>
      <c r="N34" s="85"/>
      <c r="O34" s="57">
        <f t="shared" si="0"/>
        <v>69.650000000000006</v>
      </c>
      <c r="P34" s="38">
        <f t="shared" si="1"/>
        <v>70.808333333333337</v>
      </c>
    </row>
    <row r="35" spans="1:16" ht="18.2" customHeight="1">
      <c r="A35" s="213">
        <v>2016</v>
      </c>
      <c r="B35" s="84">
        <v>67.7</v>
      </c>
      <c r="C35" s="84">
        <v>67.400000000000006</v>
      </c>
      <c r="D35" s="227">
        <v>66.400000000000006</v>
      </c>
      <c r="E35" s="84">
        <v>67</v>
      </c>
      <c r="F35" s="85">
        <v>66.3</v>
      </c>
      <c r="G35" s="85">
        <v>68.099999999999994</v>
      </c>
      <c r="H35" s="85">
        <v>67.2</v>
      </c>
      <c r="I35" s="234" t="s">
        <v>39</v>
      </c>
      <c r="J35" s="85"/>
      <c r="K35" s="84"/>
      <c r="L35" s="85"/>
      <c r="M35" s="85"/>
      <c r="N35" s="85"/>
      <c r="O35" s="57"/>
      <c r="P35" s="38"/>
    </row>
    <row r="36" spans="1:16" ht="15.75" customHeight="1">
      <c r="F36" s="20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/>
      <c r="B37" s="185" t="s">
        <v>10</v>
      </c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86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86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86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86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8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8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8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8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8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8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8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8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8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8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8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8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8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8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8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8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8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8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8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8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8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8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8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8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8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8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8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8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8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8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8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8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8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8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8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8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8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8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8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8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8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8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8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20" zoomScale="110" zoomScaleNormal="110" workbookViewId="0">
      <selection activeCell="I35" sqref="I35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2" t="s">
        <v>64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2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3" t="s">
        <v>23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90"/>
      <c r="O8" s="92" t="s">
        <v>7</v>
      </c>
      <c r="P8" s="92" t="s">
        <v>6</v>
      </c>
    </row>
    <row r="9" spans="1:16" s="18" customFormat="1" ht="18.2" customHeight="1">
      <c r="A9" s="214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2" customHeight="1">
      <c r="A10" s="214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4" si="0">AVERAGE(B10:M10)</f>
        <v>53.94166666666667</v>
      </c>
      <c r="P10" s="38">
        <f>(AVERAGE(H9:M9)+AVERAGE(B10:G10))/2</f>
        <v>52.45</v>
      </c>
    </row>
    <row r="11" spans="1:16" ht="18.2" customHeight="1">
      <c r="A11" s="214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2" customHeight="1">
      <c r="A12" s="214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2" customHeight="1">
      <c r="A13" s="214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2" customHeight="1">
      <c r="A14" s="214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2" customHeight="1">
      <c r="A15" s="214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2" customHeight="1">
      <c r="A16" s="214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2" customHeight="1">
      <c r="A17" s="214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2" customHeight="1">
      <c r="A18" s="214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2" customHeight="1">
      <c r="A19" s="214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2" customHeight="1">
      <c r="A20" s="214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2" customHeight="1">
      <c r="A21" s="214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2" customHeight="1">
      <c r="A22" s="214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2" customHeight="1">
      <c r="A23" s="214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2" customHeight="1">
      <c r="A24" s="214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2" customHeight="1">
      <c r="A25" s="214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2" customHeight="1">
      <c r="A26" s="214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2" customHeight="1">
      <c r="A27" s="215">
        <v>2008</v>
      </c>
      <c r="B27" s="131">
        <v>110.2</v>
      </c>
      <c r="C27" s="131">
        <v>110</v>
      </c>
      <c r="D27" s="224">
        <v>110.5</v>
      </c>
      <c r="E27" s="131">
        <v>109.1</v>
      </c>
      <c r="F27" s="131">
        <v>108.8</v>
      </c>
      <c r="G27" s="224">
        <v>108.7</v>
      </c>
      <c r="H27" s="224">
        <v>108.1</v>
      </c>
      <c r="I27" s="131">
        <v>108.8</v>
      </c>
      <c r="J27" s="131">
        <v>110.2</v>
      </c>
      <c r="K27" s="224">
        <v>109.3</v>
      </c>
      <c r="L27" s="224">
        <v>109.4</v>
      </c>
      <c r="M27" s="224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2" customHeight="1">
      <c r="A28" s="215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2" customHeight="1">
      <c r="A29" s="215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2" customHeight="1">
      <c r="A30" s="215">
        <v>2011</v>
      </c>
      <c r="B30" s="96">
        <v>113.3</v>
      </c>
      <c r="C30" s="96">
        <v>114.5</v>
      </c>
      <c r="D30" s="96">
        <v>114.8</v>
      </c>
      <c r="E30" s="129">
        <v>115.2</v>
      </c>
      <c r="F30" s="98">
        <v>114.7</v>
      </c>
      <c r="G30" s="98">
        <v>115.8</v>
      </c>
      <c r="H30" s="98">
        <v>117.1</v>
      </c>
      <c r="I30" s="98">
        <v>116.3</v>
      </c>
      <c r="J30" s="98">
        <v>117</v>
      </c>
      <c r="K30" s="98">
        <v>116.9</v>
      </c>
      <c r="L30" s="98">
        <v>116.9</v>
      </c>
      <c r="M30" s="98">
        <v>117</v>
      </c>
      <c r="N30" s="96"/>
      <c r="O30" s="57">
        <f t="shared" si="0"/>
        <v>115.79166666666667</v>
      </c>
      <c r="P30" s="38">
        <f t="shared" si="1"/>
        <v>114.17499999999998</v>
      </c>
    </row>
    <row r="31" spans="1:16" ht="18.2" customHeight="1">
      <c r="A31" s="215">
        <v>2012</v>
      </c>
      <c r="B31" s="98">
        <v>116.5</v>
      </c>
      <c r="C31" s="96">
        <v>117.4</v>
      </c>
      <c r="D31" s="96">
        <v>117.9</v>
      </c>
      <c r="E31" s="129">
        <v>118.9</v>
      </c>
      <c r="F31" s="98">
        <v>119.4</v>
      </c>
      <c r="G31" s="98">
        <v>120</v>
      </c>
      <c r="H31" s="98">
        <v>120.1</v>
      </c>
      <c r="I31" s="98">
        <v>120.8</v>
      </c>
      <c r="J31" s="98">
        <v>120.2</v>
      </c>
      <c r="K31" s="98">
        <v>120.9</v>
      </c>
      <c r="L31" s="98">
        <v>121.2</v>
      </c>
      <c r="M31" s="98">
        <v>121.7</v>
      </c>
      <c r="N31" s="96"/>
      <c r="O31" s="57">
        <f t="shared" si="0"/>
        <v>119.58333333333336</v>
      </c>
      <c r="P31" s="38">
        <f t="shared" si="1"/>
        <v>117.60833333333333</v>
      </c>
    </row>
    <row r="32" spans="1:16" ht="18.2" customHeight="1">
      <c r="A32" s="96">
        <v>2013</v>
      </c>
      <c r="B32" s="96">
        <v>123.1</v>
      </c>
      <c r="C32" s="96">
        <v>122.7</v>
      </c>
      <c r="D32" s="96">
        <v>122.6</v>
      </c>
      <c r="E32" s="129">
        <v>122.9</v>
      </c>
      <c r="F32" s="98">
        <v>123.3</v>
      </c>
      <c r="G32" s="98">
        <v>124.9</v>
      </c>
      <c r="H32" s="98">
        <v>123.4</v>
      </c>
      <c r="I32" s="98">
        <v>123.5</v>
      </c>
      <c r="J32" s="98">
        <v>123.5</v>
      </c>
      <c r="K32" s="98">
        <v>123.3</v>
      </c>
      <c r="L32" s="98">
        <v>123.9</v>
      </c>
      <c r="M32" s="98">
        <v>123.9</v>
      </c>
      <c r="N32" s="96"/>
      <c r="O32" s="57">
        <f t="shared" si="0"/>
        <v>123.41666666666667</v>
      </c>
      <c r="P32" s="38">
        <f t="shared" si="1"/>
        <v>122.03333333333333</v>
      </c>
    </row>
    <row r="33" spans="1:16" ht="18.2" customHeight="1">
      <c r="A33" s="96">
        <v>2014</v>
      </c>
      <c r="B33" s="96">
        <v>122.4</v>
      </c>
      <c r="C33" s="96">
        <v>122.9</v>
      </c>
      <c r="D33" s="98">
        <v>122.8</v>
      </c>
      <c r="E33" s="129">
        <v>122.7</v>
      </c>
      <c r="F33" s="96">
        <v>122.9</v>
      </c>
      <c r="G33" s="98">
        <v>122.4</v>
      </c>
      <c r="H33" s="98">
        <v>122.6</v>
      </c>
      <c r="I33" s="98">
        <v>122</v>
      </c>
      <c r="J33" s="98">
        <v>123</v>
      </c>
      <c r="K33" s="96">
        <v>123.5</v>
      </c>
      <c r="L33" s="98">
        <v>123.7</v>
      </c>
      <c r="M33" s="98">
        <v>123.4</v>
      </c>
      <c r="N33" s="96"/>
      <c r="O33" s="57">
        <f t="shared" si="0"/>
        <v>122.85833333333335</v>
      </c>
      <c r="P33" s="38">
        <f t="shared" si="1"/>
        <v>123.13333333333333</v>
      </c>
    </row>
    <row r="34" spans="1:16" ht="18.2" customHeight="1">
      <c r="A34" s="96">
        <v>2015</v>
      </c>
      <c r="B34" s="98">
        <v>124</v>
      </c>
      <c r="C34" s="98">
        <v>123.3</v>
      </c>
      <c r="D34" s="96">
        <v>123.9</v>
      </c>
      <c r="E34" s="129">
        <v>123.3</v>
      </c>
      <c r="F34" s="98">
        <v>123</v>
      </c>
      <c r="G34" s="98">
        <v>123.1</v>
      </c>
      <c r="H34" s="96">
        <v>122.6</v>
      </c>
      <c r="I34" s="96">
        <v>122.6</v>
      </c>
      <c r="J34" s="98">
        <v>123.1</v>
      </c>
      <c r="K34" s="96">
        <v>123.6</v>
      </c>
      <c r="L34" s="98">
        <v>124</v>
      </c>
      <c r="M34" s="98">
        <v>124.3</v>
      </c>
      <c r="N34" s="96"/>
      <c r="O34" s="57">
        <f t="shared" si="0"/>
        <v>123.39999999999999</v>
      </c>
      <c r="P34" s="38">
        <f t="shared" si="1"/>
        <v>123.23333333333335</v>
      </c>
    </row>
    <row r="35" spans="1:16" ht="18.2" customHeight="1">
      <c r="A35" s="96">
        <v>2016</v>
      </c>
      <c r="B35" s="96">
        <v>121.6</v>
      </c>
      <c r="C35" s="98">
        <v>120.3</v>
      </c>
      <c r="D35" s="215">
        <v>121.1</v>
      </c>
      <c r="E35" s="96">
        <v>120.7</v>
      </c>
      <c r="F35" s="96">
        <v>120.9</v>
      </c>
      <c r="G35" s="98">
        <v>121</v>
      </c>
      <c r="H35" s="98">
        <v>122</v>
      </c>
      <c r="I35" s="228" t="s">
        <v>39</v>
      </c>
      <c r="J35" s="98"/>
      <c r="K35" s="96"/>
      <c r="L35" s="96"/>
      <c r="M35" s="98"/>
      <c r="N35" s="96"/>
      <c r="O35" s="57"/>
      <c r="P35" s="38"/>
    </row>
    <row r="36" spans="1:16" ht="15.75" customHeight="1">
      <c r="D36" s="22"/>
      <c r="E36" s="22"/>
      <c r="F36" s="22"/>
      <c r="G36" s="22"/>
      <c r="H36" s="22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4" t="s">
        <v>10</v>
      </c>
      <c r="B37" s="22"/>
      <c r="C37" s="23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  <row r="56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7" workbookViewId="0">
      <selection activeCell="I35" sqref="I35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2" t="s">
        <v>49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2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3" t="s">
        <v>43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8.2" customHeight="1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90"/>
      <c r="O8" s="92" t="s">
        <v>7</v>
      </c>
      <c r="P8" s="92" t="s">
        <v>6</v>
      </c>
    </row>
    <row r="9" spans="1:16" s="18" customFormat="1" ht="18.2" customHeight="1">
      <c r="A9" s="214">
        <v>1990</v>
      </c>
      <c r="B9" s="177">
        <v>17.3</v>
      </c>
      <c r="C9" s="177">
        <v>17</v>
      </c>
      <c r="D9" s="177">
        <v>16.600000000000001</v>
      </c>
      <c r="E9" s="177">
        <v>16.5</v>
      </c>
      <c r="F9" s="177">
        <v>16.399999999999999</v>
      </c>
      <c r="G9" s="177">
        <v>16.3</v>
      </c>
      <c r="H9" s="177">
        <v>16.7</v>
      </c>
      <c r="I9" s="177">
        <v>17.100000000000001</v>
      </c>
      <c r="J9" s="177">
        <v>17.2</v>
      </c>
      <c r="K9" s="177">
        <v>16.100000000000001</v>
      </c>
      <c r="L9" s="177">
        <v>16.2</v>
      </c>
      <c r="M9" s="177">
        <v>16.399999999999999</v>
      </c>
      <c r="N9" s="93"/>
      <c r="O9" s="57">
        <f>AVERAGE(B9:M9)</f>
        <v>16.649999999999999</v>
      </c>
      <c r="P9" s="95" t="s">
        <v>21</v>
      </c>
    </row>
    <row r="10" spans="1:16" ht="18.2" customHeight="1">
      <c r="A10" s="214">
        <v>1991</v>
      </c>
      <c r="B10" s="177">
        <v>16.600000000000001</v>
      </c>
      <c r="C10" s="177">
        <v>16.600000000000001</v>
      </c>
      <c r="D10" s="177">
        <v>16.5</v>
      </c>
      <c r="E10" s="177">
        <v>16.600000000000001</v>
      </c>
      <c r="F10" s="177">
        <v>16.600000000000001</v>
      </c>
      <c r="G10" s="177">
        <v>16.600000000000001</v>
      </c>
      <c r="H10" s="177">
        <v>16.399999999999999</v>
      </c>
      <c r="I10" s="177">
        <v>16.7</v>
      </c>
      <c r="J10" s="177">
        <v>16.7</v>
      </c>
      <c r="K10" s="177">
        <v>17.100000000000001</v>
      </c>
      <c r="L10" s="177">
        <v>17.2</v>
      </c>
      <c r="M10" s="177">
        <v>17.3</v>
      </c>
      <c r="N10" s="93"/>
      <c r="O10" s="57">
        <f t="shared" ref="O10:O34" si="0">AVERAGE(B10:M10)</f>
        <v>16.741666666666664</v>
      </c>
      <c r="P10" s="38">
        <f>(AVERAGE(H9:M9)+AVERAGE(B10:G10))/2</f>
        <v>16.599999999999998</v>
      </c>
    </row>
    <row r="11" spans="1:16" ht="18.2" customHeight="1">
      <c r="A11" s="214">
        <v>1992</v>
      </c>
      <c r="B11" s="177">
        <v>17.100000000000001</v>
      </c>
      <c r="C11" s="177">
        <v>17.3</v>
      </c>
      <c r="D11" s="177">
        <v>17.399999999999999</v>
      </c>
      <c r="E11" s="177">
        <v>17.3</v>
      </c>
      <c r="F11" s="177">
        <v>17.399999999999999</v>
      </c>
      <c r="G11" s="177">
        <v>17.399999999999999</v>
      </c>
      <c r="H11" s="177">
        <v>17</v>
      </c>
      <c r="I11" s="177">
        <v>17.2</v>
      </c>
      <c r="J11" s="177">
        <v>17.399999999999999</v>
      </c>
      <c r="K11" s="177">
        <v>17.5</v>
      </c>
      <c r="L11" s="177">
        <v>17.600000000000001</v>
      </c>
      <c r="M11" s="177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2" customHeight="1">
      <c r="A12" s="214">
        <v>1993</v>
      </c>
      <c r="B12" s="177">
        <v>17.399999999999999</v>
      </c>
      <c r="C12" s="177">
        <v>17.3</v>
      </c>
      <c r="D12" s="177">
        <v>17.5</v>
      </c>
      <c r="E12" s="177">
        <v>17.600000000000001</v>
      </c>
      <c r="F12" s="177">
        <v>17.600000000000001</v>
      </c>
      <c r="G12" s="177">
        <v>17.399999999999999</v>
      </c>
      <c r="H12" s="177">
        <v>17.899999999999999</v>
      </c>
      <c r="I12" s="177">
        <v>17.7</v>
      </c>
      <c r="J12" s="177">
        <v>17.2</v>
      </c>
      <c r="K12" s="177">
        <v>17.600000000000001</v>
      </c>
      <c r="L12" s="177">
        <v>17.7</v>
      </c>
      <c r="M12" s="177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2" customHeight="1">
      <c r="A13" s="214">
        <v>1994</v>
      </c>
      <c r="B13" s="177">
        <v>17.7</v>
      </c>
      <c r="C13" s="177">
        <v>17.399999999999999</v>
      </c>
      <c r="D13" s="177">
        <v>17.899999999999999</v>
      </c>
      <c r="E13" s="177">
        <v>17.7</v>
      </c>
      <c r="F13" s="177">
        <v>17.7</v>
      </c>
      <c r="G13" s="177">
        <v>17.899999999999999</v>
      </c>
      <c r="H13" s="177">
        <v>18</v>
      </c>
      <c r="I13" s="177">
        <v>16.600000000000001</v>
      </c>
      <c r="J13" s="177">
        <v>17.3</v>
      </c>
      <c r="K13" s="177">
        <v>17.3</v>
      </c>
      <c r="L13" s="177">
        <v>17.7</v>
      </c>
      <c r="M13" s="177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2" customHeight="1">
      <c r="A14" s="214">
        <v>1995</v>
      </c>
      <c r="B14" s="177">
        <v>18.3</v>
      </c>
      <c r="C14" s="177">
        <v>18.600000000000001</v>
      </c>
      <c r="D14" s="177">
        <v>16.7</v>
      </c>
      <c r="E14" s="177">
        <v>17.399999999999999</v>
      </c>
      <c r="F14" s="177">
        <v>17.399999999999999</v>
      </c>
      <c r="G14" s="177">
        <v>17.8</v>
      </c>
      <c r="H14" s="177">
        <v>17.100000000000001</v>
      </c>
      <c r="I14" s="177">
        <v>15.5</v>
      </c>
      <c r="J14" s="177">
        <v>18</v>
      </c>
      <c r="K14" s="177">
        <v>19.899999999999999</v>
      </c>
      <c r="L14" s="177">
        <v>17.5</v>
      </c>
      <c r="M14" s="177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2" customHeight="1">
      <c r="A15" s="214">
        <v>1996</v>
      </c>
      <c r="B15" s="177">
        <v>19</v>
      </c>
      <c r="C15" s="177">
        <v>18.399999999999999</v>
      </c>
      <c r="D15" s="177">
        <v>18.2</v>
      </c>
      <c r="E15" s="177">
        <v>18.2</v>
      </c>
      <c r="F15" s="177">
        <v>18.2</v>
      </c>
      <c r="G15" s="177">
        <v>19</v>
      </c>
      <c r="H15" s="177">
        <v>20.2</v>
      </c>
      <c r="I15" s="177">
        <v>19.399999999999999</v>
      </c>
      <c r="J15" s="177">
        <v>18.100000000000001</v>
      </c>
      <c r="K15" s="177">
        <v>18.3</v>
      </c>
      <c r="L15" s="177">
        <v>18.5</v>
      </c>
      <c r="M15" s="177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2" customHeight="1">
      <c r="A16" s="214">
        <v>1997</v>
      </c>
      <c r="B16" s="177">
        <v>20.100000000000001</v>
      </c>
      <c r="C16" s="177">
        <v>19.3</v>
      </c>
      <c r="D16" s="177">
        <v>18.2</v>
      </c>
      <c r="E16" s="177">
        <v>18.600000000000001</v>
      </c>
      <c r="F16" s="177">
        <v>18.600000000000001</v>
      </c>
      <c r="G16" s="177">
        <v>19.2</v>
      </c>
      <c r="H16" s="177">
        <v>18.2</v>
      </c>
      <c r="I16" s="177">
        <v>18.100000000000001</v>
      </c>
      <c r="J16" s="177">
        <v>18</v>
      </c>
      <c r="K16" s="177">
        <v>17.8</v>
      </c>
      <c r="L16" s="177">
        <v>18</v>
      </c>
      <c r="M16" s="177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2" customHeight="1">
      <c r="A17" s="214">
        <v>1998</v>
      </c>
      <c r="B17" s="177">
        <v>18</v>
      </c>
      <c r="C17" s="177">
        <v>18.100000000000001</v>
      </c>
      <c r="D17" s="177">
        <v>18.2</v>
      </c>
      <c r="E17" s="177">
        <v>17.899999999999999</v>
      </c>
      <c r="F17" s="177">
        <v>18</v>
      </c>
      <c r="G17" s="177">
        <v>18</v>
      </c>
      <c r="H17" s="177">
        <v>18</v>
      </c>
      <c r="I17" s="177">
        <v>18.100000000000001</v>
      </c>
      <c r="J17" s="177">
        <v>17.7</v>
      </c>
      <c r="K17" s="177">
        <v>18</v>
      </c>
      <c r="L17" s="177">
        <v>17.8</v>
      </c>
      <c r="M17" s="177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2" customHeight="1">
      <c r="A18" s="214">
        <v>1999</v>
      </c>
      <c r="B18" s="177">
        <v>18</v>
      </c>
      <c r="C18" s="177">
        <v>17.600000000000001</v>
      </c>
      <c r="D18" s="177">
        <v>18.2</v>
      </c>
      <c r="E18" s="177">
        <v>18.5</v>
      </c>
      <c r="F18" s="177">
        <v>18.3</v>
      </c>
      <c r="G18" s="177">
        <v>18.3</v>
      </c>
      <c r="H18" s="177">
        <v>18.5</v>
      </c>
      <c r="I18" s="177">
        <v>18.8</v>
      </c>
      <c r="J18" s="177">
        <v>19.399999999999999</v>
      </c>
      <c r="K18" s="177">
        <v>19.3</v>
      </c>
      <c r="L18" s="177">
        <v>19.3</v>
      </c>
      <c r="M18" s="177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2" customHeight="1">
      <c r="A19" s="214">
        <v>2000</v>
      </c>
      <c r="B19" s="177">
        <v>19.7</v>
      </c>
      <c r="C19" s="177">
        <v>19.8</v>
      </c>
      <c r="D19" s="177">
        <v>19.899999999999999</v>
      </c>
      <c r="E19" s="177">
        <v>19.899999999999999</v>
      </c>
      <c r="F19" s="177">
        <v>19.899999999999999</v>
      </c>
      <c r="G19" s="177">
        <v>20</v>
      </c>
      <c r="H19" s="177">
        <v>20.100000000000001</v>
      </c>
      <c r="I19" s="177">
        <v>20.5</v>
      </c>
      <c r="J19" s="177">
        <v>20.3</v>
      </c>
      <c r="K19" s="177">
        <v>20.399999999999999</v>
      </c>
      <c r="L19" s="177">
        <v>20.7</v>
      </c>
      <c r="M19" s="177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2" customHeight="1">
      <c r="A20" s="214">
        <v>2001</v>
      </c>
      <c r="B20" s="177">
        <v>19.7</v>
      </c>
      <c r="C20" s="177">
        <v>20.100000000000001</v>
      </c>
      <c r="D20" s="177">
        <v>19.8</v>
      </c>
      <c r="E20" s="177">
        <v>20.5</v>
      </c>
      <c r="F20" s="177">
        <v>20.7</v>
      </c>
      <c r="G20" s="177">
        <v>20.9</v>
      </c>
      <c r="H20" s="177">
        <v>20.9</v>
      </c>
      <c r="I20" s="177">
        <v>20.5</v>
      </c>
      <c r="J20" s="177">
        <v>20.8</v>
      </c>
      <c r="K20" s="177">
        <v>21</v>
      </c>
      <c r="L20" s="177">
        <v>21</v>
      </c>
      <c r="M20" s="177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2" customHeight="1">
      <c r="A21" s="214">
        <v>2002</v>
      </c>
      <c r="B21" s="177">
        <v>21</v>
      </c>
      <c r="C21" s="177">
        <v>21.2</v>
      </c>
      <c r="D21" s="177">
        <v>21.2</v>
      </c>
      <c r="E21" s="177">
        <v>21</v>
      </c>
      <c r="F21" s="177">
        <v>21.3</v>
      </c>
      <c r="G21" s="177">
        <v>20.6</v>
      </c>
      <c r="H21" s="177">
        <v>22.2</v>
      </c>
      <c r="I21" s="177">
        <v>21.5</v>
      </c>
      <c r="J21" s="177">
        <v>22.1</v>
      </c>
      <c r="K21" s="177">
        <v>21.5</v>
      </c>
      <c r="L21" s="177">
        <v>21.7</v>
      </c>
      <c r="M21" s="177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2" customHeight="1">
      <c r="A22" s="214">
        <v>2003</v>
      </c>
      <c r="B22" s="177">
        <v>26.9</v>
      </c>
      <c r="C22" s="177">
        <v>26.8</v>
      </c>
      <c r="D22" s="177">
        <v>27</v>
      </c>
      <c r="E22" s="177">
        <v>27.1</v>
      </c>
      <c r="F22" s="177">
        <v>26.9</v>
      </c>
      <c r="G22" s="177">
        <v>27.1</v>
      </c>
      <c r="H22" s="177">
        <v>27.5</v>
      </c>
      <c r="I22" s="177">
        <v>27.3</v>
      </c>
      <c r="J22" s="177">
        <v>27.7</v>
      </c>
      <c r="K22" s="177">
        <v>27.7</v>
      </c>
      <c r="L22" s="177">
        <v>27.4</v>
      </c>
      <c r="M22" s="177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2" customHeight="1">
      <c r="A23" s="214">
        <v>2004</v>
      </c>
      <c r="B23" s="177">
        <v>28.4</v>
      </c>
      <c r="C23" s="177">
        <v>28.5</v>
      </c>
      <c r="D23" s="177">
        <v>28.3</v>
      </c>
      <c r="E23" s="177">
        <v>28.3</v>
      </c>
      <c r="F23" s="177">
        <v>27.8</v>
      </c>
      <c r="G23" s="177">
        <v>28.7</v>
      </c>
      <c r="H23" s="177">
        <v>28.5</v>
      </c>
      <c r="I23" s="177">
        <v>28.7</v>
      </c>
      <c r="J23" s="177">
        <v>28.3</v>
      </c>
      <c r="K23" s="177">
        <v>28.6</v>
      </c>
      <c r="L23" s="177">
        <v>28.9</v>
      </c>
      <c r="M23" s="177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2" customHeight="1">
      <c r="A24" s="214">
        <v>2005</v>
      </c>
      <c r="B24" s="177">
        <v>28.7</v>
      </c>
      <c r="C24" s="177">
        <v>29.1</v>
      </c>
      <c r="D24" s="177">
        <v>28.5</v>
      </c>
      <c r="E24" s="177">
        <v>28.9</v>
      </c>
      <c r="F24" s="177">
        <v>29</v>
      </c>
      <c r="G24" s="177">
        <v>29.2</v>
      </c>
      <c r="H24" s="177">
        <v>30.9</v>
      </c>
      <c r="I24" s="177">
        <v>29.4</v>
      </c>
      <c r="J24" s="177">
        <v>29.6</v>
      </c>
      <c r="K24" s="177">
        <v>29.9</v>
      </c>
      <c r="L24" s="177">
        <v>30.3</v>
      </c>
      <c r="M24" s="177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2" customHeight="1">
      <c r="A25" s="214">
        <v>2006</v>
      </c>
      <c r="B25" s="177">
        <v>29.6</v>
      </c>
      <c r="C25" s="177">
        <v>29.4</v>
      </c>
      <c r="D25" s="177">
        <v>29.7</v>
      </c>
      <c r="E25" s="177">
        <v>29.6</v>
      </c>
      <c r="F25" s="177">
        <v>29.5</v>
      </c>
      <c r="G25" s="177">
        <v>29.5</v>
      </c>
      <c r="H25" s="177">
        <v>29.3</v>
      </c>
      <c r="I25" s="177">
        <v>29.8</v>
      </c>
      <c r="J25" s="177">
        <v>29.8</v>
      </c>
      <c r="K25" s="177">
        <v>29.7</v>
      </c>
      <c r="L25" s="177">
        <v>29.8</v>
      </c>
      <c r="M25" s="177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2" customHeight="1">
      <c r="A26" s="214">
        <v>2007</v>
      </c>
      <c r="B26" s="177">
        <v>29.8</v>
      </c>
      <c r="C26" s="177">
        <v>29.8</v>
      </c>
      <c r="D26" s="177">
        <v>29.8</v>
      </c>
      <c r="E26" s="177">
        <v>30.1</v>
      </c>
      <c r="F26" s="177">
        <v>30.6</v>
      </c>
      <c r="G26" s="177">
        <v>30.4</v>
      </c>
      <c r="H26" s="177">
        <v>30.3</v>
      </c>
      <c r="I26" s="177">
        <v>31.4</v>
      </c>
      <c r="J26" s="177">
        <v>31.3</v>
      </c>
      <c r="K26" s="177">
        <v>31</v>
      </c>
      <c r="L26" s="177">
        <v>30.9</v>
      </c>
      <c r="M26" s="177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2" customHeight="1">
      <c r="A27" s="215">
        <v>2008</v>
      </c>
      <c r="B27" s="177">
        <v>31.7</v>
      </c>
      <c r="C27" s="177">
        <v>31.5</v>
      </c>
      <c r="D27" s="177">
        <v>31.7</v>
      </c>
      <c r="E27" s="177">
        <v>31.5</v>
      </c>
      <c r="F27" s="177">
        <v>31.2</v>
      </c>
      <c r="G27" s="177">
        <v>31.2</v>
      </c>
      <c r="H27" s="177">
        <v>30.9</v>
      </c>
      <c r="I27" s="177">
        <v>31.3</v>
      </c>
      <c r="J27" s="177">
        <v>31.8</v>
      </c>
      <c r="K27" s="177">
        <v>31.6</v>
      </c>
      <c r="L27" s="177">
        <v>31.5</v>
      </c>
      <c r="M27" s="177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2" customHeight="1">
      <c r="A28" s="215">
        <v>2009</v>
      </c>
      <c r="B28" s="177">
        <v>32.1</v>
      </c>
      <c r="C28" s="177">
        <v>32</v>
      </c>
      <c r="D28" s="177">
        <v>33</v>
      </c>
      <c r="E28" s="177">
        <v>32.9</v>
      </c>
      <c r="F28" s="177">
        <v>32.799999999999997</v>
      </c>
      <c r="G28" s="177">
        <v>32.299999999999997</v>
      </c>
      <c r="H28" s="177">
        <v>32.299999999999997</v>
      </c>
      <c r="I28" s="177">
        <v>32</v>
      </c>
      <c r="J28" s="177">
        <v>31.7</v>
      </c>
      <c r="K28" s="177">
        <v>32.799999999999997</v>
      </c>
      <c r="L28" s="177">
        <v>33.299999999999997</v>
      </c>
      <c r="M28" s="177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2" customHeight="1">
      <c r="A29" s="215">
        <v>2010</v>
      </c>
      <c r="B29" s="177">
        <v>34</v>
      </c>
      <c r="C29" s="177">
        <v>34.4</v>
      </c>
      <c r="D29" s="177">
        <v>33.9</v>
      </c>
      <c r="E29" s="177">
        <v>33.299999999999997</v>
      </c>
      <c r="F29" s="177">
        <v>34.6</v>
      </c>
      <c r="G29" s="177">
        <v>34.299999999999997</v>
      </c>
      <c r="H29" s="177">
        <v>34.5</v>
      </c>
      <c r="I29" s="177">
        <v>34.700000000000003</v>
      </c>
      <c r="J29" s="177">
        <v>34.299999999999997</v>
      </c>
      <c r="K29" s="177">
        <v>35</v>
      </c>
      <c r="L29" s="177">
        <v>34.9</v>
      </c>
      <c r="M29" s="177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2" customHeight="1">
      <c r="A30" s="215">
        <v>2011</v>
      </c>
      <c r="B30" s="177">
        <v>34.700000000000003</v>
      </c>
      <c r="C30" s="177">
        <v>35</v>
      </c>
      <c r="D30" s="177">
        <v>34.9</v>
      </c>
      <c r="E30" s="177">
        <v>35.799999999999997</v>
      </c>
      <c r="F30" s="177">
        <v>35.200000000000003</v>
      </c>
      <c r="G30" s="177">
        <v>35.9</v>
      </c>
      <c r="H30" s="177">
        <v>37.1</v>
      </c>
      <c r="I30" s="177">
        <v>36.1</v>
      </c>
      <c r="J30" s="177">
        <v>36.799999999999997</v>
      </c>
      <c r="K30" s="177">
        <v>37</v>
      </c>
      <c r="L30" s="177">
        <v>36.799999999999997</v>
      </c>
      <c r="M30" s="177">
        <v>37.1</v>
      </c>
      <c r="N30" s="96"/>
      <c r="O30" s="57">
        <f t="shared" si="0"/>
        <v>36.033333333333339</v>
      </c>
      <c r="P30" s="38">
        <f t="shared" si="1"/>
        <v>34.941666666666663</v>
      </c>
    </row>
    <row r="31" spans="1:16" ht="18.2" customHeight="1">
      <c r="A31" s="215">
        <v>2012</v>
      </c>
      <c r="B31" s="177">
        <v>36.6</v>
      </c>
      <c r="C31" s="128">
        <v>37.1</v>
      </c>
      <c r="D31" s="128">
        <v>37.299999999999997</v>
      </c>
      <c r="E31" s="128">
        <v>37.5</v>
      </c>
      <c r="F31" s="128">
        <v>37.700000000000003</v>
      </c>
      <c r="G31" s="129">
        <v>37.799999999999997</v>
      </c>
      <c r="H31" s="129">
        <v>37.700000000000003</v>
      </c>
      <c r="I31" s="128">
        <v>38.9</v>
      </c>
      <c r="J31" s="128">
        <v>37.700000000000003</v>
      </c>
      <c r="K31" s="129">
        <v>37.200000000000003</v>
      </c>
      <c r="L31" s="128">
        <v>37.299999999999997</v>
      </c>
      <c r="M31" s="128">
        <v>37.6</v>
      </c>
      <c r="N31" s="96"/>
      <c r="O31" s="57">
        <f t="shared" si="0"/>
        <v>37.533333333333331</v>
      </c>
      <c r="P31" s="38">
        <f t="shared" si="1"/>
        <v>37.075000000000003</v>
      </c>
    </row>
    <row r="32" spans="1:16" ht="18.2" customHeight="1">
      <c r="A32" s="96">
        <v>2013</v>
      </c>
      <c r="B32" s="96">
        <v>39.200000000000003</v>
      </c>
      <c r="C32" s="96">
        <v>38.5</v>
      </c>
      <c r="D32" s="98">
        <v>38</v>
      </c>
      <c r="E32" s="129">
        <v>38.200000000000003</v>
      </c>
      <c r="F32" s="98">
        <v>38.4</v>
      </c>
      <c r="G32" s="98">
        <v>39.4</v>
      </c>
      <c r="H32" s="98">
        <v>38.5</v>
      </c>
      <c r="I32" s="98">
        <v>39</v>
      </c>
      <c r="J32" s="98">
        <v>38.4</v>
      </c>
      <c r="K32" s="98">
        <v>38.4</v>
      </c>
      <c r="L32" s="96">
        <v>38.6</v>
      </c>
      <c r="M32" s="98">
        <v>38.799999999999997</v>
      </c>
      <c r="N32" s="96"/>
      <c r="O32" s="57">
        <f t="shared" si="0"/>
        <v>38.616666666666667</v>
      </c>
      <c r="P32" s="38">
        <f t="shared" si="1"/>
        <v>38.174999999999997</v>
      </c>
    </row>
    <row r="33" spans="1:16" ht="18.2" customHeight="1">
      <c r="A33" s="96">
        <v>2014</v>
      </c>
      <c r="B33" s="96">
        <v>37.200000000000003</v>
      </c>
      <c r="C33" s="96">
        <v>37.799999999999997</v>
      </c>
      <c r="D33" s="98">
        <v>37.9</v>
      </c>
      <c r="E33" s="129">
        <v>37.799999999999997</v>
      </c>
      <c r="F33" s="96">
        <v>37.9</v>
      </c>
      <c r="G33" s="98">
        <v>37.200000000000003</v>
      </c>
      <c r="H33" s="96">
        <v>37.299999999999997</v>
      </c>
      <c r="I33" s="96">
        <v>37.200000000000003</v>
      </c>
      <c r="J33" s="98">
        <v>37.200000000000003</v>
      </c>
      <c r="K33" s="96">
        <v>37.4</v>
      </c>
      <c r="L33" s="96">
        <v>37.5</v>
      </c>
      <c r="M33" s="98">
        <v>37</v>
      </c>
      <c r="N33" s="96"/>
      <c r="O33" s="57">
        <f t="shared" si="0"/>
        <v>37.449999999999996</v>
      </c>
      <c r="P33" s="38">
        <f t="shared" si="1"/>
        <v>38.125</v>
      </c>
    </row>
    <row r="34" spans="1:16" ht="18.2" customHeight="1">
      <c r="A34" s="96">
        <v>2015</v>
      </c>
      <c r="B34" s="96">
        <v>37.200000000000003</v>
      </c>
      <c r="C34" s="96">
        <v>36.4</v>
      </c>
      <c r="D34" s="96">
        <v>36.9</v>
      </c>
      <c r="E34" s="129">
        <v>36.5</v>
      </c>
      <c r="F34" s="96">
        <v>36.4</v>
      </c>
      <c r="G34" s="98">
        <v>36.5</v>
      </c>
      <c r="H34" s="96">
        <v>36.299999999999997</v>
      </c>
      <c r="I34" s="98">
        <v>36</v>
      </c>
      <c r="J34" s="98">
        <v>36.700000000000003</v>
      </c>
      <c r="K34" s="96">
        <v>37.1</v>
      </c>
      <c r="L34" s="98">
        <v>37</v>
      </c>
      <c r="M34" s="98">
        <v>37.4</v>
      </c>
      <c r="N34" s="96"/>
      <c r="O34" s="57">
        <f t="shared" si="0"/>
        <v>36.699999999999996</v>
      </c>
      <c r="P34" s="38">
        <f t="shared" si="1"/>
        <v>36.958333333333329</v>
      </c>
    </row>
    <row r="35" spans="1:16" ht="18.2" customHeight="1">
      <c r="A35" s="96">
        <v>2016</v>
      </c>
      <c r="B35" s="96">
        <v>37.5</v>
      </c>
      <c r="C35" s="98">
        <v>36</v>
      </c>
      <c r="D35" s="96">
        <v>36.5</v>
      </c>
      <c r="E35" s="129">
        <v>36.700000000000003</v>
      </c>
      <c r="F35" s="96">
        <v>37.200000000000003</v>
      </c>
      <c r="G35" s="98">
        <v>37.1</v>
      </c>
      <c r="H35" s="96">
        <v>38.4</v>
      </c>
      <c r="I35" s="235" t="s">
        <v>39</v>
      </c>
      <c r="J35" s="98"/>
      <c r="K35" s="96"/>
      <c r="L35" s="96"/>
      <c r="M35" s="98"/>
      <c r="N35" s="96"/>
      <c r="O35" s="57"/>
      <c r="P35" s="38"/>
    </row>
    <row r="36" spans="1:16" ht="15.75" customHeight="1">
      <c r="A36" s="35"/>
      <c r="B36" s="35"/>
      <c r="C36" s="35"/>
      <c r="D36" s="96"/>
      <c r="E36" s="96"/>
      <c r="F36" s="96"/>
      <c r="G36" s="96"/>
      <c r="H36" s="96"/>
      <c r="I36" s="130"/>
      <c r="J36" s="130"/>
      <c r="K36" s="130"/>
      <c r="L36" s="130"/>
      <c r="M36" s="130"/>
      <c r="N36" s="130"/>
      <c r="O36" s="130"/>
      <c r="P36" s="130"/>
    </row>
    <row r="37" spans="1:16" ht="15.75" customHeight="1">
      <c r="A37" s="24" t="s">
        <v>10</v>
      </c>
      <c r="B37" s="22"/>
      <c r="C37" s="23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  <row r="56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3" workbookViewId="0">
      <selection activeCell="I35" sqref="I35"/>
    </sheetView>
  </sheetViews>
  <sheetFormatPr defaultColWidth="9.140625" defaultRowHeight="15"/>
  <cols>
    <col min="1" max="1" width="9.42578125" style="16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4" t="s">
        <v>78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162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5" t="s">
        <v>55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>
      <c r="A8" s="164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102"/>
      <c r="O8" s="104" t="s">
        <v>7</v>
      </c>
      <c r="P8" s="104" t="s">
        <v>6</v>
      </c>
    </row>
    <row r="9" spans="1:16" s="35" customFormat="1" ht="18.2" customHeight="1">
      <c r="A9" s="216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2" customHeight="1">
      <c r="A10" s="216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2" customHeight="1">
      <c r="A11" s="216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2" customHeight="1">
      <c r="A12" s="216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2" customHeight="1">
      <c r="A13" s="216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2" customHeight="1">
      <c r="A14" s="216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2" customHeight="1">
      <c r="A15" s="216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2" customHeight="1">
      <c r="A16" s="216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2" customHeight="1">
      <c r="A17" s="216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2" customHeight="1">
      <c r="A18" s="216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2" customHeight="1">
      <c r="A19" s="216">
        <v>2000</v>
      </c>
      <c r="B19" s="105">
        <v>65.5</v>
      </c>
      <c r="C19" s="105">
        <v>64.900000000000006</v>
      </c>
      <c r="D19" s="167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2" customHeight="1">
      <c r="A20" s="216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2" customHeight="1">
      <c r="A21" s="216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2" customHeight="1">
      <c r="A22" s="217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2" customHeight="1">
      <c r="A23" s="217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2" customHeight="1">
      <c r="A24" s="217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2" customHeight="1">
      <c r="A25" s="217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2" customHeight="1">
      <c r="A26" s="217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2" customHeight="1">
      <c r="A27" s="218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2" customHeight="1">
      <c r="A28" s="218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2" customHeight="1">
      <c r="A29" s="218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2" customHeight="1">
      <c r="A30" s="218">
        <v>2011</v>
      </c>
      <c r="B30" s="106">
        <v>71.400000000000006</v>
      </c>
      <c r="C30" s="108">
        <v>71.3</v>
      </c>
      <c r="D30" s="108">
        <v>70.900000000000006</v>
      </c>
      <c r="E30" s="128">
        <v>71.5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72.7</v>
      </c>
      <c r="K30" s="109">
        <v>72.400000000000006</v>
      </c>
      <c r="L30" s="108">
        <v>73.099999999999994</v>
      </c>
      <c r="M30" s="108">
        <v>72.7</v>
      </c>
      <c r="N30" s="109"/>
      <c r="O30" s="57">
        <f t="shared" si="0"/>
        <v>71.808333333333351</v>
      </c>
      <c r="P30" s="38">
        <f t="shared" si="1"/>
        <v>71.13333333333334</v>
      </c>
    </row>
    <row r="31" spans="1:16" s="35" customFormat="1" ht="18.2" customHeight="1">
      <c r="A31" s="218">
        <v>2012</v>
      </c>
      <c r="B31" s="106">
        <v>72.599999999999994</v>
      </c>
      <c r="C31" s="108">
        <v>72.7</v>
      </c>
      <c r="D31" s="108">
        <v>72.900000000000006</v>
      </c>
      <c r="E31" s="128">
        <v>73.7</v>
      </c>
      <c r="F31" s="109">
        <v>73.900000000000006</v>
      </c>
      <c r="G31" s="108">
        <v>74.5</v>
      </c>
      <c r="H31" s="108">
        <v>75</v>
      </c>
      <c r="I31" s="108">
        <v>75.3</v>
      </c>
      <c r="J31" s="108">
        <v>75.5</v>
      </c>
      <c r="K31" s="109">
        <v>76.599999999999994</v>
      </c>
      <c r="L31" s="109">
        <v>76.7</v>
      </c>
      <c r="M31" s="108">
        <v>77.099999999999994</v>
      </c>
      <c r="N31" s="109"/>
      <c r="O31" s="57">
        <f t="shared" si="0"/>
        <v>74.708333333333343</v>
      </c>
      <c r="P31" s="38">
        <f t="shared" si="1"/>
        <v>72.858333333333348</v>
      </c>
    </row>
    <row r="32" spans="1:16" s="35" customFormat="1" ht="18.2" customHeight="1">
      <c r="A32" s="165">
        <v>2013</v>
      </c>
      <c r="B32" s="106">
        <v>77.400000000000006</v>
      </c>
      <c r="C32" s="108">
        <v>77.599999999999994</v>
      </c>
      <c r="D32" s="109">
        <v>77.8</v>
      </c>
      <c r="E32" s="129">
        <v>78</v>
      </c>
      <c r="F32" s="109">
        <v>78.3</v>
      </c>
      <c r="G32" s="108">
        <v>78.7</v>
      </c>
      <c r="H32" s="108">
        <v>78.7</v>
      </c>
      <c r="I32" s="109">
        <v>78.900000000000006</v>
      </c>
      <c r="J32" s="109">
        <v>79.099999999999994</v>
      </c>
      <c r="K32" s="109">
        <v>79.099999999999994</v>
      </c>
      <c r="L32" s="109">
        <v>79.2</v>
      </c>
      <c r="M32" s="108">
        <v>79.099999999999994</v>
      </c>
      <c r="N32" s="109"/>
      <c r="O32" s="57">
        <f>AVERAGE(B32:M32)</f>
        <v>78.491666666666674</v>
      </c>
      <c r="P32" s="38">
        <f t="shared" si="1"/>
        <v>77</v>
      </c>
    </row>
    <row r="33" spans="1:16" s="35" customFormat="1" ht="18.2" customHeight="1">
      <c r="A33" s="165">
        <v>2014</v>
      </c>
      <c r="B33" s="106">
        <v>80</v>
      </c>
      <c r="C33" s="108">
        <v>79.5</v>
      </c>
      <c r="D33" s="108">
        <v>79.8</v>
      </c>
      <c r="E33" s="129">
        <v>79.8</v>
      </c>
      <c r="F33" s="108">
        <v>80</v>
      </c>
      <c r="G33" s="108">
        <v>79.8</v>
      </c>
      <c r="H33" s="190">
        <v>80.099999999999994</v>
      </c>
      <c r="I33" s="109">
        <v>80.099999999999994</v>
      </c>
      <c r="J33" s="109">
        <v>79.900000000000006</v>
      </c>
      <c r="K33" s="109">
        <v>80.2</v>
      </c>
      <c r="L33" s="108">
        <v>80</v>
      </c>
      <c r="M33" s="108">
        <v>79.400000000000006</v>
      </c>
      <c r="N33" s="109"/>
      <c r="O33" s="57">
        <f>AVERAGE(B33:M33)</f>
        <v>79.88333333333334</v>
      </c>
      <c r="P33" s="38">
        <f t="shared" si="1"/>
        <v>79.416666666666671</v>
      </c>
    </row>
    <row r="34" spans="1:16" s="35" customFormat="1" ht="18.2" customHeight="1">
      <c r="A34" s="165">
        <v>2015</v>
      </c>
      <c r="B34" s="106">
        <v>80.5</v>
      </c>
      <c r="C34" s="108">
        <v>81.099999999999994</v>
      </c>
      <c r="D34" s="108">
        <v>81</v>
      </c>
      <c r="E34" s="129">
        <v>81</v>
      </c>
      <c r="F34" s="108">
        <v>81</v>
      </c>
      <c r="G34" s="108">
        <v>81</v>
      </c>
      <c r="H34" s="190">
        <v>81.3</v>
      </c>
      <c r="I34" s="109">
        <v>81.400000000000006</v>
      </c>
      <c r="J34" s="109">
        <v>81.7</v>
      </c>
      <c r="K34" s="109">
        <v>81.5</v>
      </c>
      <c r="L34" s="109">
        <v>82.2</v>
      </c>
      <c r="M34" s="108">
        <v>82.4</v>
      </c>
      <c r="N34" s="109"/>
      <c r="O34" s="57">
        <f>AVERAGE(B34:M34)</f>
        <v>81.341666666666669</v>
      </c>
      <c r="P34" s="38">
        <f t="shared" si="1"/>
        <v>80.441666666666663</v>
      </c>
    </row>
    <row r="35" spans="1:16" s="35" customFormat="1" ht="18.2" customHeight="1">
      <c r="A35" s="165">
        <v>2016</v>
      </c>
      <c r="B35" s="106">
        <v>82.8</v>
      </c>
      <c r="C35" s="108">
        <v>81.7</v>
      </c>
      <c r="D35" s="128">
        <v>81.8</v>
      </c>
      <c r="E35" s="108">
        <v>81.900000000000006</v>
      </c>
      <c r="F35" s="109">
        <v>82.6</v>
      </c>
      <c r="G35" s="108">
        <v>82.3</v>
      </c>
      <c r="H35" s="190">
        <v>82.6</v>
      </c>
      <c r="I35" s="236" t="s">
        <v>39</v>
      </c>
      <c r="J35" s="109"/>
      <c r="K35" s="109"/>
      <c r="L35" s="109"/>
      <c r="M35" s="108"/>
      <c r="N35" s="109"/>
      <c r="O35" s="57"/>
      <c r="P35" s="38"/>
    </row>
    <row r="36" spans="1:16" ht="15.75" customHeight="1">
      <c r="A36" s="165"/>
      <c r="B36" s="25"/>
      <c r="C36" s="25"/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>
      <c r="A37" s="178" t="s">
        <v>10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0" workbookViewId="0">
      <selection activeCell="I35" sqref="I35"/>
    </sheetView>
  </sheetViews>
  <sheetFormatPr defaultColWidth="9.140625" defaultRowHeight="15"/>
  <cols>
    <col min="1" max="1" width="9.42578125" style="16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4" t="s">
        <v>65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162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5" t="s">
        <v>44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>
      <c r="A8" s="164" t="s">
        <v>1</v>
      </c>
      <c r="B8" s="175" t="s">
        <v>11</v>
      </c>
      <c r="C8" s="175" t="s">
        <v>2</v>
      </c>
      <c r="D8" s="175" t="s">
        <v>12</v>
      </c>
      <c r="E8" s="175" t="s">
        <v>13</v>
      </c>
      <c r="F8" s="175" t="s">
        <v>18</v>
      </c>
      <c r="G8" s="175" t="s">
        <v>14</v>
      </c>
      <c r="H8" s="175" t="s">
        <v>15</v>
      </c>
      <c r="I8" s="175" t="s">
        <v>16</v>
      </c>
      <c r="J8" s="175" t="s">
        <v>17</v>
      </c>
      <c r="K8" s="175" t="s">
        <v>3</v>
      </c>
      <c r="L8" s="175" t="s">
        <v>4</v>
      </c>
      <c r="M8" s="175" t="s">
        <v>5</v>
      </c>
      <c r="N8" s="102"/>
      <c r="O8" s="104" t="s">
        <v>7</v>
      </c>
      <c r="P8" s="104" t="s">
        <v>6</v>
      </c>
    </row>
    <row r="9" spans="1:16" s="35" customFormat="1" ht="18.2" customHeight="1">
      <c r="A9" s="216">
        <v>1990</v>
      </c>
      <c r="B9" s="177">
        <v>33</v>
      </c>
      <c r="C9" s="177">
        <v>33.299999999999997</v>
      </c>
      <c r="D9" s="177">
        <v>33.1</v>
      </c>
      <c r="E9" s="177">
        <v>33.299999999999997</v>
      </c>
      <c r="F9" s="177">
        <v>33</v>
      </c>
      <c r="G9" s="177">
        <v>33.200000000000003</v>
      </c>
      <c r="H9" s="177">
        <v>33.5</v>
      </c>
      <c r="I9" s="177">
        <v>33.5</v>
      </c>
      <c r="J9" s="177">
        <v>33.700000000000003</v>
      </c>
      <c r="K9" s="177">
        <v>33.9</v>
      </c>
      <c r="L9" s="177">
        <v>34.299999999999997</v>
      </c>
      <c r="M9" s="177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2" customHeight="1">
      <c r="A10" s="216">
        <v>1991</v>
      </c>
      <c r="B10" s="177">
        <v>32.700000000000003</v>
      </c>
      <c r="C10" s="177">
        <v>32.799999999999997</v>
      </c>
      <c r="D10" s="177">
        <v>33.4</v>
      </c>
      <c r="E10" s="177">
        <v>33</v>
      </c>
      <c r="F10" s="177">
        <v>33.200000000000003</v>
      </c>
      <c r="G10" s="177">
        <v>33.200000000000003</v>
      </c>
      <c r="H10" s="177">
        <v>33.200000000000003</v>
      </c>
      <c r="I10" s="177">
        <v>33.5</v>
      </c>
      <c r="J10" s="177">
        <v>33.799999999999997</v>
      </c>
      <c r="K10" s="177">
        <v>33.5</v>
      </c>
      <c r="L10" s="177">
        <v>33.6</v>
      </c>
      <c r="M10" s="177">
        <v>34.5</v>
      </c>
      <c r="N10" s="105"/>
      <c r="O10" s="57">
        <f t="shared" ref="O10:O34" si="0">AVERAGE(B10:M10)</f>
        <v>33.366666666666667</v>
      </c>
      <c r="P10" s="38">
        <f>(AVERAGE(H9:M9)+AVERAGE(B10:G10))/2</f>
        <v>33.458333333333336</v>
      </c>
    </row>
    <row r="11" spans="1:16" s="35" customFormat="1" ht="18.2" customHeight="1">
      <c r="A11" s="216">
        <v>1992</v>
      </c>
      <c r="B11" s="177">
        <v>33.799999999999997</v>
      </c>
      <c r="C11" s="177">
        <v>33.700000000000003</v>
      </c>
      <c r="D11" s="177">
        <v>33.200000000000003</v>
      </c>
      <c r="E11" s="177">
        <v>33.799999999999997</v>
      </c>
      <c r="F11" s="177">
        <v>34.299999999999997</v>
      </c>
      <c r="G11" s="177">
        <v>34.4</v>
      </c>
      <c r="H11" s="177">
        <v>34.799999999999997</v>
      </c>
      <c r="I11" s="177">
        <v>35.299999999999997</v>
      </c>
      <c r="J11" s="177">
        <v>35.5</v>
      </c>
      <c r="K11" s="177">
        <v>36.200000000000003</v>
      </c>
      <c r="L11" s="177">
        <v>36.4</v>
      </c>
      <c r="M11" s="177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2" customHeight="1">
      <c r="A12" s="216">
        <v>1993</v>
      </c>
      <c r="B12" s="177">
        <v>37.4</v>
      </c>
      <c r="C12" s="177">
        <v>37.799999999999997</v>
      </c>
      <c r="D12" s="177">
        <v>37.9</v>
      </c>
      <c r="E12" s="177">
        <v>38.1</v>
      </c>
      <c r="F12" s="177">
        <v>38.299999999999997</v>
      </c>
      <c r="G12" s="177">
        <v>38.799999999999997</v>
      </c>
      <c r="H12" s="177">
        <v>38.700000000000003</v>
      </c>
      <c r="I12" s="177">
        <v>38.799999999999997</v>
      </c>
      <c r="J12" s="177">
        <v>39.200000000000003</v>
      </c>
      <c r="K12" s="177">
        <v>39.700000000000003</v>
      </c>
      <c r="L12" s="177">
        <v>40</v>
      </c>
      <c r="M12" s="177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2" customHeight="1">
      <c r="A13" s="216">
        <v>1994</v>
      </c>
      <c r="B13" s="177">
        <v>40.700000000000003</v>
      </c>
      <c r="C13" s="177">
        <v>40.9</v>
      </c>
      <c r="D13" s="177">
        <v>41.2</v>
      </c>
      <c r="E13" s="177">
        <v>41.5</v>
      </c>
      <c r="F13" s="177">
        <v>41.5</v>
      </c>
      <c r="G13" s="177">
        <v>41.7</v>
      </c>
      <c r="H13" s="177">
        <v>42.8</v>
      </c>
      <c r="I13" s="177">
        <v>42.7</v>
      </c>
      <c r="J13" s="177">
        <v>43.7</v>
      </c>
      <c r="K13" s="177">
        <v>42.5</v>
      </c>
      <c r="L13" s="177">
        <v>42.5</v>
      </c>
      <c r="M13" s="177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2" customHeight="1">
      <c r="A14" s="216">
        <v>1995</v>
      </c>
      <c r="B14" s="177">
        <v>43.5</v>
      </c>
      <c r="C14" s="177">
        <v>43.8</v>
      </c>
      <c r="D14" s="177">
        <v>44.7</v>
      </c>
      <c r="E14" s="177">
        <v>44.3</v>
      </c>
      <c r="F14" s="177">
        <v>44.6</v>
      </c>
      <c r="G14" s="177">
        <v>44.7</v>
      </c>
      <c r="H14" s="177">
        <v>45.1</v>
      </c>
      <c r="I14" s="177">
        <v>45.3</v>
      </c>
      <c r="J14" s="177">
        <v>45.9</v>
      </c>
      <c r="K14" s="177">
        <v>46.9</v>
      </c>
      <c r="L14" s="177">
        <v>47.1</v>
      </c>
      <c r="M14" s="177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2" customHeight="1">
      <c r="A15" s="216">
        <v>1996</v>
      </c>
      <c r="B15" s="177">
        <v>47</v>
      </c>
      <c r="C15" s="177">
        <v>47.6</v>
      </c>
      <c r="D15" s="177">
        <v>49.1</v>
      </c>
      <c r="E15" s="177">
        <v>48.7</v>
      </c>
      <c r="F15" s="177">
        <v>49.1</v>
      </c>
      <c r="G15" s="177">
        <v>49.2</v>
      </c>
      <c r="H15" s="177">
        <v>49</v>
      </c>
      <c r="I15" s="177">
        <v>49.1</v>
      </c>
      <c r="J15" s="177">
        <v>48.8</v>
      </c>
      <c r="K15" s="177">
        <v>52.1</v>
      </c>
      <c r="L15" s="177">
        <v>52.3</v>
      </c>
      <c r="M15" s="177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2" customHeight="1">
      <c r="A16" s="216">
        <v>1997</v>
      </c>
      <c r="B16" s="177">
        <v>51.8</v>
      </c>
      <c r="C16" s="177">
        <v>52.6</v>
      </c>
      <c r="D16" s="177">
        <v>52.7</v>
      </c>
      <c r="E16" s="177">
        <v>53.4</v>
      </c>
      <c r="F16" s="177">
        <v>53.2</v>
      </c>
      <c r="G16" s="177">
        <v>54.2</v>
      </c>
      <c r="H16" s="177">
        <v>53.1</v>
      </c>
      <c r="I16" s="177">
        <v>53.4</v>
      </c>
      <c r="J16" s="177">
        <v>50.4</v>
      </c>
      <c r="K16" s="177">
        <v>53.6</v>
      </c>
      <c r="L16" s="177">
        <v>53.7</v>
      </c>
      <c r="M16" s="177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2" customHeight="1">
      <c r="A17" s="216">
        <v>1998</v>
      </c>
      <c r="B17" s="177">
        <v>56.3</v>
      </c>
      <c r="C17" s="177">
        <v>56.2</v>
      </c>
      <c r="D17" s="177">
        <v>56.4</v>
      </c>
      <c r="E17" s="177">
        <v>55.5</v>
      </c>
      <c r="F17" s="177">
        <v>55.8</v>
      </c>
      <c r="G17" s="177">
        <v>55.8</v>
      </c>
      <c r="H17" s="177">
        <v>55.9</v>
      </c>
      <c r="I17" s="177">
        <v>56.7</v>
      </c>
      <c r="J17" s="177">
        <v>56.4</v>
      </c>
      <c r="K17" s="177">
        <v>55.9</v>
      </c>
      <c r="L17" s="177">
        <v>56.7</v>
      </c>
      <c r="M17" s="177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2" customHeight="1">
      <c r="A18" s="216">
        <v>1999</v>
      </c>
      <c r="B18" s="177">
        <v>57.4</v>
      </c>
      <c r="C18" s="177">
        <v>57.8</v>
      </c>
      <c r="D18" s="177">
        <v>58.2</v>
      </c>
      <c r="E18" s="177">
        <v>59.2</v>
      </c>
      <c r="F18" s="177">
        <v>59.9</v>
      </c>
      <c r="G18" s="177">
        <v>60.5</v>
      </c>
      <c r="H18" s="177">
        <v>61.4</v>
      </c>
      <c r="I18" s="177">
        <v>61.8</v>
      </c>
      <c r="J18" s="177">
        <v>62.4</v>
      </c>
      <c r="K18" s="177">
        <v>63.3</v>
      </c>
      <c r="L18" s="177">
        <v>63.3</v>
      </c>
      <c r="M18" s="177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2" customHeight="1">
      <c r="A19" s="216">
        <v>2000</v>
      </c>
      <c r="B19" s="177">
        <v>61.4</v>
      </c>
      <c r="C19" s="177">
        <v>61.4</v>
      </c>
      <c r="D19" s="177">
        <v>62.2</v>
      </c>
      <c r="E19" s="177">
        <v>62.4</v>
      </c>
      <c r="F19" s="177">
        <v>62.6</v>
      </c>
      <c r="G19" s="177">
        <v>62.8</v>
      </c>
      <c r="H19" s="177">
        <v>62.7</v>
      </c>
      <c r="I19" s="177">
        <v>62.4</v>
      </c>
      <c r="J19" s="177">
        <v>63</v>
      </c>
      <c r="K19" s="177">
        <v>63.3</v>
      </c>
      <c r="L19" s="177">
        <v>63.1</v>
      </c>
      <c r="M19" s="177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2" customHeight="1">
      <c r="A20" s="216">
        <v>2001</v>
      </c>
      <c r="B20" s="177">
        <v>63.7</v>
      </c>
      <c r="C20" s="177">
        <v>64</v>
      </c>
      <c r="D20" s="177">
        <v>63.9</v>
      </c>
      <c r="E20" s="177">
        <v>63.2</v>
      </c>
      <c r="F20" s="177">
        <v>64.099999999999994</v>
      </c>
      <c r="G20" s="177">
        <v>64.7</v>
      </c>
      <c r="H20" s="177">
        <v>64.3</v>
      </c>
      <c r="I20" s="177">
        <v>63</v>
      </c>
      <c r="J20" s="177">
        <v>62.4</v>
      </c>
      <c r="K20" s="177">
        <v>61.4</v>
      </c>
      <c r="L20" s="177">
        <v>60.5</v>
      </c>
      <c r="M20" s="177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2" customHeight="1">
      <c r="A21" s="216">
        <v>2002</v>
      </c>
      <c r="B21" s="177">
        <v>61.7</v>
      </c>
      <c r="C21" s="177">
        <v>62</v>
      </c>
      <c r="D21" s="177">
        <v>61.7</v>
      </c>
      <c r="E21" s="177">
        <v>62.6</v>
      </c>
      <c r="F21" s="177">
        <v>63.7</v>
      </c>
      <c r="G21" s="177">
        <v>62.7</v>
      </c>
      <c r="H21" s="177">
        <v>63.4</v>
      </c>
      <c r="I21" s="177">
        <v>63.7</v>
      </c>
      <c r="J21" s="177">
        <v>64.099999999999994</v>
      </c>
      <c r="K21" s="177">
        <v>64.3</v>
      </c>
      <c r="L21" s="177">
        <v>64.400000000000006</v>
      </c>
      <c r="M21" s="177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2" customHeight="1">
      <c r="A22" s="217">
        <v>2003</v>
      </c>
      <c r="B22" s="177">
        <v>64.400000000000006</v>
      </c>
      <c r="C22" s="177">
        <v>64.599999999999994</v>
      </c>
      <c r="D22" s="177">
        <v>65.3</v>
      </c>
      <c r="E22" s="177">
        <v>65.3</v>
      </c>
      <c r="F22" s="177">
        <v>64.8</v>
      </c>
      <c r="G22" s="177">
        <v>65.099999999999994</v>
      </c>
      <c r="H22" s="177">
        <v>65.2</v>
      </c>
      <c r="I22" s="177">
        <v>65.8</v>
      </c>
      <c r="J22" s="177">
        <v>66.2</v>
      </c>
      <c r="K22" s="177">
        <v>67.7</v>
      </c>
      <c r="L22" s="177">
        <v>67.2</v>
      </c>
      <c r="M22" s="177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2" customHeight="1">
      <c r="A23" s="217">
        <v>2004</v>
      </c>
      <c r="B23" s="177">
        <v>66.599999999999994</v>
      </c>
      <c r="C23" s="177">
        <v>66.599999999999994</v>
      </c>
      <c r="D23" s="177">
        <v>66.7</v>
      </c>
      <c r="E23" s="177">
        <v>66</v>
      </c>
      <c r="F23" s="177">
        <v>66.7</v>
      </c>
      <c r="G23" s="177">
        <v>66.900000000000006</v>
      </c>
      <c r="H23" s="177">
        <v>67.3</v>
      </c>
      <c r="I23" s="177">
        <v>67.7</v>
      </c>
      <c r="J23" s="177">
        <v>67.7</v>
      </c>
      <c r="K23" s="177">
        <v>68</v>
      </c>
      <c r="L23" s="177">
        <v>68</v>
      </c>
      <c r="M23" s="177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2" customHeight="1">
      <c r="A24" s="217">
        <v>2005</v>
      </c>
      <c r="B24" s="177">
        <v>69.400000000000006</v>
      </c>
      <c r="C24" s="177">
        <v>69.400000000000006</v>
      </c>
      <c r="D24" s="177">
        <v>69.7</v>
      </c>
      <c r="E24" s="177">
        <v>70</v>
      </c>
      <c r="F24" s="177">
        <v>70.2</v>
      </c>
      <c r="G24" s="177">
        <v>70.400000000000006</v>
      </c>
      <c r="H24" s="177">
        <v>70.5</v>
      </c>
      <c r="I24" s="177">
        <v>70.400000000000006</v>
      </c>
      <c r="J24" s="177">
        <v>70.900000000000006</v>
      </c>
      <c r="K24" s="177">
        <v>71.2</v>
      </c>
      <c r="L24" s="177">
        <v>71.400000000000006</v>
      </c>
      <c r="M24" s="177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2" customHeight="1">
      <c r="A25" s="217">
        <v>2006</v>
      </c>
      <c r="B25" s="177">
        <v>70.7</v>
      </c>
      <c r="C25" s="177">
        <v>71.599999999999994</v>
      </c>
      <c r="D25" s="177">
        <v>71.599999999999994</v>
      </c>
      <c r="E25" s="177">
        <v>71.3</v>
      </c>
      <c r="F25" s="177">
        <v>71.400000000000006</v>
      </c>
      <c r="G25" s="177">
        <v>71.099999999999994</v>
      </c>
      <c r="H25" s="177">
        <v>70.8</v>
      </c>
      <c r="I25" s="177">
        <v>70.8</v>
      </c>
      <c r="J25" s="177">
        <v>70.099999999999994</v>
      </c>
      <c r="K25" s="177">
        <v>70.400000000000006</v>
      </c>
      <c r="L25" s="177">
        <v>70.400000000000006</v>
      </c>
      <c r="M25" s="177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2" customHeight="1">
      <c r="A26" s="217">
        <v>2007</v>
      </c>
      <c r="B26" s="177">
        <v>69</v>
      </c>
      <c r="C26" s="177">
        <v>68.7</v>
      </c>
      <c r="D26" s="177">
        <v>68.599999999999994</v>
      </c>
      <c r="E26" s="177">
        <v>69.099999999999994</v>
      </c>
      <c r="F26" s="177">
        <v>68.5</v>
      </c>
      <c r="G26" s="177">
        <v>69.5</v>
      </c>
      <c r="H26" s="177">
        <v>69.8</v>
      </c>
      <c r="I26" s="177">
        <v>69.7</v>
      </c>
      <c r="J26" s="177">
        <v>70.099999999999994</v>
      </c>
      <c r="K26" s="177">
        <v>69.099999999999994</v>
      </c>
      <c r="L26" s="177">
        <v>68.900000000000006</v>
      </c>
      <c r="M26" s="177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2" customHeight="1">
      <c r="A27" s="218">
        <v>2008</v>
      </c>
      <c r="B27" s="177">
        <v>70.5</v>
      </c>
      <c r="C27" s="177">
        <v>70.599999999999994</v>
      </c>
      <c r="D27" s="177">
        <v>70.400000000000006</v>
      </c>
      <c r="E27" s="177">
        <v>69.099999999999994</v>
      </c>
      <c r="F27" s="177">
        <v>68.900000000000006</v>
      </c>
      <c r="G27" s="177">
        <v>68.8</v>
      </c>
      <c r="H27" s="177">
        <v>68.3</v>
      </c>
      <c r="I27" s="177">
        <v>68.2</v>
      </c>
      <c r="J27" s="177">
        <v>68.099999999999994</v>
      </c>
      <c r="K27" s="177">
        <v>67.3</v>
      </c>
      <c r="L27" s="177">
        <v>67.3</v>
      </c>
      <c r="M27" s="177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2" customHeight="1">
      <c r="A28" s="218">
        <v>2009</v>
      </c>
      <c r="B28" s="177">
        <v>67.2</v>
      </c>
      <c r="C28" s="177">
        <v>67.099999999999994</v>
      </c>
      <c r="D28" s="177">
        <v>66.900000000000006</v>
      </c>
      <c r="E28" s="177">
        <v>66.900000000000006</v>
      </c>
      <c r="F28" s="177">
        <v>67.3</v>
      </c>
      <c r="G28" s="177">
        <v>67.3</v>
      </c>
      <c r="H28" s="177">
        <v>66.8</v>
      </c>
      <c r="I28" s="177">
        <v>67.2</v>
      </c>
      <c r="J28" s="177">
        <v>67</v>
      </c>
      <c r="K28" s="177">
        <v>67.7</v>
      </c>
      <c r="L28" s="177">
        <v>67.5</v>
      </c>
      <c r="M28" s="177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2" customHeight="1">
      <c r="A29" s="218">
        <v>2010</v>
      </c>
      <c r="B29" s="177">
        <v>67.599999999999994</v>
      </c>
      <c r="C29" s="177">
        <v>67.8</v>
      </c>
      <c r="D29" s="177">
        <v>68.099999999999994</v>
      </c>
      <c r="E29" s="177">
        <v>67.900000000000006</v>
      </c>
      <c r="F29" s="177">
        <v>67.8</v>
      </c>
      <c r="G29" s="177">
        <v>67.900000000000006</v>
      </c>
      <c r="H29" s="177">
        <v>68.099999999999994</v>
      </c>
      <c r="I29" s="177">
        <v>67.7</v>
      </c>
      <c r="J29" s="177">
        <v>68</v>
      </c>
      <c r="K29" s="177">
        <v>68.099999999999994</v>
      </c>
      <c r="L29" s="177">
        <v>68.3</v>
      </c>
      <c r="M29" s="177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2" customHeight="1">
      <c r="A30" s="218">
        <v>2011</v>
      </c>
      <c r="B30" s="177">
        <v>69</v>
      </c>
      <c r="C30" s="177">
        <v>68.599999999999994</v>
      </c>
      <c r="D30" s="177">
        <v>68.2</v>
      </c>
      <c r="E30" s="177">
        <v>68.5</v>
      </c>
      <c r="F30" s="177">
        <v>68.5</v>
      </c>
      <c r="G30" s="177">
        <v>68.3</v>
      </c>
      <c r="H30" s="177">
        <v>68.3</v>
      </c>
      <c r="I30" s="177">
        <v>68.7</v>
      </c>
      <c r="J30" s="177">
        <v>69.8</v>
      </c>
      <c r="K30" s="177">
        <v>69.400000000000006</v>
      </c>
      <c r="L30" s="177">
        <v>70.099999999999994</v>
      </c>
      <c r="M30" s="177">
        <v>69.8</v>
      </c>
      <c r="N30" s="109"/>
      <c r="O30" s="57">
        <f t="shared" si="0"/>
        <v>68.933333333333323</v>
      </c>
      <c r="P30" s="38">
        <f t="shared" si="1"/>
        <v>68.283333333333331</v>
      </c>
    </row>
    <row r="31" spans="1:16" s="35" customFormat="1" ht="18.2" customHeight="1">
      <c r="A31" s="218">
        <v>2012</v>
      </c>
      <c r="B31" s="177">
        <v>70</v>
      </c>
      <c r="C31" s="128">
        <v>69.900000000000006</v>
      </c>
      <c r="D31" s="129">
        <v>70</v>
      </c>
      <c r="E31" s="129">
        <v>70.5</v>
      </c>
      <c r="F31" s="128">
        <v>70.599999999999994</v>
      </c>
      <c r="G31" s="128">
        <v>71.2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73.5</v>
      </c>
      <c r="M31" s="129">
        <v>74</v>
      </c>
      <c r="N31" s="109"/>
      <c r="O31" s="57">
        <f t="shared" si="0"/>
        <v>71.591666666666654</v>
      </c>
      <c r="P31" s="38">
        <f t="shared" si="1"/>
        <v>69.858333333333334</v>
      </c>
    </row>
    <row r="32" spans="1:16" s="35" customFormat="1" ht="18.2" customHeight="1">
      <c r="A32" s="165">
        <v>2013</v>
      </c>
      <c r="B32" s="106">
        <v>74.3</v>
      </c>
      <c r="C32" s="108">
        <v>74.5</v>
      </c>
      <c r="D32" s="109">
        <v>74.599999999999994</v>
      </c>
      <c r="E32" s="128">
        <v>74.900000000000006</v>
      </c>
      <c r="F32" s="109">
        <v>75.3</v>
      </c>
      <c r="G32" s="108">
        <v>75.5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75.900000000000006</v>
      </c>
      <c r="M32" s="108">
        <v>76</v>
      </c>
      <c r="N32" s="109"/>
      <c r="O32" s="57">
        <f t="shared" si="0"/>
        <v>75.341666666666669</v>
      </c>
      <c r="P32" s="38">
        <f t="shared" si="1"/>
        <v>73.833333333333343</v>
      </c>
    </row>
    <row r="33" spans="1:16" s="35" customFormat="1" ht="18.2" customHeight="1">
      <c r="A33" s="165">
        <v>2014</v>
      </c>
      <c r="B33" s="106">
        <v>76.599999999999994</v>
      </c>
      <c r="C33" s="109">
        <v>76.099999999999994</v>
      </c>
      <c r="D33" s="109">
        <v>76.5</v>
      </c>
      <c r="E33" s="128">
        <v>76.400000000000006</v>
      </c>
      <c r="F33" s="109">
        <v>76.5</v>
      </c>
      <c r="G33" s="108">
        <v>76.2</v>
      </c>
      <c r="H33" s="190">
        <v>76.7</v>
      </c>
      <c r="I33" s="109">
        <v>76.5</v>
      </c>
      <c r="J33" s="109">
        <v>76.5</v>
      </c>
      <c r="K33" s="109">
        <v>76.599999999999994</v>
      </c>
      <c r="L33" s="109">
        <v>76.5</v>
      </c>
      <c r="M33" s="108">
        <v>75.8</v>
      </c>
      <c r="N33" s="109"/>
      <c r="O33" s="57">
        <f t="shared" si="0"/>
        <v>76.408333333333331</v>
      </c>
      <c r="P33" s="38">
        <f t="shared" si="1"/>
        <v>76.108333333333334</v>
      </c>
    </row>
    <row r="34" spans="1:16" s="35" customFormat="1" ht="18.2" customHeight="1">
      <c r="A34" s="165">
        <v>2015</v>
      </c>
      <c r="B34" s="106">
        <v>76.8</v>
      </c>
      <c r="C34" s="109">
        <v>77.5</v>
      </c>
      <c r="D34" s="109">
        <v>77.400000000000006</v>
      </c>
      <c r="E34" s="128">
        <v>77.2</v>
      </c>
      <c r="F34" s="108">
        <v>77.5</v>
      </c>
      <c r="G34" s="108">
        <v>77.400000000000006</v>
      </c>
      <c r="H34" s="190">
        <v>77.400000000000006</v>
      </c>
      <c r="I34" s="109">
        <v>77.7</v>
      </c>
      <c r="J34" s="108">
        <v>78</v>
      </c>
      <c r="K34" s="109">
        <v>77.900000000000006</v>
      </c>
      <c r="L34" s="109">
        <v>78.3</v>
      </c>
      <c r="M34" s="108">
        <v>78.3</v>
      </c>
      <c r="N34" s="109"/>
      <c r="O34" s="57">
        <f t="shared" si="0"/>
        <v>77.61666666666666</v>
      </c>
      <c r="P34" s="38">
        <f t="shared" si="1"/>
        <v>76.866666666666674</v>
      </c>
    </row>
    <row r="35" spans="1:16" s="35" customFormat="1" ht="18.2" customHeight="1">
      <c r="A35" s="165">
        <v>2016</v>
      </c>
      <c r="B35" s="106">
        <v>78.7</v>
      </c>
      <c r="C35" s="109">
        <v>77.5</v>
      </c>
      <c r="D35" s="128">
        <v>77.400000000000006</v>
      </c>
      <c r="E35" s="109">
        <v>77.900000000000006</v>
      </c>
      <c r="F35" s="108">
        <v>78.3</v>
      </c>
      <c r="G35" s="108">
        <v>78.099999999999994</v>
      </c>
      <c r="H35" s="190">
        <v>78.2</v>
      </c>
      <c r="I35" s="236" t="s">
        <v>39</v>
      </c>
      <c r="J35" s="108"/>
      <c r="K35" s="109"/>
      <c r="L35" s="109"/>
      <c r="M35" s="108"/>
      <c r="N35" s="109"/>
      <c r="O35" s="57"/>
      <c r="P35" s="38"/>
    </row>
    <row r="36" spans="1:16" ht="15.75" customHeight="1"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>
      <c r="A37" s="178" t="s">
        <v>47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workbookViewId="0">
      <selection activeCell="I35" sqref="I35"/>
    </sheetView>
  </sheetViews>
  <sheetFormatPr defaultColWidth="9.140625" defaultRowHeight="15"/>
  <cols>
    <col min="1" max="1" width="9.42578125" style="16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4" t="s">
        <v>66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162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5" t="s">
        <v>56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>
      <c r="A8" s="164" t="s">
        <v>1</v>
      </c>
      <c r="B8" s="192" t="s">
        <v>11</v>
      </c>
      <c r="C8" s="192" t="s">
        <v>2</v>
      </c>
      <c r="D8" s="192" t="s">
        <v>12</v>
      </c>
      <c r="E8" s="192" t="s">
        <v>13</v>
      </c>
      <c r="F8" s="192" t="s">
        <v>18</v>
      </c>
      <c r="G8" s="192" t="s">
        <v>14</v>
      </c>
      <c r="H8" s="192" t="s">
        <v>15</v>
      </c>
      <c r="I8" s="192" t="s">
        <v>16</v>
      </c>
      <c r="J8" s="192" t="s">
        <v>17</v>
      </c>
      <c r="K8" s="192" t="s">
        <v>3</v>
      </c>
      <c r="L8" s="192" t="s">
        <v>4</v>
      </c>
      <c r="M8" s="192" t="s">
        <v>5</v>
      </c>
      <c r="N8" s="102"/>
      <c r="O8" s="104" t="s">
        <v>7</v>
      </c>
      <c r="P8" s="104" t="s">
        <v>6</v>
      </c>
    </row>
    <row r="9" spans="1:16" s="35" customFormat="1" ht="18.2" customHeight="1">
      <c r="A9" s="216">
        <v>1990</v>
      </c>
      <c r="B9" s="177">
        <v>14.5</v>
      </c>
      <c r="C9" s="177">
        <v>14.7</v>
      </c>
      <c r="D9" s="177">
        <v>14.7</v>
      </c>
      <c r="E9" s="177">
        <v>14.4</v>
      </c>
      <c r="F9" s="177">
        <v>14.5</v>
      </c>
      <c r="G9" s="177">
        <v>14.6</v>
      </c>
      <c r="H9" s="177">
        <v>14.7</v>
      </c>
      <c r="I9" s="177">
        <v>14.8</v>
      </c>
      <c r="J9" s="177">
        <v>14.9</v>
      </c>
      <c r="K9" s="177">
        <v>14.9</v>
      </c>
      <c r="L9" s="177">
        <v>14.9</v>
      </c>
      <c r="M9" s="177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2" customHeight="1">
      <c r="A10" s="216">
        <v>1991</v>
      </c>
      <c r="B10" s="177">
        <v>14.9</v>
      </c>
      <c r="C10" s="177">
        <v>14.9</v>
      </c>
      <c r="D10" s="177">
        <v>14.8</v>
      </c>
      <c r="E10" s="177">
        <v>15</v>
      </c>
      <c r="F10" s="177">
        <v>15.1</v>
      </c>
      <c r="G10" s="177">
        <v>15.2</v>
      </c>
      <c r="H10" s="177">
        <v>15</v>
      </c>
      <c r="I10" s="177">
        <v>15</v>
      </c>
      <c r="J10" s="177">
        <v>15.2</v>
      </c>
      <c r="K10" s="177">
        <v>15.4</v>
      </c>
      <c r="L10" s="177">
        <v>15.4</v>
      </c>
      <c r="M10" s="177">
        <v>15.3</v>
      </c>
      <c r="N10" s="105"/>
      <c r="O10" s="57">
        <f t="shared" ref="O10:O34" si="0">AVERAGE(B10:M10)</f>
        <v>15.100000000000001</v>
      </c>
      <c r="P10" s="38">
        <f>(AVERAGE(H9:M9)+AVERAGE(B10:G10))/2</f>
        <v>14.916666666666668</v>
      </c>
    </row>
    <row r="11" spans="1:16" s="35" customFormat="1" ht="18.2" customHeight="1">
      <c r="A11" s="216">
        <v>1992</v>
      </c>
      <c r="B11" s="177">
        <v>15.4</v>
      </c>
      <c r="C11" s="177">
        <v>15.3</v>
      </c>
      <c r="D11" s="177">
        <v>15.2</v>
      </c>
      <c r="E11" s="177">
        <v>15.6</v>
      </c>
      <c r="F11" s="177">
        <v>15.6</v>
      </c>
      <c r="G11" s="177">
        <v>15.7</v>
      </c>
      <c r="H11" s="177">
        <v>15.9</v>
      </c>
      <c r="I11" s="177">
        <v>16.100000000000001</v>
      </c>
      <c r="J11" s="177">
        <v>16.2</v>
      </c>
      <c r="K11" s="177">
        <v>15.9</v>
      </c>
      <c r="L11" s="177">
        <v>15.8</v>
      </c>
      <c r="M11" s="177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2" customHeight="1">
      <c r="A12" s="216">
        <v>1993</v>
      </c>
      <c r="B12" s="177">
        <v>16</v>
      </c>
      <c r="C12" s="177">
        <v>16</v>
      </c>
      <c r="D12" s="177">
        <v>16.100000000000001</v>
      </c>
      <c r="E12" s="177">
        <v>16.100000000000001</v>
      </c>
      <c r="F12" s="177">
        <v>16.100000000000001</v>
      </c>
      <c r="G12" s="177">
        <v>16.100000000000001</v>
      </c>
      <c r="H12" s="177">
        <v>16.100000000000001</v>
      </c>
      <c r="I12" s="177">
        <v>16.100000000000001</v>
      </c>
      <c r="J12" s="177">
        <v>16.100000000000001</v>
      </c>
      <c r="K12" s="177">
        <v>16</v>
      </c>
      <c r="L12" s="177">
        <v>16</v>
      </c>
      <c r="M12" s="177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2" customHeight="1">
      <c r="A13" s="216">
        <v>1994</v>
      </c>
      <c r="B13" s="177">
        <v>16.5</v>
      </c>
      <c r="C13" s="177">
        <v>16.3</v>
      </c>
      <c r="D13" s="177">
        <v>16.3</v>
      </c>
      <c r="E13" s="177">
        <v>16.2</v>
      </c>
      <c r="F13" s="177">
        <v>16.2</v>
      </c>
      <c r="G13" s="177">
        <v>16.100000000000001</v>
      </c>
      <c r="H13" s="177">
        <v>16.2</v>
      </c>
      <c r="I13" s="177">
        <v>16.2</v>
      </c>
      <c r="J13" s="177">
        <v>16.399999999999999</v>
      </c>
      <c r="K13" s="177">
        <v>16.600000000000001</v>
      </c>
      <c r="L13" s="177">
        <v>16.8</v>
      </c>
      <c r="M13" s="177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2" customHeight="1">
      <c r="A14" s="216">
        <v>1995</v>
      </c>
      <c r="B14" s="177">
        <v>17.5</v>
      </c>
      <c r="C14" s="177">
        <v>17.3</v>
      </c>
      <c r="D14" s="177">
        <v>17.2</v>
      </c>
      <c r="E14" s="177">
        <v>17.2</v>
      </c>
      <c r="F14" s="177">
        <v>17.2</v>
      </c>
      <c r="G14" s="177">
        <v>17.2</v>
      </c>
      <c r="H14" s="177">
        <v>17.2</v>
      </c>
      <c r="I14" s="177">
        <v>17.2</v>
      </c>
      <c r="J14" s="177">
        <v>17.2</v>
      </c>
      <c r="K14" s="177">
        <v>19.399999999999999</v>
      </c>
      <c r="L14" s="177">
        <v>19.5</v>
      </c>
      <c r="M14" s="177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2" customHeight="1">
      <c r="A15" s="216">
        <v>1996</v>
      </c>
      <c r="B15" s="177">
        <v>19.3</v>
      </c>
      <c r="C15" s="177">
        <v>19.3</v>
      </c>
      <c r="D15" s="177">
        <v>19.3</v>
      </c>
      <c r="E15" s="177">
        <v>18</v>
      </c>
      <c r="F15" s="177">
        <v>18.100000000000001</v>
      </c>
      <c r="G15" s="177">
        <v>18.2</v>
      </c>
      <c r="H15" s="177">
        <v>18</v>
      </c>
      <c r="I15" s="177">
        <v>18.3</v>
      </c>
      <c r="J15" s="177">
        <v>18.100000000000001</v>
      </c>
      <c r="K15" s="177">
        <v>18.600000000000001</v>
      </c>
      <c r="L15" s="177">
        <v>18.600000000000001</v>
      </c>
      <c r="M15" s="177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2" customHeight="1">
      <c r="A16" s="216">
        <v>1997</v>
      </c>
      <c r="B16" s="177">
        <v>18.600000000000001</v>
      </c>
      <c r="C16" s="177">
        <v>18.600000000000001</v>
      </c>
      <c r="D16" s="177">
        <v>18.8</v>
      </c>
      <c r="E16" s="177">
        <v>18.8</v>
      </c>
      <c r="F16" s="177">
        <v>18.7</v>
      </c>
      <c r="G16" s="177">
        <v>18.899999999999999</v>
      </c>
      <c r="H16" s="177">
        <v>18.899999999999999</v>
      </c>
      <c r="I16" s="177">
        <v>18.899999999999999</v>
      </c>
      <c r="J16" s="177">
        <v>18.899999999999999</v>
      </c>
      <c r="K16" s="177">
        <v>19.100000000000001</v>
      </c>
      <c r="L16" s="177">
        <v>19.100000000000001</v>
      </c>
      <c r="M16" s="177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2" customHeight="1">
      <c r="A17" s="216">
        <v>1998</v>
      </c>
      <c r="B17" s="177">
        <v>19.8</v>
      </c>
      <c r="C17" s="177">
        <v>19.600000000000001</v>
      </c>
      <c r="D17" s="177">
        <v>19.600000000000001</v>
      </c>
      <c r="E17" s="177">
        <v>19.399999999999999</v>
      </c>
      <c r="F17" s="177">
        <v>19.5</v>
      </c>
      <c r="G17" s="177">
        <v>19.399999999999999</v>
      </c>
      <c r="H17" s="177">
        <v>19.7</v>
      </c>
      <c r="I17" s="177">
        <v>19.7</v>
      </c>
      <c r="J17" s="177">
        <v>19.7</v>
      </c>
      <c r="K17" s="177">
        <v>19.399999999999999</v>
      </c>
      <c r="L17" s="177">
        <v>19.5</v>
      </c>
      <c r="M17" s="177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2" customHeight="1">
      <c r="A18" s="216">
        <v>1999</v>
      </c>
      <c r="B18" s="177">
        <v>19.600000000000001</v>
      </c>
      <c r="C18" s="177">
        <v>19.600000000000001</v>
      </c>
      <c r="D18" s="177">
        <v>19.7</v>
      </c>
      <c r="E18" s="177">
        <v>19.899999999999999</v>
      </c>
      <c r="F18" s="177">
        <v>20.100000000000001</v>
      </c>
      <c r="G18" s="177">
        <v>20</v>
      </c>
      <c r="H18" s="177">
        <v>20</v>
      </c>
      <c r="I18" s="177">
        <v>19.899999999999999</v>
      </c>
      <c r="J18" s="177">
        <v>20</v>
      </c>
      <c r="K18" s="177">
        <v>19.899999999999999</v>
      </c>
      <c r="L18" s="177">
        <v>19.899999999999999</v>
      </c>
      <c r="M18" s="177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2" customHeight="1">
      <c r="A19" s="216">
        <v>2000</v>
      </c>
      <c r="B19" s="177">
        <v>19.600000000000001</v>
      </c>
      <c r="C19" s="177">
        <v>19.399999999999999</v>
      </c>
      <c r="D19" s="177">
        <v>19.7</v>
      </c>
      <c r="E19" s="177">
        <v>19.899999999999999</v>
      </c>
      <c r="F19" s="177">
        <v>19.8</v>
      </c>
      <c r="G19" s="177">
        <v>19.8</v>
      </c>
      <c r="H19" s="177">
        <v>19.600000000000001</v>
      </c>
      <c r="I19" s="177">
        <v>19.7</v>
      </c>
      <c r="J19" s="177">
        <v>19.7</v>
      </c>
      <c r="K19" s="177">
        <v>20.100000000000001</v>
      </c>
      <c r="L19" s="177">
        <v>20</v>
      </c>
      <c r="M19" s="177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2" customHeight="1">
      <c r="A20" s="216">
        <v>2001</v>
      </c>
      <c r="B20" s="177">
        <v>20.100000000000001</v>
      </c>
      <c r="C20" s="177">
        <v>20.2</v>
      </c>
      <c r="D20" s="177">
        <v>20.100000000000001</v>
      </c>
      <c r="E20" s="177">
        <v>19.7</v>
      </c>
      <c r="F20" s="177">
        <v>19.600000000000001</v>
      </c>
      <c r="G20" s="177">
        <v>19.7</v>
      </c>
      <c r="H20" s="177">
        <v>20</v>
      </c>
      <c r="I20" s="177">
        <v>19.7</v>
      </c>
      <c r="J20" s="177">
        <v>19.399999999999999</v>
      </c>
      <c r="K20" s="177">
        <v>19.100000000000001</v>
      </c>
      <c r="L20" s="177">
        <v>19.2</v>
      </c>
      <c r="M20" s="177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2" customHeight="1">
      <c r="A21" s="216">
        <v>2002</v>
      </c>
      <c r="B21" s="177">
        <v>20.9</v>
      </c>
      <c r="C21" s="177">
        <v>20.7</v>
      </c>
      <c r="D21" s="177">
        <v>20.5</v>
      </c>
      <c r="E21" s="177">
        <v>21</v>
      </c>
      <c r="F21" s="177">
        <v>20.7</v>
      </c>
      <c r="G21" s="177">
        <v>20.399999999999999</v>
      </c>
      <c r="H21" s="177">
        <v>20.9</v>
      </c>
      <c r="I21" s="177">
        <v>20.7</v>
      </c>
      <c r="J21" s="177">
        <v>20.8</v>
      </c>
      <c r="K21" s="177">
        <v>20.5</v>
      </c>
      <c r="L21" s="177">
        <v>20.399999999999999</v>
      </c>
      <c r="M21" s="177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2" customHeight="1">
      <c r="A22" s="217">
        <v>2003</v>
      </c>
      <c r="B22" s="177">
        <v>23.4</v>
      </c>
      <c r="C22" s="177">
        <v>23.3</v>
      </c>
      <c r="D22" s="177">
        <v>23.3</v>
      </c>
      <c r="E22" s="177">
        <v>23</v>
      </c>
      <c r="F22" s="177">
        <v>23.1</v>
      </c>
      <c r="G22" s="177">
        <v>23.3</v>
      </c>
      <c r="H22" s="177">
        <v>22.9</v>
      </c>
      <c r="I22" s="177">
        <v>22.9</v>
      </c>
      <c r="J22" s="177">
        <v>22.8</v>
      </c>
      <c r="K22" s="177">
        <v>23.3</v>
      </c>
      <c r="L22" s="177">
        <v>23.3</v>
      </c>
      <c r="M22" s="177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2" customHeight="1">
      <c r="A23" s="217">
        <v>2004</v>
      </c>
      <c r="B23" s="177">
        <v>24.1</v>
      </c>
      <c r="C23" s="177">
        <v>24.3</v>
      </c>
      <c r="D23" s="177">
        <v>24.4</v>
      </c>
      <c r="E23" s="177">
        <v>24.5</v>
      </c>
      <c r="F23" s="177">
        <v>24.5</v>
      </c>
      <c r="G23" s="177">
        <v>24.5</v>
      </c>
      <c r="H23" s="177">
        <v>24.7</v>
      </c>
      <c r="I23" s="177">
        <v>24.8</v>
      </c>
      <c r="J23" s="177">
        <v>24.8</v>
      </c>
      <c r="K23" s="177">
        <v>24.8</v>
      </c>
      <c r="L23" s="177">
        <v>24.7</v>
      </c>
      <c r="M23" s="177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2" customHeight="1">
      <c r="A24" s="217">
        <v>2005</v>
      </c>
      <c r="B24" s="177">
        <v>24.7</v>
      </c>
      <c r="C24" s="177">
        <v>24.7</v>
      </c>
      <c r="D24" s="177">
        <v>24.8</v>
      </c>
      <c r="E24" s="177">
        <v>24.9</v>
      </c>
      <c r="F24" s="177">
        <v>24.7</v>
      </c>
      <c r="G24" s="177">
        <v>24.8</v>
      </c>
      <c r="H24" s="177">
        <v>24.8</v>
      </c>
      <c r="I24" s="177">
        <v>24.7</v>
      </c>
      <c r="J24" s="177">
        <v>24.6</v>
      </c>
      <c r="K24" s="177">
        <v>24.8</v>
      </c>
      <c r="L24" s="177">
        <v>24.7</v>
      </c>
      <c r="M24" s="177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2" customHeight="1">
      <c r="A25" s="217">
        <v>2006</v>
      </c>
      <c r="B25" s="177">
        <v>24.8</v>
      </c>
      <c r="C25" s="177">
        <v>24.6</v>
      </c>
      <c r="D25" s="177">
        <v>24.6</v>
      </c>
      <c r="E25" s="177">
        <v>22</v>
      </c>
      <c r="F25" s="177">
        <v>22</v>
      </c>
      <c r="G25" s="177">
        <v>21.9</v>
      </c>
      <c r="H25" s="177">
        <v>21.7</v>
      </c>
      <c r="I25" s="177">
        <v>21.5</v>
      </c>
      <c r="J25" s="177">
        <v>21.9</v>
      </c>
      <c r="K25" s="177">
        <v>21.8</v>
      </c>
      <c r="L25" s="177">
        <v>21.8</v>
      </c>
      <c r="M25" s="177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2" customHeight="1">
      <c r="A26" s="217">
        <v>2007</v>
      </c>
      <c r="B26" s="177">
        <v>22.3</v>
      </c>
      <c r="C26" s="177">
        <v>22.1</v>
      </c>
      <c r="D26" s="177">
        <v>22.4</v>
      </c>
      <c r="E26" s="177">
        <v>21.7</v>
      </c>
      <c r="F26" s="177">
        <v>21.8</v>
      </c>
      <c r="G26" s="177">
        <v>21.9</v>
      </c>
      <c r="H26" s="177">
        <v>21.8</v>
      </c>
      <c r="I26" s="177">
        <v>21.7</v>
      </c>
      <c r="J26" s="177">
        <v>21.7</v>
      </c>
      <c r="K26" s="177">
        <v>21.6</v>
      </c>
      <c r="L26" s="177">
        <v>21.4</v>
      </c>
      <c r="M26" s="177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2" customHeight="1">
      <c r="A27" s="218">
        <v>2008</v>
      </c>
      <c r="B27" s="177">
        <v>21</v>
      </c>
      <c r="C27" s="177">
        <v>20.9</v>
      </c>
      <c r="D27" s="177">
        <v>20.9</v>
      </c>
      <c r="E27" s="177">
        <v>20.8</v>
      </c>
      <c r="F27" s="177">
        <v>20.8</v>
      </c>
      <c r="G27" s="177">
        <v>20.6</v>
      </c>
      <c r="H27" s="177">
        <v>21.1</v>
      </c>
      <c r="I27" s="177">
        <v>20.8</v>
      </c>
      <c r="J27" s="177">
        <v>20.8</v>
      </c>
      <c r="K27" s="177">
        <v>20.7</v>
      </c>
      <c r="L27" s="177">
        <v>20.3</v>
      </c>
      <c r="M27" s="177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2" customHeight="1">
      <c r="A28" s="218">
        <v>2009</v>
      </c>
      <c r="B28" s="177">
        <v>19.8</v>
      </c>
      <c r="C28" s="177">
        <v>19.7</v>
      </c>
      <c r="D28" s="177">
        <v>19.600000000000001</v>
      </c>
      <c r="E28" s="177">
        <v>19.5</v>
      </c>
      <c r="F28" s="177">
        <v>19.399999999999999</v>
      </c>
      <c r="G28" s="177">
        <v>19.100000000000001</v>
      </c>
      <c r="H28" s="177">
        <v>19.2</v>
      </c>
      <c r="I28" s="177">
        <v>19.100000000000001</v>
      </c>
      <c r="J28" s="177">
        <v>18.899999999999999</v>
      </c>
      <c r="K28" s="177">
        <v>18.899999999999999</v>
      </c>
      <c r="L28" s="177">
        <v>18.899999999999999</v>
      </c>
      <c r="M28" s="177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2" customHeight="1">
      <c r="A29" s="218">
        <v>2010</v>
      </c>
      <c r="B29" s="177">
        <v>18.7</v>
      </c>
      <c r="C29" s="177">
        <v>18.7</v>
      </c>
      <c r="D29" s="177">
        <v>18.600000000000001</v>
      </c>
      <c r="E29" s="177">
        <v>18.5</v>
      </c>
      <c r="F29" s="177">
        <v>18.5</v>
      </c>
      <c r="G29" s="177">
        <v>18.399999999999999</v>
      </c>
      <c r="H29" s="177">
        <v>18.3</v>
      </c>
      <c r="I29" s="177">
        <v>18.2</v>
      </c>
      <c r="J29" s="177">
        <v>18.2</v>
      </c>
      <c r="K29" s="177">
        <v>18.100000000000001</v>
      </c>
      <c r="L29" s="177">
        <v>18</v>
      </c>
      <c r="M29" s="177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2" customHeight="1">
      <c r="A30" s="218">
        <v>2011</v>
      </c>
      <c r="B30" s="177">
        <v>17.899999999999999</v>
      </c>
      <c r="C30" s="177">
        <v>17.8</v>
      </c>
      <c r="D30" s="177">
        <v>17.8</v>
      </c>
      <c r="E30" s="177">
        <v>17.600000000000001</v>
      </c>
      <c r="F30" s="177">
        <v>17.600000000000001</v>
      </c>
      <c r="G30" s="177">
        <v>17.600000000000001</v>
      </c>
      <c r="H30" s="177">
        <v>17.600000000000001</v>
      </c>
      <c r="I30" s="177">
        <v>17.600000000000001</v>
      </c>
      <c r="J30" s="177">
        <v>17.5</v>
      </c>
      <c r="K30" s="177">
        <v>17.600000000000001</v>
      </c>
      <c r="L30" s="177">
        <v>17.600000000000001</v>
      </c>
      <c r="M30" s="177">
        <v>17.5</v>
      </c>
      <c r="N30" s="109"/>
      <c r="O30" s="57">
        <f t="shared" si="0"/>
        <v>17.641666666666662</v>
      </c>
      <c r="P30" s="38">
        <f t="shared" si="1"/>
        <v>17.925000000000001</v>
      </c>
    </row>
    <row r="31" spans="1:16" s="35" customFormat="1" ht="18.2" customHeight="1">
      <c r="A31" s="218">
        <v>2012</v>
      </c>
      <c r="B31" s="177">
        <v>17.600000000000001</v>
      </c>
      <c r="C31" s="128">
        <v>17.7</v>
      </c>
      <c r="D31" s="129">
        <v>17.7</v>
      </c>
      <c r="E31" s="129">
        <v>17.7</v>
      </c>
      <c r="F31" s="128">
        <v>17.7</v>
      </c>
      <c r="G31" s="128">
        <v>17.8</v>
      </c>
      <c r="H31" s="128">
        <v>17.8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</v>
      </c>
      <c r="N31" s="109"/>
      <c r="O31" s="57">
        <f t="shared" si="0"/>
        <v>17.791666666666668</v>
      </c>
      <c r="P31" s="38">
        <f t="shared" si="1"/>
        <v>17.633333333333333</v>
      </c>
    </row>
    <row r="32" spans="1:16" s="35" customFormat="1" ht="18.2" customHeight="1">
      <c r="A32" s="165">
        <v>2013</v>
      </c>
      <c r="B32" s="106">
        <v>18</v>
      </c>
      <c r="C32" s="108">
        <v>18</v>
      </c>
      <c r="D32" s="108">
        <v>18</v>
      </c>
      <c r="E32" s="128">
        <v>17.8</v>
      </c>
      <c r="F32" s="109">
        <v>17.899999999999999</v>
      </c>
      <c r="G32" s="108">
        <v>17.899999999999999</v>
      </c>
      <c r="H32" s="108">
        <v>17.899999999999999</v>
      </c>
      <c r="I32" s="108">
        <v>17.899999999999999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17.908333333333335</v>
      </c>
    </row>
    <row r="33" spans="1:16" s="35" customFormat="1" ht="18.2" customHeight="1">
      <c r="A33" s="165">
        <v>2014</v>
      </c>
      <c r="B33" s="106">
        <v>17.899999999999999</v>
      </c>
      <c r="C33" s="109">
        <v>17.899999999999999</v>
      </c>
      <c r="D33" s="109">
        <v>17.899999999999999</v>
      </c>
      <c r="E33" s="128">
        <v>18.100000000000001</v>
      </c>
      <c r="F33" s="109">
        <v>18.100000000000001</v>
      </c>
      <c r="G33" s="108">
        <v>18</v>
      </c>
      <c r="H33" s="190">
        <v>18</v>
      </c>
      <c r="I33" s="109">
        <v>17.899999999999999</v>
      </c>
      <c r="J33" s="109">
        <v>17.899999999999999</v>
      </c>
      <c r="K33" s="109">
        <v>17.899999999999999</v>
      </c>
      <c r="L33" s="109">
        <v>17.899999999999999</v>
      </c>
      <c r="M33" s="108">
        <v>17.899999999999999</v>
      </c>
      <c r="N33" s="109"/>
      <c r="O33" s="57">
        <f t="shared" si="0"/>
        <v>17.950000000000003</v>
      </c>
      <c r="P33" s="38">
        <f t="shared" si="1"/>
        <v>17.958333333333336</v>
      </c>
    </row>
    <row r="34" spans="1:16" s="35" customFormat="1" ht="18.2" customHeight="1">
      <c r="A34" s="165">
        <v>2015</v>
      </c>
      <c r="B34" s="106">
        <v>18.2</v>
      </c>
      <c r="C34" s="109">
        <v>18.100000000000001</v>
      </c>
      <c r="D34" s="108">
        <v>18</v>
      </c>
      <c r="E34" s="128">
        <v>17.899999999999999</v>
      </c>
      <c r="F34" s="109">
        <v>17.899999999999999</v>
      </c>
      <c r="G34" s="108">
        <v>17.8</v>
      </c>
      <c r="H34" s="190">
        <v>17.7</v>
      </c>
      <c r="I34" s="108">
        <v>17.600000000000001</v>
      </c>
      <c r="J34" s="109">
        <v>17.7</v>
      </c>
      <c r="K34" s="109">
        <v>17.600000000000001</v>
      </c>
      <c r="L34" s="109">
        <v>17.600000000000001</v>
      </c>
      <c r="M34" s="108">
        <v>17.600000000000001</v>
      </c>
      <c r="N34" s="109"/>
      <c r="O34" s="57">
        <f t="shared" si="0"/>
        <v>17.80833333333333</v>
      </c>
      <c r="P34" s="38">
        <f t="shared" si="1"/>
        <v>17.95</v>
      </c>
    </row>
    <row r="35" spans="1:16" s="35" customFormat="1" ht="18.2" customHeight="1">
      <c r="A35" s="165">
        <v>2016</v>
      </c>
      <c r="B35" s="106">
        <v>17.600000000000001</v>
      </c>
      <c r="C35" s="109">
        <v>17.7</v>
      </c>
      <c r="D35" s="128">
        <v>17.7</v>
      </c>
      <c r="E35" s="109">
        <v>17.600000000000001</v>
      </c>
      <c r="F35" s="109">
        <v>17.600000000000001</v>
      </c>
      <c r="G35" s="108">
        <v>17.5</v>
      </c>
      <c r="H35" s="190">
        <v>17.399999999999999</v>
      </c>
      <c r="I35" s="237" t="s">
        <v>39</v>
      </c>
      <c r="J35" s="109"/>
      <c r="K35" s="109"/>
      <c r="L35" s="109"/>
      <c r="M35" s="108"/>
      <c r="N35" s="109"/>
      <c r="O35" s="57"/>
      <c r="P35" s="38"/>
    </row>
    <row r="36" spans="1:16" ht="15.75" customHeight="1"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>
      <c r="A37" s="178" t="s">
        <v>47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3" zoomScaleNormal="100" workbookViewId="0">
      <selection activeCell="I35" sqref="I3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6" t="s">
        <v>79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7" t="s">
        <v>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2" customHeight="1">
      <c r="A10" s="219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4" si="0">AVERAGE(B10:M10)</f>
        <v>290.20833333333337</v>
      </c>
      <c r="P10" s="38">
        <f>(AVERAGE(H9:M9)+AVERAGE(B10:G10))/2</f>
        <v>291.16666666666663</v>
      </c>
    </row>
    <row r="11" spans="1:16" s="35" customFormat="1" ht="18.2" customHeight="1">
      <c r="A11" s="219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2" customHeight="1">
      <c r="A12" s="219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2" customHeight="1">
      <c r="A13" s="219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2" customHeight="1">
      <c r="A14" s="219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2" customHeight="1">
      <c r="A15" s="219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2" customHeight="1">
      <c r="A16" s="219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2" customHeight="1">
      <c r="A17" s="219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2" customHeight="1">
      <c r="A18" s="219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2" customHeight="1">
      <c r="A19" s="219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2" customHeight="1">
      <c r="A20" s="220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2" customHeight="1">
      <c r="A21" s="220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2" customHeight="1">
      <c r="A22" s="219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2" customHeight="1">
      <c r="A23" s="219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2" customHeight="1">
      <c r="A24" s="219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2" customHeight="1">
      <c r="A25" s="219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2" customHeight="1">
      <c r="A26" s="219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2" customHeight="1">
      <c r="A27" s="221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2" customHeight="1">
      <c r="A28" s="222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2" customHeight="1">
      <c r="A29" s="222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2" customHeight="1">
      <c r="A30" s="222">
        <v>2011</v>
      </c>
      <c r="B30" s="126">
        <v>259.5</v>
      </c>
      <c r="C30" s="126">
        <v>258.3</v>
      </c>
      <c r="D30" s="122">
        <v>257.8</v>
      </c>
      <c r="E30" s="129">
        <v>258.8</v>
      </c>
      <c r="F30" s="122">
        <v>258.60000000000002</v>
      </c>
      <c r="G30" s="122">
        <v>262.89999999999998</v>
      </c>
      <c r="H30" s="122">
        <v>262.7</v>
      </c>
      <c r="I30" s="122">
        <v>256.10000000000002</v>
      </c>
      <c r="J30" s="122">
        <v>257.10000000000002</v>
      </c>
      <c r="K30" s="120">
        <v>257.8</v>
      </c>
      <c r="L30" s="120">
        <v>262.2</v>
      </c>
      <c r="M30" s="120">
        <v>259.2</v>
      </c>
      <c r="N30" s="120"/>
      <c r="O30" s="57">
        <f t="shared" si="0"/>
        <v>259.25</v>
      </c>
      <c r="P30" s="38">
        <f t="shared" si="1"/>
        <v>260.47500000000002</v>
      </c>
    </row>
    <row r="31" spans="1:16" s="35" customFormat="1" ht="18.2" customHeight="1">
      <c r="A31" s="222">
        <v>2012</v>
      </c>
      <c r="B31" s="126">
        <v>259.7</v>
      </c>
      <c r="C31" s="126">
        <v>257.60000000000002</v>
      </c>
      <c r="D31" s="122">
        <v>256.8</v>
      </c>
      <c r="E31" s="129">
        <v>258.89999999999998</v>
      </c>
      <c r="F31" s="122">
        <v>256.2</v>
      </c>
      <c r="G31" s="122">
        <v>261.5</v>
      </c>
      <c r="H31" s="122">
        <v>260.7</v>
      </c>
      <c r="I31" s="120">
        <v>255.9</v>
      </c>
      <c r="J31" s="120">
        <v>262.60000000000002</v>
      </c>
      <c r="K31" s="122">
        <v>262.10000000000002</v>
      </c>
      <c r="L31" s="122">
        <v>261.5</v>
      </c>
      <c r="M31" s="120">
        <v>257.60000000000002</v>
      </c>
      <c r="N31" s="120"/>
      <c r="O31" s="57">
        <f t="shared" si="0"/>
        <v>259.25833333333333</v>
      </c>
      <c r="P31" s="38">
        <f t="shared" si="1"/>
        <v>258.81666666666666</v>
      </c>
    </row>
    <row r="32" spans="1:16" s="35" customFormat="1" ht="18.2" customHeight="1">
      <c r="A32" s="120">
        <v>2013</v>
      </c>
      <c r="B32" s="126">
        <v>253.1</v>
      </c>
      <c r="C32" s="126">
        <v>251.7</v>
      </c>
      <c r="D32" s="126">
        <v>249.7</v>
      </c>
      <c r="E32" s="126">
        <v>247.3</v>
      </c>
      <c r="F32" s="122">
        <v>246.7</v>
      </c>
      <c r="G32" s="120">
        <v>245.2</v>
      </c>
      <c r="H32" s="122">
        <v>242.9</v>
      </c>
      <c r="I32" s="120">
        <v>242.4</v>
      </c>
      <c r="J32" s="120">
        <v>240.7</v>
      </c>
      <c r="K32" s="120">
        <v>239.9</v>
      </c>
      <c r="L32" s="120">
        <v>238.1</v>
      </c>
      <c r="M32" s="120">
        <v>237.6</v>
      </c>
      <c r="N32" s="120"/>
      <c r="O32" s="57">
        <f t="shared" si="0"/>
        <v>244.60833333333335</v>
      </c>
      <c r="P32" s="38">
        <f t="shared" si="1"/>
        <v>254.50833333333333</v>
      </c>
    </row>
    <row r="33" spans="1:16" s="35" customFormat="1" ht="18.2" customHeight="1">
      <c r="A33" s="120">
        <v>2014</v>
      </c>
      <c r="B33" s="126">
        <v>236</v>
      </c>
      <c r="C33" s="126">
        <v>237.1</v>
      </c>
      <c r="D33" s="120">
        <v>236.1</v>
      </c>
      <c r="E33" s="128">
        <v>235.7</v>
      </c>
      <c r="F33" s="122">
        <v>235.9</v>
      </c>
      <c r="G33" s="120">
        <v>231.8</v>
      </c>
      <c r="H33" s="122">
        <v>231.2</v>
      </c>
      <c r="I33" s="120">
        <v>233.2</v>
      </c>
      <c r="J33" s="120">
        <v>233.6</v>
      </c>
      <c r="K33" s="122">
        <v>233</v>
      </c>
      <c r="L33" s="120">
        <v>233.4</v>
      </c>
      <c r="M33" s="122">
        <v>232.2</v>
      </c>
      <c r="N33" s="120"/>
      <c r="O33" s="57">
        <f t="shared" si="0"/>
        <v>234.10000000000002</v>
      </c>
      <c r="P33" s="38">
        <f t="shared" si="1"/>
        <v>237.85000000000002</v>
      </c>
    </row>
    <row r="34" spans="1:16" s="35" customFormat="1" ht="18.2" customHeight="1">
      <c r="A34" s="120">
        <v>2015</v>
      </c>
      <c r="B34" s="126">
        <v>233</v>
      </c>
      <c r="C34" s="126">
        <v>233.1</v>
      </c>
      <c r="D34" s="120">
        <v>233.1</v>
      </c>
      <c r="E34" s="128">
        <v>233.3</v>
      </c>
      <c r="F34" s="122">
        <v>230.6</v>
      </c>
      <c r="G34" s="120">
        <v>226.7</v>
      </c>
      <c r="H34" s="122">
        <v>230.8</v>
      </c>
      <c r="I34" s="120">
        <v>232.1</v>
      </c>
      <c r="J34" s="120">
        <v>231.4</v>
      </c>
      <c r="K34" s="120">
        <v>229.9</v>
      </c>
      <c r="L34" s="120">
        <v>229.1</v>
      </c>
      <c r="M34" s="120">
        <v>229.6</v>
      </c>
      <c r="N34" s="120"/>
      <c r="O34" s="57">
        <f t="shared" si="0"/>
        <v>231.05833333333331</v>
      </c>
      <c r="P34" s="38">
        <f t="shared" si="1"/>
        <v>232.2</v>
      </c>
    </row>
    <row r="35" spans="1:16" s="35" customFormat="1" ht="18.2" customHeight="1">
      <c r="A35" s="120">
        <v>2016</v>
      </c>
      <c r="B35" s="126">
        <v>228.8</v>
      </c>
      <c r="C35" s="126">
        <v>229.3</v>
      </c>
      <c r="D35" s="128">
        <v>229.5</v>
      </c>
      <c r="E35" s="120">
        <v>229.5</v>
      </c>
      <c r="F35" s="122">
        <v>228.9</v>
      </c>
      <c r="G35" s="120">
        <v>227.3</v>
      </c>
      <c r="H35" s="122">
        <v>227.5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82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>
      <c r="A39" s="28"/>
      <c r="B39" s="27"/>
      <c r="C39" s="27"/>
      <c r="D39" s="27"/>
      <c r="E39" s="27"/>
      <c r="F39" s="27"/>
      <c r="G39" s="27"/>
      <c r="H39" s="27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4"/>
    </row>
    <row r="41" spans="1:16" ht="15.75">
      <c r="A41" s="26"/>
      <c r="B41" s="26"/>
      <c r="C41" s="26"/>
      <c r="D41" s="26"/>
      <c r="E41" s="26"/>
      <c r="F41" s="26"/>
      <c r="G41" s="26"/>
      <c r="H41" s="26"/>
      <c r="I41" s="4"/>
      <c r="J41" s="4" t="s">
        <v>26</v>
      </c>
      <c r="K41" s="29"/>
      <c r="L41" s="29"/>
      <c r="M41" s="29"/>
      <c r="P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8" zoomScale="85" zoomScaleNormal="85" workbookViewId="0">
      <selection activeCell="I35" sqref="I3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6" t="s">
        <v>51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7" t="s">
        <v>50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2" customHeight="1">
      <c r="A10" s="219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4" si="0">AVERAGE(B10:M10)</f>
        <v>13.758333333333335</v>
      </c>
      <c r="P10" s="38">
        <f>(AVERAGE(H9:M9)+AVERAGE(B10:G10))/2</f>
        <v>13.633333333333333</v>
      </c>
    </row>
    <row r="11" spans="1:16" s="35" customFormat="1" ht="18.2" customHeight="1">
      <c r="A11" s="219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2" customHeight="1">
      <c r="A12" s="219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2" customHeight="1">
      <c r="A13" s="219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2" customHeight="1">
      <c r="A14" s="219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2" customHeight="1">
      <c r="A15" s="219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2" customHeight="1">
      <c r="A16" s="219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2" customHeight="1">
      <c r="A17" s="219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2" customHeight="1">
      <c r="A18" s="219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2" customHeight="1">
      <c r="A19" s="219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2" customHeight="1">
      <c r="A20" s="220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2" customHeight="1">
      <c r="A21" s="220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2" customHeight="1">
      <c r="A22" s="219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2" customHeight="1">
      <c r="A23" s="219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2" customHeight="1">
      <c r="A24" s="219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2" customHeight="1">
      <c r="A25" s="219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2" customHeight="1">
      <c r="A26" s="219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2" customHeight="1">
      <c r="A27" s="221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2" customHeight="1">
      <c r="A28" s="222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2" customHeight="1">
      <c r="A29" s="222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2" customHeight="1">
      <c r="A30" s="222">
        <v>2011</v>
      </c>
      <c r="B30" s="126">
        <v>14.6</v>
      </c>
      <c r="C30" s="126">
        <v>14.7</v>
      </c>
      <c r="D30" s="122">
        <v>14.6</v>
      </c>
      <c r="E30" s="129">
        <v>14.6</v>
      </c>
      <c r="F30" s="122">
        <v>14.7</v>
      </c>
      <c r="G30" s="120">
        <v>14.5</v>
      </c>
      <c r="H30" s="122">
        <v>14.6</v>
      </c>
      <c r="I30" s="122">
        <v>14.6</v>
      </c>
      <c r="J30" s="122">
        <v>14.7</v>
      </c>
      <c r="K30" s="120">
        <v>14.8</v>
      </c>
      <c r="L30" s="120">
        <v>14.7</v>
      </c>
      <c r="M30" s="120">
        <v>14.5</v>
      </c>
      <c r="N30" s="120"/>
      <c r="O30" s="57">
        <f t="shared" si="0"/>
        <v>14.633333333333333</v>
      </c>
      <c r="P30" s="38">
        <f t="shared" si="1"/>
        <v>14.941666666666666</v>
      </c>
    </row>
    <row r="31" spans="1:16" s="35" customFormat="1" ht="18.2" customHeight="1">
      <c r="A31" s="222">
        <v>2012</v>
      </c>
      <c r="B31" s="126">
        <v>14.5</v>
      </c>
      <c r="C31" s="126">
        <v>14.4</v>
      </c>
      <c r="D31" s="122">
        <v>14.3</v>
      </c>
      <c r="E31" s="129">
        <v>14.2</v>
      </c>
      <c r="F31" s="122">
        <v>14.2</v>
      </c>
      <c r="G31" s="122">
        <v>14</v>
      </c>
      <c r="H31" s="122">
        <v>14.1</v>
      </c>
      <c r="I31" s="120">
        <v>14.4</v>
      </c>
      <c r="J31" s="120">
        <v>14.4</v>
      </c>
      <c r="K31" s="122">
        <v>14.5</v>
      </c>
      <c r="L31" s="122">
        <v>14.4</v>
      </c>
      <c r="M31" s="120">
        <v>14.5</v>
      </c>
      <c r="N31" s="120"/>
      <c r="O31" s="57">
        <f t="shared" si="0"/>
        <v>14.325000000000001</v>
      </c>
      <c r="P31" s="38">
        <f t="shared" si="1"/>
        <v>14.458333333333334</v>
      </c>
    </row>
    <row r="32" spans="1:16" s="35" customFormat="1" ht="18.2" customHeight="1">
      <c r="A32" s="120">
        <v>2013</v>
      </c>
      <c r="B32" s="126">
        <v>14.2</v>
      </c>
      <c r="C32" s="126">
        <v>14.2</v>
      </c>
      <c r="D32" s="126">
        <v>14.1</v>
      </c>
      <c r="E32" s="126">
        <v>14</v>
      </c>
      <c r="F32" s="122">
        <v>14.1</v>
      </c>
      <c r="G32" s="122">
        <v>14</v>
      </c>
      <c r="H32" s="122">
        <v>14</v>
      </c>
      <c r="I32" s="120">
        <v>13.9</v>
      </c>
      <c r="J32" s="120">
        <v>13.8</v>
      </c>
      <c r="K32" s="120">
        <v>13.9</v>
      </c>
      <c r="L32" s="120">
        <v>13.9</v>
      </c>
      <c r="M32" s="122">
        <v>13.9</v>
      </c>
      <c r="N32" s="120"/>
      <c r="O32" s="57">
        <f t="shared" si="0"/>
        <v>14</v>
      </c>
      <c r="P32" s="38">
        <f t="shared" si="1"/>
        <v>14.241666666666667</v>
      </c>
    </row>
    <row r="33" spans="1:16" s="35" customFormat="1" ht="18.2" customHeight="1">
      <c r="A33" s="120">
        <v>2014</v>
      </c>
      <c r="B33" s="126">
        <v>13.8</v>
      </c>
      <c r="C33" s="126">
        <v>13.7</v>
      </c>
      <c r="D33" s="120">
        <v>13.8</v>
      </c>
      <c r="E33" s="128">
        <v>13.8</v>
      </c>
      <c r="F33" s="122">
        <v>13.9</v>
      </c>
      <c r="G33" s="120">
        <v>13.9</v>
      </c>
      <c r="H33" s="122">
        <v>13.8</v>
      </c>
      <c r="I33" s="120">
        <v>13.8</v>
      </c>
      <c r="J33" s="120">
        <v>13.9</v>
      </c>
      <c r="K33" s="120">
        <v>13.8</v>
      </c>
      <c r="L33" s="122">
        <v>14</v>
      </c>
      <c r="M33" s="120">
        <v>14.1</v>
      </c>
      <c r="N33" s="120"/>
      <c r="O33" s="57">
        <f t="shared" si="0"/>
        <v>13.858333333333334</v>
      </c>
      <c r="P33" s="38">
        <f t="shared" si="1"/>
        <v>13.858333333333334</v>
      </c>
    </row>
    <row r="34" spans="1:16" s="35" customFormat="1" ht="18.2" customHeight="1">
      <c r="A34" s="120">
        <v>2015</v>
      </c>
      <c r="B34" s="126">
        <v>14.1</v>
      </c>
      <c r="C34" s="126">
        <v>14.3</v>
      </c>
      <c r="D34" s="120">
        <v>14.2</v>
      </c>
      <c r="E34" s="128">
        <v>14.2</v>
      </c>
      <c r="F34" s="122">
        <v>14.1</v>
      </c>
      <c r="G34" s="120">
        <v>14.2</v>
      </c>
      <c r="H34" s="122">
        <v>14.3</v>
      </c>
      <c r="I34" s="120">
        <v>14.2</v>
      </c>
      <c r="J34" s="120">
        <v>14.1</v>
      </c>
      <c r="K34" s="120">
        <v>14.1</v>
      </c>
      <c r="L34" s="120">
        <v>14.2</v>
      </c>
      <c r="M34" s="120">
        <v>14.2</v>
      </c>
      <c r="N34" s="120"/>
      <c r="O34" s="57">
        <f t="shared" si="0"/>
        <v>14.18333333333333</v>
      </c>
      <c r="P34" s="38">
        <f t="shared" si="1"/>
        <v>14.041666666666664</v>
      </c>
    </row>
    <row r="35" spans="1:16" s="35" customFormat="1" ht="18.2" customHeight="1">
      <c r="A35" s="120">
        <v>2016</v>
      </c>
      <c r="B35" s="126">
        <v>14.1</v>
      </c>
      <c r="C35" s="125">
        <v>14.3</v>
      </c>
      <c r="D35" s="128">
        <v>14.3</v>
      </c>
      <c r="E35" s="120">
        <v>14.2</v>
      </c>
      <c r="F35" s="120">
        <v>14.4</v>
      </c>
      <c r="G35" s="120">
        <v>14.4</v>
      </c>
      <c r="H35" s="120">
        <v>14.4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ht="15.75"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O38" s="29"/>
      <c r="P38" s="4"/>
    </row>
    <row r="39" spans="1:16" ht="15.75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N40" s="4"/>
      <c r="P40" s="29"/>
    </row>
    <row r="41" spans="1:16" ht="15.75">
      <c r="I41" s="4"/>
      <c r="J41" s="4" t="s">
        <v>26</v>
      </c>
      <c r="K41" s="29"/>
      <c r="L41" s="29"/>
      <c r="M41" s="29"/>
      <c r="N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7" zoomScaleNormal="100" workbookViewId="0">
      <selection activeCell="I35" sqref="I35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56" t="s">
        <v>67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7" t="s">
        <v>45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77">
        <v>235.7</v>
      </c>
      <c r="C9" s="177">
        <v>234.5</v>
      </c>
      <c r="D9" s="177">
        <v>235</v>
      </c>
      <c r="E9" s="177">
        <v>234.7</v>
      </c>
      <c r="F9" s="177">
        <v>234.2</v>
      </c>
      <c r="G9" s="177">
        <v>262.39999999999998</v>
      </c>
      <c r="H9" s="177">
        <v>246.1</v>
      </c>
      <c r="I9" s="177">
        <v>234.6</v>
      </c>
      <c r="J9" s="177">
        <v>234.2</v>
      </c>
      <c r="K9" s="177">
        <v>231.7</v>
      </c>
      <c r="L9" s="177">
        <v>231.6</v>
      </c>
      <c r="M9" s="177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2" customHeight="1">
      <c r="A10" s="219">
        <v>1991</v>
      </c>
      <c r="B10" s="177">
        <v>231</v>
      </c>
      <c r="C10" s="177">
        <v>231.5</v>
      </c>
      <c r="D10" s="177">
        <v>230.7</v>
      </c>
      <c r="E10" s="177">
        <v>231.1</v>
      </c>
      <c r="F10" s="177">
        <v>231.6</v>
      </c>
      <c r="G10" s="177">
        <v>239.4</v>
      </c>
      <c r="H10" s="177">
        <v>230.7</v>
      </c>
      <c r="I10" s="177">
        <v>227.3</v>
      </c>
      <c r="J10" s="177">
        <v>232.2</v>
      </c>
      <c r="K10" s="177">
        <v>232.3</v>
      </c>
      <c r="L10" s="177">
        <v>231.8</v>
      </c>
      <c r="M10" s="177">
        <v>232.5</v>
      </c>
      <c r="N10" s="117"/>
      <c r="O10" s="57">
        <f t="shared" ref="O10:O34" si="0">AVERAGE(B10:M10)</f>
        <v>231.8416666666667</v>
      </c>
      <c r="P10" s="38">
        <f>(AVERAGE(H9:M9)+AVERAGE(B10:G10))/2</f>
        <v>233.75</v>
      </c>
    </row>
    <row r="11" spans="1:16" s="35" customFormat="1" ht="18.2" customHeight="1">
      <c r="A11" s="219">
        <v>1992</v>
      </c>
      <c r="B11" s="177">
        <v>233.3</v>
      </c>
      <c r="C11" s="177">
        <v>234.5</v>
      </c>
      <c r="D11" s="177">
        <v>235.3</v>
      </c>
      <c r="E11" s="177">
        <v>235.1</v>
      </c>
      <c r="F11" s="177">
        <v>235.1</v>
      </c>
      <c r="G11" s="177">
        <v>235.3</v>
      </c>
      <c r="H11" s="177">
        <v>233.9</v>
      </c>
      <c r="I11" s="177">
        <v>224.7</v>
      </c>
      <c r="J11" s="177">
        <v>234.6</v>
      </c>
      <c r="K11" s="177">
        <v>234.9</v>
      </c>
      <c r="L11" s="177">
        <v>233.7</v>
      </c>
      <c r="M11" s="177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2" customHeight="1">
      <c r="A12" s="219">
        <v>1993</v>
      </c>
      <c r="B12" s="177">
        <v>231.8</v>
      </c>
      <c r="C12" s="177">
        <v>231.4</v>
      </c>
      <c r="D12" s="177">
        <v>231</v>
      </c>
      <c r="E12" s="177">
        <v>230.7</v>
      </c>
      <c r="F12" s="177">
        <v>230.3</v>
      </c>
      <c r="G12" s="177">
        <v>215.8</v>
      </c>
      <c r="H12" s="177">
        <v>220.1</v>
      </c>
      <c r="I12" s="177">
        <v>232.4</v>
      </c>
      <c r="J12" s="177">
        <v>224.1</v>
      </c>
      <c r="K12" s="177">
        <v>226.6</v>
      </c>
      <c r="L12" s="177">
        <v>229.9</v>
      </c>
      <c r="M12" s="177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2" customHeight="1">
      <c r="A13" s="219">
        <v>1994</v>
      </c>
      <c r="B13" s="177">
        <v>232.2</v>
      </c>
      <c r="C13" s="177">
        <v>232.8</v>
      </c>
      <c r="D13" s="177">
        <v>234.1</v>
      </c>
      <c r="E13" s="177">
        <v>235.8</v>
      </c>
      <c r="F13" s="177">
        <v>236.6</v>
      </c>
      <c r="G13" s="177">
        <v>234.9</v>
      </c>
      <c r="H13" s="177">
        <v>240.9</v>
      </c>
      <c r="I13" s="177">
        <v>254.2</v>
      </c>
      <c r="J13" s="177">
        <v>234.8</v>
      </c>
      <c r="K13" s="177">
        <v>234.2</v>
      </c>
      <c r="L13" s="177">
        <v>233.9</v>
      </c>
      <c r="M13" s="177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2" customHeight="1">
      <c r="A14" s="219">
        <v>1995</v>
      </c>
      <c r="B14" s="177">
        <v>235.8</v>
      </c>
      <c r="C14" s="177">
        <v>236.3</v>
      </c>
      <c r="D14" s="177">
        <v>237</v>
      </c>
      <c r="E14" s="177">
        <v>237.6</v>
      </c>
      <c r="F14" s="177">
        <v>236.6</v>
      </c>
      <c r="G14" s="177">
        <v>235.7</v>
      </c>
      <c r="H14" s="177">
        <v>243.4</v>
      </c>
      <c r="I14" s="177">
        <v>254.1</v>
      </c>
      <c r="J14" s="177">
        <v>230.1</v>
      </c>
      <c r="K14" s="177">
        <v>232.5</v>
      </c>
      <c r="L14" s="177">
        <v>234.9</v>
      </c>
      <c r="M14" s="177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2" customHeight="1">
      <c r="A15" s="219">
        <v>1996</v>
      </c>
      <c r="B15" s="177">
        <v>238.8</v>
      </c>
      <c r="C15" s="177">
        <v>239.7</v>
      </c>
      <c r="D15" s="177">
        <v>240.2</v>
      </c>
      <c r="E15" s="177">
        <v>241.3</v>
      </c>
      <c r="F15" s="177">
        <v>240</v>
      </c>
      <c r="G15" s="177">
        <v>238.2</v>
      </c>
      <c r="H15" s="177">
        <v>308.60000000000002</v>
      </c>
      <c r="I15" s="177">
        <v>242.9</v>
      </c>
      <c r="J15" s="177">
        <v>242.4</v>
      </c>
      <c r="K15" s="177">
        <v>243.2</v>
      </c>
      <c r="L15" s="177">
        <v>244.1</v>
      </c>
      <c r="M15" s="177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2" customHeight="1">
      <c r="A16" s="219">
        <v>1997</v>
      </c>
      <c r="B16" s="177">
        <v>243.1</v>
      </c>
      <c r="C16" s="177">
        <v>243.2</v>
      </c>
      <c r="D16" s="177">
        <v>241.7</v>
      </c>
      <c r="E16" s="177">
        <v>240.7</v>
      </c>
      <c r="F16" s="177">
        <v>243.1</v>
      </c>
      <c r="G16" s="177">
        <v>249.6</v>
      </c>
      <c r="H16" s="177">
        <v>242.7</v>
      </c>
      <c r="I16" s="177">
        <v>237.8</v>
      </c>
      <c r="J16" s="177">
        <v>240</v>
      </c>
      <c r="K16" s="177">
        <v>240.6</v>
      </c>
      <c r="L16" s="177">
        <v>240.4</v>
      </c>
      <c r="M16" s="177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2" customHeight="1">
      <c r="A17" s="219">
        <v>1998</v>
      </c>
      <c r="B17" s="177">
        <v>241.6</v>
      </c>
      <c r="C17" s="177">
        <v>241.4</v>
      </c>
      <c r="D17" s="177">
        <v>241</v>
      </c>
      <c r="E17" s="177">
        <v>240.2</v>
      </c>
      <c r="F17" s="177">
        <v>240.3</v>
      </c>
      <c r="G17" s="177">
        <v>248.3</v>
      </c>
      <c r="H17" s="177">
        <v>240.9</v>
      </c>
      <c r="I17" s="177">
        <v>232.4</v>
      </c>
      <c r="J17" s="177">
        <v>236.8</v>
      </c>
      <c r="K17" s="177">
        <v>236.5</v>
      </c>
      <c r="L17" s="177">
        <v>236</v>
      </c>
      <c r="M17" s="177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2" customHeight="1">
      <c r="A18" s="219">
        <v>1999</v>
      </c>
      <c r="B18" s="177">
        <v>231.9</v>
      </c>
      <c r="C18" s="177">
        <v>230.4</v>
      </c>
      <c r="D18" s="177">
        <v>232.2</v>
      </c>
      <c r="E18" s="177">
        <v>223.8</v>
      </c>
      <c r="F18" s="177">
        <v>224.5</v>
      </c>
      <c r="G18" s="177">
        <v>239.7</v>
      </c>
      <c r="H18" s="177">
        <v>230.8</v>
      </c>
      <c r="I18" s="177">
        <v>211.2</v>
      </c>
      <c r="J18" s="177">
        <v>217.8</v>
      </c>
      <c r="K18" s="177">
        <v>211.3</v>
      </c>
      <c r="L18" s="177">
        <v>212.8</v>
      </c>
      <c r="M18" s="177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2" customHeight="1">
      <c r="A19" s="219">
        <v>2000</v>
      </c>
      <c r="B19" s="177">
        <v>212.9</v>
      </c>
      <c r="C19" s="177">
        <v>213.1</v>
      </c>
      <c r="D19" s="177">
        <v>211.8</v>
      </c>
      <c r="E19" s="177">
        <v>211.6</v>
      </c>
      <c r="F19" s="177">
        <v>212.1</v>
      </c>
      <c r="G19" s="177">
        <v>250.6</v>
      </c>
      <c r="H19" s="177">
        <v>234.7</v>
      </c>
      <c r="I19" s="177">
        <v>211.4</v>
      </c>
      <c r="J19" s="177">
        <v>212.7</v>
      </c>
      <c r="K19" s="177">
        <v>211.9</v>
      </c>
      <c r="L19" s="177">
        <v>210.9</v>
      </c>
      <c r="M19" s="177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2" customHeight="1">
      <c r="A20" s="220">
        <v>2001</v>
      </c>
      <c r="B20" s="177">
        <v>209.8</v>
      </c>
      <c r="C20" s="177">
        <v>210.4</v>
      </c>
      <c r="D20" s="177">
        <v>210.3</v>
      </c>
      <c r="E20" s="177">
        <v>210.5</v>
      </c>
      <c r="F20" s="177">
        <v>209.3</v>
      </c>
      <c r="G20" s="177">
        <v>209.6</v>
      </c>
      <c r="H20" s="177">
        <v>198.9</v>
      </c>
      <c r="I20" s="177">
        <v>211.6</v>
      </c>
      <c r="J20" s="177">
        <v>212.9</v>
      </c>
      <c r="K20" s="177">
        <v>212.9</v>
      </c>
      <c r="L20" s="177">
        <v>214</v>
      </c>
      <c r="M20" s="177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2" customHeight="1">
      <c r="A21" s="220">
        <v>2002</v>
      </c>
      <c r="B21" s="177">
        <v>218.5</v>
      </c>
      <c r="C21" s="177">
        <v>221.1</v>
      </c>
      <c r="D21" s="177">
        <v>221.3</v>
      </c>
      <c r="E21" s="177">
        <v>221.9</v>
      </c>
      <c r="F21" s="177">
        <v>222.7</v>
      </c>
      <c r="G21" s="177">
        <v>219</v>
      </c>
      <c r="H21" s="177">
        <v>224.7</v>
      </c>
      <c r="I21" s="177">
        <v>225.4</v>
      </c>
      <c r="J21" s="177">
        <v>225.6</v>
      </c>
      <c r="K21" s="177">
        <v>227.3</v>
      </c>
      <c r="L21" s="177">
        <v>226.7</v>
      </c>
      <c r="M21" s="177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2" customHeight="1">
      <c r="A22" s="219">
        <v>2003</v>
      </c>
      <c r="B22" s="177">
        <v>224.1</v>
      </c>
      <c r="C22" s="177">
        <v>228.1</v>
      </c>
      <c r="D22" s="177">
        <v>227.5</v>
      </c>
      <c r="E22" s="177">
        <v>228.2</v>
      </c>
      <c r="F22" s="177">
        <v>228.6</v>
      </c>
      <c r="G22" s="177">
        <v>215</v>
      </c>
      <c r="H22" s="177">
        <v>228</v>
      </c>
      <c r="I22" s="177">
        <v>230.4</v>
      </c>
      <c r="J22" s="177">
        <v>229.6</v>
      </c>
      <c r="K22" s="177">
        <v>229.2</v>
      </c>
      <c r="L22" s="177">
        <v>228.7</v>
      </c>
      <c r="M22" s="177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2" customHeight="1">
      <c r="A23" s="219">
        <v>2004</v>
      </c>
      <c r="B23" s="177">
        <v>229</v>
      </c>
      <c r="C23" s="177">
        <v>227.4</v>
      </c>
      <c r="D23" s="177">
        <v>227.3</v>
      </c>
      <c r="E23" s="177">
        <v>227</v>
      </c>
      <c r="F23" s="177">
        <v>227.9</v>
      </c>
      <c r="G23" s="177">
        <v>229.2</v>
      </c>
      <c r="H23" s="177">
        <v>238.5</v>
      </c>
      <c r="I23" s="177">
        <v>229.5</v>
      </c>
      <c r="J23" s="177">
        <v>231.4</v>
      </c>
      <c r="K23" s="177">
        <v>233.8</v>
      </c>
      <c r="L23" s="177">
        <v>231.7</v>
      </c>
      <c r="M23" s="177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2" customHeight="1">
      <c r="A24" s="219">
        <v>2005</v>
      </c>
      <c r="B24" s="177">
        <v>227.6</v>
      </c>
      <c r="C24" s="177">
        <v>228.5</v>
      </c>
      <c r="D24" s="177">
        <v>228.4</v>
      </c>
      <c r="E24" s="177">
        <v>229.9</v>
      </c>
      <c r="F24" s="177">
        <v>229.8</v>
      </c>
      <c r="G24" s="177">
        <v>228.1</v>
      </c>
      <c r="H24" s="177">
        <v>225.2</v>
      </c>
      <c r="I24" s="177">
        <v>225.7</v>
      </c>
      <c r="J24" s="177">
        <v>226</v>
      </c>
      <c r="K24" s="177">
        <v>227.7</v>
      </c>
      <c r="L24" s="177">
        <v>230.6</v>
      </c>
      <c r="M24" s="177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2" customHeight="1">
      <c r="A25" s="219">
        <v>2006</v>
      </c>
      <c r="B25" s="177">
        <v>226.8</v>
      </c>
      <c r="C25" s="177">
        <v>226.9</v>
      </c>
      <c r="D25" s="177">
        <v>226.9</v>
      </c>
      <c r="E25" s="177">
        <v>225.9</v>
      </c>
      <c r="F25" s="177">
        <v>224.7</v>
      </c>
      <c r="G25" s="177">
        <v>224.7</v>
      </c>
      <c r="H25" s="177">
        <v>227.1</v>
      </c>
      <c r="I25" s="177">
        <v>224.3</v>
      </c>
      <c r="J25" s="177">
        <v>224.2</v>
      </c>
      <c r="K25" s="177">
        <v>222.7</v>
      </c>
      <c r="L25" s="177">
        <v>224.6</v>
      </c>
      <c r="M25" s="177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2" customHeight="1">
      <c r="A26" s="219">
        <v>2007</v>
      </c>
      <c r="B26" s="177">
        <v>222.4</v>
      </c>
      <c r="C26" s="177">
        <v>221.6</v>
      </c>
      <c r="D26" s="177">
        <v>221.3</v>
      </c>
      <c r="E26" s="177">
        <v>220.9</v>
      </c>
      <c r="F26" s="177">
        <v>220.9</v>
      </c>
      <c r="G26" s="177">
        <v>221.4</v>
      </c>
      <c r="H26" s="177">
        <v>233.2</v>
      </c>
      <c r="I26" s="177">
        <v>219.9</v>
      </c>
      <c r="J26" s="177">
        <v>217.6</v>
      </c>
      <c r="K26" s="177">
        <v>217.2</v>
      </c>
      <c r="L26" s="177">
        <v>215.9</v>
      </c>
      <c r="M26" s="177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2" customHeight="1">
      <c r="A27" s="221">
        <v>2008</v>
      </c>
      <c r="B27" s="177">
        <v>216.3</v>
      </c>
      <c r="C27" s="177">
        <v>216.2</v>
      </c>
      <c r="D27" s="177">
        <v>215.8</v>
      </c>
      <c r="E27" s="177">
        <v>215</v>
      </c>
      <c r="F27" s="177">
        <v>215.2</v>
      </c>
      <c r="G27" s="177">
        <v>226.7</v>
      </c>
      <c r="H27" s="177">
        <v>213.8</v>
      </c>
      <c r="I27" s="177">
        <v>216.4</v>
      </c>
      <c r="J27" s="177">
        <v>217.3</v>
      </c>
      <c r="K27" s="177">
        <v>217.3</v>
      </c>
      <c r="L27" s="177">
        <v>218.5</v>
      </c>
      <c r="M27" s="177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2" customHeight="1">
      <c r="A28" s="222">
        <v>2009</v>
      </c>
      <c r="B28" s="177">
        <v>217.8</v>
      </c>
      <c r="C28" s="177">
        <v>219</v>
      </c>
      <c r="D28" s="177">
        <v>219</v>
      </c>
      <c r="E28" s="177">
        <v>217.9</v>
      </c>
      <c r="F28" s="177">
        <v>220.1</v>
      </c>
      <c r="G28" s="177">
        <v>214.4</v>
      </c>
      <c r="H28" s="177">
        <v>200.1</v>
      </c>
      <c r="I28" s="177">
        <v>203.1</v>
      </c>
      <c r="J28" s="177">
        <v>201.9</v>
      </c>
      <c r="K28" s="177">
        <v>201.6</v>
      </c>
      <c r="L28" s="177">
        <v>200.1</v>
      </c>
      <c r="M28" s="177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2" customHeight="1">
      <c r="A29" s="222">
        <v>2010</v>
      </c>
      <c r="B29" s="177">
        <v>198.6</v>
      </c>
      <c r="C29" s="177">
        <v>196.8</v>
      </c>
      <c r="D29" s="177">
        <v>198.4</v>
      </c>
      <c r="E29" s="177">
        <v>194.5</v>
      </c>
      <c r="F29" s="177">
        <v>191.3</v>
      </c>
      <c r="G29" s="177">
        <v>189.2</v>
      </c>
      <c r="H29" s="177">
        <v>188.8</v>
      </c>
      <c r="I29" s="177">
        <v>187.8</v>
      </c>
      <c r="J29" s="177">
        <v>187.4</v>
      </c>
      <c r="K29" s="177">
        <v>186.4</v>
      </c>
      <c r="L29" s="177">
        <v>184</v>
      </c>
      <c r="M29" s="177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2" customHeight="1">
      <c r="A30" s="222">
        <v>2011</v>
      </c>
      <c r="B30" s="177">
        <v>185.2</v>
      </c>
      <c r="C30" s="177">
        <v>184.7</v>
      </c>
      <c r="D30" s="177">
        <v>184.7</v>
      </c>
      <c r="E30" s="177">
        <v>185.5</v>
      </c>
      <c r="F30" s="177">
        <v>185.8</v>
      </c>
      <c r="G30" s="177">
        <v>185.1</v>
      </c>
      <c r="H30" s="177">
        <v>185.7</v>
      </c>
      <c r="I30" s="177">
        <v>181.4</v>
      </c>
      <c r="J30" s="177">
        <v>183.1</v>
      </c>
      <c r="K30" s="177">
        <v>183.7</v>
      </c>
      <c r="L30" s="177">
        <v>188</v>
      </c>
      <c r="M30" s="177">
        <v>184.7</v>
      </c>
      <c r="N30" s="120"/>
      <c r="O30" s="57">
        <f t="shared" si="0"/>
        <v>184.79999999999998</v>
      </c>
      <c r="P30" s="38">
        <f t="shared" si="1"/>
        <v>185.84166666666664</v>
      </c>
    </row>
    <row r="31" spans="1:16" s="35" customFormat="1" ht="18.2" customHeight="1">
      <c r="A31" s="222">
        <v>2012</v>
      </c>
      <c r="B31" s="177">
        <v>184.9</v>
      </c>
      <c r="C31" s="129">
        <v>183</v>
      </c>
      <c r="D31" s="129">
        <v>183</v>
      </c>
      <c r="E31" s="129">
        <v>185.7</v>
      </c>
      <c r="F31" s="128">
        <v>183.6</v>
      </c>
      <c r="G31" s="128">
        <v>183.3</v>
      </c>
      <c r="H31" s="128">
        <v>183.3</v>
      </c>
      <c r="I31" s="129">
        <v>179.8</v>
      </c>
      <c r="J31" s="128">
        <v>183.7</v>
      </c>
      <c r="K31" s="129">
        <v>184</v>
      </c>
      <c r="L31" s="129">
        <v>184.5</v>
      </c>
      <c r="M31" s="128">
        <v>181.6</v>
      </c>
      <c r="N31" s="120"/>
      <c r="O31" s="57">
        <f t="shared" si="0"/>
        <v>183.36666666666667</v>
      </c>
      <c r="P31" s="38">
        <f t="shared" si="1"/>
        <v>184.17500000000001</v>
      </c>
    </row>
    <row r="32" spans="1:16" s="35" customFormat="1" ht="18.2" customHeight="1">
      <c r="A32" s="120">
        <v>2013</v>
      </c>
      <c r="B32" s="126">
        <v>179</v>
      </c>
      <c r="C32" s="126">
        <v>178.8</v>
      </c>
      <c r="D32" s="122">
        <v>177.5</v>
      </c>
      <c r="E32" s="129">
        <v>175.6</v>
      </c>
      <c r="F32" s="122">
        <v>175.2</v>
      </c>
      <c r="G32" s="120">
        <v>174.3</v>
      </c>
      <c r="H32" s="122">
        <v>172.4</v>
      </c>
      <c r="I32" s="122">
        <v>172.5</v>
      </c>
      <c r="J32" s="122">
        <v>171</v>
      </c>
      <c r="K32" s="122">
        <v>170</v>
      </c>
      <c r="L32" s="120">
        <v>168.7</v>
      </c>
      <c r="M32" s="122">
        <v>169</v>
      </c>
      <c r="N32" s="120"/>
      <c r="O32" s="57">
        <f t="shared" si="0"/>
        <v>173.66666666666666</v>
      </c>
      <c r="P32" s="38">
        <f t="shared" si="1"/>
        <v>179.77499999999998</v>
      </c>
    </row>
    <row r="33" spans="1:16" s="35" customFormat="1" ht="18.2" customHeight="1">
      <c r="A33" s="120">
        <v>2014</v>
      </c>
      <c r="B33" s="126">
        <v>167.3</v>
      </c>
      <c r="C33" s="126">
        <v>168.1</v>
      </c>
      <c r="D33" s="120">
        <v>167.5</v>
      </c>
      <c r="E33" s="129">
        <v>167.2</v>
      </c>
      <c r="F33" s="122">
        <v>167.1</v>
      </c>
      <c r="G33" s="120">
        <v>165.9</v>
      </c>
      <c r="H33" s="122">
        <v>162.9</v>
      </c>
      <c r="I33" s="122">
        <v>164.5</v>
      </c>
      <c r="J33" s="120">
        <v>164.6</v>
      </c>
      <c r="K33" s="120">
        <v>164.1</v>
      </c>
      <c r="L33" s="120">
        <v>164.2</v>
      </c>
      <c r="M33" s="122">
        <v>163</v>
      </c>
      <c r="N33" s="120"/>
      <c r="O33" s="57">
        <f t="shared" si="0"/>
        <v>165.53333333333333</v>
      </c>
      <c r="P33" s="38">
        <f t="shared" si="1"/>
        <v>168.89166666666665</v>
      </c>
    </row>
    <row r="34" spans="1:16" s="35" customFormat="1" ht="18.2" customHeight="1">
      <c r="A34" s="120">
        <v>2015</v>
      </c>
      <c r="B34" s="126">
        <v>164</v>
      </c>
      <c r="C34" s="126">
        <v>163.9</v>
      </c>
      <c r="D34" s="122">
        <v>164</v>
      </c>
      <c r="E34" s="128">
        <v>164.4</v>
      </c>
      <c r="F34" s="122">
        <v>162.1</v>
      </c>
      <c r="G34" s="122">
        <v>158.19999999999999</v>
      </c>
      <c r="H34" s="122">
        <v>161.69999999999999</v>
      </c>
      <c r="I34" s="120">
        <v>162.9</v>
      </c>
      <c r="J34" s="120">
        <v>162.4</v>
      </c>
      <c r="K34" s="120">
        <v>161.5</v>
      </c>
      <c r="L34" s="120">
        <v>160.4</v>
      </c>
      <c r="M34" s="120">
        <v>160.69999999999999</v>
      </c>
      <c r="N34" s="120"/>
      <c r="O34" s="57">
        <f t="shared" si="0"/>
        <v>162.18333333333337</v>
      </c>
      <c r="P34" s="38">
        <f t="shared" si="1"/>
        <v>163.32499999999999</v>
      </c>
    </row>
    <row r="35" spans="1:16" s="35" customFormat="1" ht="18.2" customHeight="1">
      <c r="A35" s="120">
        <v>2016</v>
      </c>
      <c r="B35" s="125">
        <v>159.9</v>
      </c>
      <c r="C35" s="125">
        <v>159.80000000000001</v>
      </c>
      <c r="D35" s="128">
        <v>159.6</v>
      </c>
      <c r="E35" s="120">
        <v>159.4</v>
      </c>
      <c r="F35" s="122">
        <v>159</v>
      </c>
      <c r="G35" s="120">
        <v>156.5</v>
      </c>
      <c r="H35" s="120">
        <v>157.80000000000001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ht="18.75">
      <c r="A36" s="151"/>
      <c r="B36" s="27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>
      <c r="A39" s="28"/>
      <c r="B39" s="26"/>
      <c r="C39" s="26"/>
      <c r="D39" s="26"/>
      <c r="E39" s="26"/>
      <c r="F39" s="26"/>
      <c r="G39" s="26"/>
      <c r="H39" s="26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29"/>
    </row>
    <row r="41" spans="1:16" ht="15.75">
      <c r="A41" s="26"/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2" zoomScaleNormal="100" workbookViewId="0">
      <selection activeCell="I35" sqref="I35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56" t="s">
        <v>68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2" customHeight="1">
      <c r="A3" s="241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57" t="s">
        <v>46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77">
        <v>44.3</v>
      </c>
      <c r="C9" s="177">
        <v>44.6</v>
      </c>
      <c r="D9" s="177">
        <v>44.8</v>
      </c>
      <c r="E9" s="177">
        <v>44.7</v>
      </c>
      <c r="F9" s="177">
        <v>44</v>
      </c>
      <c r="G9" s="177">
        <v>47.9</v>
      </c>
      <c r="H9" s="177">
        <v>47.9</v>
      </c>
      <c r="I9" s="177">
        <v>43.1</v>
      </c>
      <c r="J9" s="177">
        <v>42.9</v>
      </c>
      <c r="K9" s="177">
        <v>42.5</v>
      </c>
      <c r="L9" s="177">
        <v>42.4</v>
      </c>
      <c r="M9" s="177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2" customHeight="1">
      <c r="A10" s="219">
        <v>1991</v>
      </c>
      <c r="B10" s="177">
        <v>43.1</v>
      </c>
      <c r="C10" s="177">
        <v>43.3</v>
      </c>
      <c r="D10" s="177">
        <v>43.2</v>
      </c>
      <c r="E10" s="177">
        <v>43.6</v>
      </c>
      <c r="F10" s="177">
        <v>43.8</v>
      </c>
      <c r="G10" s="177">
        <v>46.7</v>
      </c>
      <c r="H10" s="177">
        <v>48.9</v>
      </c>
      <c r="I10" s="177">
        <v>44.1</v>
      </c>
      <c r="J10" s="177">
        <v>44.1</v>
      </c>
      <c r="K10" s="177">
        <v>44.4</v>
      </c>
      <c r="L10" s="177">
        <v>44.8</v>
      </c>
      <c r="M10" s="177">
        <v>45.3</v>
      </c>
      <c r="N10" s="117"/>
      <c r="O10" s="57">
        <f t="shared" ref="O10:O34" si="0">AVERAGE(B10:M10)</f>
        <v>44.608333333333327</v>
      </c>
      <c r="P10" s="38">
        <f>(AVERAGE(H9:M9)+AVERAGE(B10:G10))/2</f>
        <v>43.783333333333331</v>
      </c>
    </row>
    <row r="11" spans="1:16" s="35" customFormat="1" ht="18.2" customHeight="1">
      <c r="A11" s="219">
        <v>1992</v>
      </c>
      <c r="B11" s="177">
        <v>45.6</v>
      </c>
      <c r="C11" s="177">
        <v>45.8</v>
      </c>
      <c r="D11" s="177">
        <v>46.1</v>
      </c>
      <c r="E11" s="177">
        <v>46.4</v>
      </c>
      <c r="F11" s="177">
        <v>46.7</v>
      </c>
      <c r="G11" s="177">
        <v>48</v>
      </c>
      <c r="H11" s="177">
        <v>47.8</v>
      </c>
      <c r="I11" s="177">
        <v>47.5</v>
      </c>
      <c r="J11" s="177">
        <v>48.1</v>
      </c>
      <c r="K11" s="177">
        <v>48.7</v>
      </c>
      <c r="L11" s="177">
        <v>48.3</v>
      </c>
      <c r="M11" s="177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2" customHeight="1">
      <c r="A12" s="219">
        <v>1993</v>
      </c>
      <c r="B12" s="177">
        <v>47.3</v>
      </c>
      <c r="C12" s="177">
        <v>47.1</v>
      </c>
      <c r="D12" s="177">
        <v>47.4</v>
      </c>
      <c r="E12" s="177">
        <v>47.7</v>
      </c>
      <c r="F12" s="177">
        <v>47.8</v>
      </c>
      <c r="G12" s="177">
        <v>45.7</v>
      </c>
      <c r="H12" s="177">
        <v>44.9</v>
      </c>
      <c r="I12" s="177">
        <v>48.5</v>
      </c>
      <c r="J12" s="177">
        <v>47.1</v>
      </c>
      <c r="K12" s="177">
        <v>47.5</v>
      </c>
      <c r="L12" s="177">
        <v>47.8</v>
      </c>
      <c r="M12" s="177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2" customHeight="1">
      <c r="A13" s="219">
        <v>1994</v>
      </c>
      <c r="B13" s="177">
        <v>48.8</v>
      </c>
      <c r="C13" s="177">
        <v>48.8</v>
      </c>
      <c r="D13" s="177">
        <v>48.9</v>
      </c>
      <c r="E13" s="177">
        <v>49</v>
      </c>
      <c r="F13" s="177">
        <v>48.6</v>
      </c>
      <c r="G13" s="177">
        <v>48.1</v>
      </c>
      <c r="H13" s="177">
        <v>49.3</v>
      </c>
      <c r="I13" s="177">
        <v>50.7</v>
      </c>
      <c r="J13" s="177">
        <v>50.4</v>
      </c>
      <c r="K13" s="177">
        <v>50.9</v>
      </c>
      <c r="L13" s="177">
        <v>51.5</v>
      </c>
      <c r="M13" s="177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2" customHeight="1">
      <c r="A14" s="219">
        <v>1995</v>
      </c>
      <c r="B14" s="177">
        <v>52.3</v>
      </c>
      <c r="C14" s="177">
        <v>53.3</v>
      </c>
      <c r="D14" s="177">
        <v>53.9</v>
      </c>
      <c r="E14" s="177">
        <v>53.7</v>
      </c>
      <c r="F14" s="177">
        <v>54.4</v>
      </c>
      <c r="G14" s="177">
        <v>54.1</v>
      </c>
      <c r="H14" s="177">
        <v>53.6</v>
      </c>
      <c r="I14" s="177">
        <v>54.5</v>
      </c>
      <c r="J14" s="177">
        <v>52.7</v>
      </c>
      <c r="K14" s="177">
        <v>53</v>
      </c>
      <c r="L14" s="177">
        <v>53.3</v>
      </c>
      <c r="M14" s="177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2" customHeight="1">
      <c r="A15" s="219">
        <v>1996</v>
      </c>
      <c r="B15" s="177">
        <v>53.7</v>
      </c>
      <c r="C15" s="177">
        <v>53.7</v>
      </c>
      <c r="D15" s="177">
        <v>53.6</v>
      </c>
      <c r="E15" s="177">
        <v>53.9</v>
      </c>
      <c r="F15" s="177">
        <v>54.2</v>
      </c>
      <c r="G15" s="177">
        <v>53.3</v>
      </c>
      <c r="H15" s="177">
        <v>54.1</v>
      </c>
      <c r="I15" s="177">
        <v>54.7</v>
      </c>
      <c r="J15" s="177">
        <v>55.3</v>
      </c>
      <c r="K15" s="177">
        <v>56.1</v>
      </c>
      <c r="L15" s="177">
        <v>55.3</v>
      </c>
      <c r="M15" s="177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2" customHeight="1">
      <c r="A16" s="219">
        <v>1997</v>
      </c>
      <c r="B16" s="177">
        <v>54.5</v>
      </c>
      <c r="C16" s="177">
        <v>53.9</v>
      </c>
      <c r="D16" s="177">
        <v>53.7</v>
      </c>
      <c r="E16" s="177">
        <v>53.7</v>
      </c>
      <c r="F16" s="177">
        <v>53.4</v>
      </c>
      <c r="G16" s="177">
        <v>52.9</v>
      </c>
      <c r="H16" s="177">
        <v>53.3</v>
      </c>
      <c r="I16" s="177">
        <v>53.1</v>
      </c>
      <c r="J16" s="177">
        <v>52.9</v>
      </c>
      <c r="K16" s="177">
        <v>52.6</v>
      </c>
      <c r="L16" s="177">
        <v>52.8</v>
      </c>
      <c r="M16" s="177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2" customHeight="1">
      <c r="A17" s="219">
        <v>1998</v>
      </c>
      <c r="B17" s="177">
        <v>53.2</v>
      </c>
      <c r="C17" s="177">
        <v>53.2</v>
      </c>
      <c r="D17" s="177">
        <v>53.1</v>
      </c>
      <c r="E17" s="177">
        <v>53.3</v>
      </c>
      <c r="F17" s="177">
        <v>53.3</v>
      </c>
      <c r="G17" s="177">
        <v>53.5</v>
      </c>
      <c r="H17" s="177">
        <v>54.4</v>
      </c>
      <c r="I17" s="177">
        <v>53.3</v>
      </c>
      <c r="J17" s="177">
        <v>52.3</v>
      </c>
      <c r="K17" s="177">
        <v>52.4</v>
      </c>
      <c r="L17" s="177">
        <v>52.1</v>
      </c>
      <c r="M17" s="177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2" customHeight="1">
      <c r="A18" s="219">
        <v>1999</v>
      </c>
      <c r="B18" s="177">
        <v>52.7</v>
      </c>
      <c r="C18" s="177">
        <v>52.8</v>
      </c>
      <c r="D18" s="177">
        <v>52.9</v>
      </c>
      <c r="E18" s="177">
        <v>52.8</v>
      </c>
      <c r="F18" s="177">
        <v>52.6</v>
      </c>
      <c r="G18" s="177">
        <v>52</v>
      </c>
      <c r="H18" s="177">
        <v>51.4</v>
      </c>
      <c r="I18" s="177">
        <v>51.2</v>
      </c>
      <c r="J18" s="177">
        <v>51.2</v>
      </c>
      <c r="K18" s="177">
        <v>51.3</v>
      </c>
      <c r="L18" s="177">
        <v>51.2</v>
      </c>
      <c r="M18" s="177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2" customHeight="1">
      <c r="A19" s="219">
        <v>2000</v>
      </c>
      <c r="B19" s="177">
        <v>50.8</v>
      </c>
      <c r="C19" s="177">
        <v>50.7</v>
      </c>
      <c r="D19" s="177">
        <v>50.6</v>
      </c>
      <c r="E19" s="177">
        <v>50.2</v>
      </c>
      <c r="F19" s="177">
        <v>50.2</v>
      </c>
      <c r="G19" s="177">
        <v>50.6</v>
      </c>
      <c r="H19" s="177">
        <v>51</v>
      </c>
      <c r="I19" s="177">
        <v>53.1</v>
      </c>
      <c r="J19" s="177">
        <v>53.6</v>
      </c>
      <c r="K19" s="177">
        <v>53.9</v>
      </c>
      <c r="L19" s="177">
        <v>53.7</v>
      </c>
      <c r="M19" s="177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2" customHeight="1">
      <c r="A20" s="220">
        <v>2001</v>
      </c>
      <c r="B20" s="177">
        <v>58.6</v>
      </c>
      <c r="C20" s="177">
        <v>58.6</v>
      </c>
      <c r="D20" s="177">
        <v>59.1</v>
      </c>
      <c r="E20" s="177">
        <v>58.7</v>
      </c>
      <c r="F20" s="177">
        <v>57.6</v>
      </c>
      <c r="G20" s="177">
        <v>58.5</v>
      </c>
      <c r="H20" s="177">
        <v>58.5</v>
      </c>
      <c r="I20" s="177">
        <v>58.6</v>
      </c>
      <c r="J20" s="177">
        <v>58.1</v>
      </c>
      <c r="K20" s="177">
        <v>58.2</v>
      </c>
      <c r="L20" s="177">
        <v>57.4</v>
      </c>
      <c r="M20" s="177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2" customHeight="1">
      <c r="A21" s="220">
        <v>2002</v>
      </c>
      <c r="B21" s="177">
        <v>59.1</v>
      </c>
      <c r="C21" s="177">
        <v>58.9</v>
      </c>
      <c r="D21" s="177">
        <v>59.2</v>
      </c>
      <c r="E21" s="177">
        <v>61</v>
      </c>
      <c r="F21" s="177">
        <v>55.8</v>
      </c>
      <c r="G21" s="177">
        <v>54.2</v>
      </c>
      <c r="H21" s="177">
        <v>55.7</v>
      </c>
      <c r="I21" s="177">
        <v>55.8</v>
      </c>
      <c r="J21" s="177">
        <v>56.5</v>
      </c>
      <c r="K21" s="177">
        <v>56</v>
      </c>
      <c r="L21" s="177">
        <v>56</v>
      </c>
      <c r="M21" s="177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2" customHeight="1">
      <c r="A22" s="219">
        <v>2003</v>
      </c>
      <c r="B22" s="177">
        <v>56.2</v>
      </c>
      <c r="C22" s="177">
        <v>56.6</v>
      </c>
      <c r="D22" s="177">
        <v>56.4</v>
      </c>
      <c r="E22" s="177">
        <v>56.6</v>
      </c>
      <c r="F22" s="177">
        <v>57.3</v>
      </c>
      <c r="G22" s="177">
        <v>57.2</v>
      </c>
      <c r="H22" s="177">
        <v>60</v>
      </c>
      <c r="I22" s="177">
        <v>58.1</v>
      </c>
      <c r="J22" s="177">
        <v>58.4</v>
      </c>
      <c r="K22" s="177">
        <v>58.2</v>
      </c>
      <c r="L22" s="177">
        <v>58.6</v>
      </c>
      <c r="M22" s="177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2" customHeight="1">
      <c r="A23" s="219">
        <v>2004</v>
      </c>
      <c r="B23" s="177">
        <v>59.4</v>
      </c>
      <c r="C23" s="177">
        <v>59.4</v>
      </c>
      <c r="D23" s="177">
        <v>59.9</v>
      </c>
      <c r="E23" s="177">
        <v>60.3</v>
      </c>
      <c r="F23" s="177">
        <v>60.3</v>
      </c>
      <c r="G23" s="177">
        <v>59.5</v>
      </c>
      <c r="H23" s="177">
        <v>60</v>
      </c>
      <c r="I23" s="177">
        <v>63.4</v>
      </c>
      <c r="J23" s="177">
        <v>62.9</v>
      </c>
      <c r="K23" s="177">
        <v>63.7</v>
      </c>
      <c r="L23" s="177">
        <v>63.5</v>
      </c>
      <c r="M23" s="177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2" customHeight="1">
      <c r="A24" s="219">
        <v>2005</v>
      </c>
      <c r="B24" s="177">
        <v>63.4</v>
      </c>
      <c r="C24" s="177">
        <v>63.7</v>
      </c>
      <c r="D24" s="177">
        <v>63.7</v>
      </c>
      <c r="E24" s="177">
        <v>63.4</v>
      </c>
      <c r="F24" s="177">
        <v>62.9</v>
      </c>
      <c r="G24" s="177">
        <v>62.3</v>
      </c>
      <c r="H24" s="177">
        <v>62.8</v>
      </c>
      <c r="I24" s="177">
        <v>62.6</v>
      </c>
      <c r="J24" s="177">
        <v>62.6</v>
      </c>
      <c r="K24" s="177">
        <v>62.2</v>
      </c>
      <c r="L24" s="177">
        <v>62.2</v>
      </c>
      <c r="M24" s="177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2" customHeight="1">
      <c r="A25" s="219">
        <v>2006</v>
      </c>
      <c r="B25" s="177">
        <v>62.7</v>
      </c>
      <c r="C25" s="177">
        <v>62.5</v>
      </c>
      <c r="D25" s="177">
        <v>62.5</v>
      </c>
      <c r="E25" s="177">
        <v>62.5</v>
      </c>
      <c r="F25" s="177">
        <v>62.1</v>
      </c>
      <c r="G25" s="177">
        <v>60.2</v>
      </c>
      <c r="H25" s="177">
        <v>60.1</v>
      </c>
      <c r="I25" s="177">
        <v>60.7</v>
      </c>
      <c r="J25" s="177">
        <v>61.4</v>
      </c>
      <c r="K25" s="177">
        <v>62</v>
      </c>
      <c r="L25" s="177">
        <v>62.3</v>
      </c>
      <c r="M25" s="177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2" customHeight="1">
      <c r="A26" s="219">
        <v>2007</v>
      </c>
      <c r="B26" s="177">
        <v>62.4</v>
      </c>
      <c r="C26" s="177">
        <v>62.8</v>
      </c>
      <c r="D26" s="177">
        <v>62.9</v>
      </c>
      <c r="E26" s="177">
        <v>63.1</v>
      </c>
      <c r="F26" s="177">
        <v>63.2</v>
      </c>
      <c r="G26" s="177">
        <v>60.6</v>
      </c>
      <c r="H26" s="177">
        <v>61.6</v>
      </c>
      <c r="I26" s="177">
        <v>62.7</v>
      </c>
      <c r="J26" s="177">
        <v>63</v>
      </c>
      <c r="K26" s="177">
        <v>63.2</v>
      </c>
      <c r="L26" s="177">
        <v>63.5</v>
      </c>
      <c r="M26" s="177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2" customHeight="1">
      <c r="A27" s="221">
        <v>2008</v>
      </c>
      <c r="B27" s="177">
        <v>64.3</v>
      </c>
      <c r="C27" s="177">
        <v>64.900000000000006</v>
      </c>
      <c r="D27" s="177">
        <v>65.5</v>
      </c>
      <c r="E27" s="177">
        <v>66.400000000000006</v>
      </c>
      <c r="F27" s="177">
        <v>67.400000000000006</v>
      </c>
      <c r="G27" s="177">
        <v>68.2</v>
      </c>
      <c r="H27" s="177">
        <v>67.7</v>
      </c>
      <c r="I27" s="177">
        <v>68.2</v>
      </c>
      <c r="J27" s="177">
        <v>68.400000000000006</v>
      </c>
      <c r="K27" s="177">
        <v>68.7</v>
      </c>
      <c r="L27" s="177">
        <v>68.599999999999994</v>
      </c>
      <c r="M27" s="177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2" customHeight="1">
      <c r="A28" s="222">
        <v>2009</v>
      </c>
      <c r="B28" s="177">
        <v>64.7</v>
      </c>
      <c r="C28" s="177">
        <v>64.400000000000006</v>
      </c>
      <c r="D28" s="177">
        <v>64.5</v>
      </c>
      <c r="E28" s="177">
        <v>64.5</v>
      </c>
      <c r="F28" s="177">
        <v>65.599999999999994</v>
      </c>
      <c r="G28" s="177">
        <v>71.400000000000006</v>
      </c>
      <c r="H28" s="177">
        <v>72.7</v>
      </c>
      <c r="I28" s="177">
        <v>60.2</v>
      </c>
      <c r="J28" s="177">
        <v>60.2</v>
      </c>
      <c r="K28" s="177">
        <v>60.4</v>
      </c>
      <c r="L28" s="177">
        <v>60.3</v>
      </c>
      <c r="M28" s="177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2" customHeight="1">
      <c r="A29" s="222">
        <v>2010</v>
      </c>
      <c r="B29" s="177">
        <v>61</v>
      </c>
      <c r="C29" s="177">
        <v>61.6</v>
      </c>
      <c r="D29" s="177">
        <v>62</v>
      </c>
      <c r="E29" s="177">
        <v>61.1</v>
      </c>
      <c r="F29" s="177">
        <v>60.7</v>
      </c>
      <c r="G29" s="177">
        <v>60.6</v>
      </c>
      <c r="H29" s="177">
        <v>60</v>
      </c>
      <c r="I29" s="177">
        <v>59.7</v>
      </c>
      <c r="J29" s="177">
        <v>59.9</v>
      </c>
      <c r="K29" s="177">
        <v>59.4</v>
      </c>
      <c r="L29" s="177">
        <v>59.2</v>
      </c>
      <c r="M29" s="177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2" customHeight="1">
      <c r="A30" s="222">
        <v>2011</v>
      </c>
      <c r="B30" s="177">
        <v>59.7</v>
      </c>
      <c r="C30" s="177">
        <v>58.9</v>
      </c>
      <c r="D30" s="177">
        <v>58.5</v>
      </c>
      <c r="E30" s="177">
        <v>58.7</v>
      </c>
      <c r="F30" s="177">
        <v>58.1</v>
      </c>
      <c r="G30" s="177">
        <v>63.3</v>
      </c>
      <c r="H30" s="177">
        <v>62.4</v>
      </c>
      <c r="I30" s="177">
        <v>60.1</v>
      </c>
      <c r="J30" s="177">
        <v>59.3</v>
      </c>
      <c r="K30" s="177">
        <v>59.3</v>
      </c>
      <c r="L30" s="177">
        <v>59.5</v>
      </c>
      <c r="M30" s="177">
        <v>60</v>
      </c>
      <c r="N30" s="120"/>
      <c r="O30" s="57">
        <f t="shared" si="0"/>
        <v>59.816666666666663</v>
      </c>
      <c r="P30" s="38">
        <f t="shared" si="1"/>
        <v>59.691666666666663</v>
      </c>
    </row>
    <row r="31" spans="1:16" s="35" customFormat="1" ht="18.2" customHeight="1">
      <c r="A31" s="222">
        <v>2012</v>
      </c>
      <c r="B31" s="177">
        <v>60.3</v>
      </c>
      <c r="C31" s="129">
        <v>60.2</v>
      </c>
      <c r="D31" s="129">
        <v>59.5</v>
      </c>
      <c r="E31" s="129">
        <v>59</v>
      </c>
      <c r="F31" s="129">
        <v>58.4</v>
      </c>
      <c r="G31" s="128">
        <v>64.2</v>
      </c>
      <c r="H31" s="129">
        <v>63.3</v>
      </c>
      <c r="I31" s="129">
        <v>61.7</v>
      </c>
      <c r="J31" s="128">
        <v>64.5</v>
      </c>
      <c r="K31" s="128">
        <v>63.6</v>
      </c>
      <c r="L31" s="129">
        <v>62.6</v>
      </c>
      <c r="M31" s="128">
        <v>61.5</v>
      </c>
      <c r="N31" s="120"/>
      <c r="O31" s="57">
        <f t="shared" si="0"/>
        <v>61.566666666666663</v>
      </c>
      <c r="P31" s="38">
        <f t="shared" si="1"/>
        <v>60.18333333333333</v>
      </c>
    </row>
    <row r="32" spans="1:16" s="35" customFormat="1" ht="18.2" customHeight="1">
      <c r="A32" s="120">
        <v>2013</v>
      </c>
      <c r="B32" s="126">
        <v>59.9</v>
      </c>
      <c r="C32" s="126">
        <v>58.7</v>
      </c>
      <c r="D32" s="122">
        <v>58.1</v>
      </c>
      <c r="E32" s="129">
        <v>57.7</v>
      </c>
      <c r="F32" s="122">
        <v>57.4</v>
      </c>
      <c r="G32" s="120">
        <v>56.9</v>
      </c>
      <c r="H32" s="122">
        <v>56.5</v>
      </c>
      <c r="I32" s="122">
        <v>56</v>
      </c>
      <c r="J32" s="120">
        <v>55.9</v>
      </c>
      <c r="K32" s="122">
        <v>56</v>
      </c>
      <c r="L32" s="120">
        <v>55.5</v>
      </c>
      <c r="M32" s="120">
        <v>54.7</v>
      </c>
      <c r="N32" s="120"/>
      <c r="O32" s="57">
        <f t="shared" si="0"/>
        <v>56.941666666666663</v>
      </c>
      <c r="P32" s="38">
        <f t="shared" si="1"/>
        <v>60.49166666666666</v>
      </c>
    </row>
    <row r="33" spans="1:16" s="35" customFormat="1" ht="18.2" customHeight="1">
      <c r="A33" s="120">
        <v>2014</v>
      </c>
      <c r="B33" s="126">
        <v>54.9</v>
      </c>
      <c r="C33" s="126">
        <v>55.3</v>
      </c>
      <c r="D33" s="120">
        <v>54.8</v>
      </c>
      <c r="E33" s="128">
        <v>54.7</v>
      </c>
      <c r="F33" s="122">
        <v>54.9</v>
      </c>
      <c r="G33" s="122">
        <v>52</v>
      </c>
      <c r="H33" s="122">
        <v>54.5</v>
      </c>
      <c r="I33" s="120">
        <v>54.9</v>
      </c>
      <c r="J33" s="120">
        <v>55.1</v>
      </c>
      <c r="K33" s="120">
        <v>55.1</v>
      </c>
      <c r="L33" s="120">
        <v>55.2</v>
      </c>
      <c r="M33" s="120">
        <v>55.1</v>
      </c>
      <c r="N33" s="120"/>
      <c r="O33" s="57">
        <f t="shared" si="0"/>
        <v>54.708333333333336</v>
      </c>
      <c r="P33" s="38">
        <f t="shared" si="1"/>
        <v>55.099999999999994</v>
      </c>
    </row>
    <row r="34" spans="1:16" s="35" customFormat="1" ht="18.2" customHeight="1">
      <c r="A34" s="120">
        <v>2015</v>
      </c>
      <c r="B34" s="126">
        <v>54.9</v>
      </c>
      <c r="C34" s="126">
        <v>54.9</v>
      </c>
      <c r="D34" s="120">
        <v>54.9</v>
      </c>
      <c r="E34" s="128">
        <v>54.7</v>
      </c>
      <c r="F34" s="122">
        <v>54.4</v>
      </c>
      <c r="G34" s="120">
        <v>54.3</v>
      </c>
      <c r="H34" s="122">
        <v>54.8</v>
      </c>
      <c r="I34" s="122">
        <v>55</v>
      </c>
      <c r="J34" s="120">
        <v>54.9</v>
      </c>
      <c r="K34" s="120">
        <v>54.3</v>
      </c>
      <c r="L34" s="120">
        <v>54.5</v>
      </c>
      <c r="M34" s="120">
        <v>54.7</v>
      </c>
      <c r="N34" s="120"/>
      <c r="O34" s="57">
        <f t="shared" si="0"/>
        <v>54.691666666666663</v>
      </c>
      <c r="P34" s="38">
        <f t="shared" si="1"/>
        <v>54.833333333333336</v>
      </c>
    </row>
    <row r="35" spans="1:16" s="35" customFormat="1" ht="18.2" customHeight="1">
      <c r="A35" s="120">
        <v>2016</v>
      </c>
      <c r="B35" s="125">
        <v>54.8</v>
      </c>
      <c r="C35" s="125">
        <v>55.2</v>
      </c>
      <c r="D35" s="128">
        <v>55.6</v>
      </c>
      <c r="E35" s="120">
        <v>55.9</v>
      </c>
      <c r="F35" s="120">
        <v>55.5</v>
      </c>
      <c r="G35" s="120">
        <v>56.4</v>
      </c>
      <c r="H35" s="120">
        <v>55.3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ht="18.75">
      <c r="A36" s="151"/>
      <c r="B36" s="27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>
      <c r="A39" s="28"/>
      <c r="B39" s="26"/>
      <c r="C39" s="26"/>
      <c r="D39" s="26"/>
      <c r="E39" s="26"/>
      <c r="F39" s="26"/>
      <c r="G39" s="26"/>
      <c r="H39" s="26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29"/>
    </row>
    <row r="41" spans="1:16" ht="15.75">
      <c r="A41" s="26"/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6" zoomScaleNormal="10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6" t="s">
        <v>69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5.7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75">
      <c r="A3" s="239" t="s">
        <v>53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39" t="s">
        <v>57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2" customHeight="1">
      <c r="A10" s="219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4" si="0">AVERAGE(B10:M10)</f>
        <v>13.541666666666666</v>
      </c>
      <c r="P10" s="38">
        <f>(AVERAGE(H9:M9)+AVERAGE(B10:G10))/2</f>
        <v>13.808333333333334</v>
      </c>
    </row>
    <row r="11" spans="1:16" s="35" customFormat="1" ht="18.2" customHeight="1">
      <c r="A11" s="219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2" customHeight="1">
      <c r="A12" s="219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2" customHeight="1">
      <c r="A13" s="219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2" customHeight="1">
      <c r="A14" s="219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2" customHeight="1">
      <c r="A15" s="219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2" customHeight="1">
      <c r="A16" s="219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2" customHeight="1">
      <c r="A17" s="219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2" customHeight="1">
      <c r="A18" s="219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2" customHeight="1">
      <c r="A19" s="219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2" customHeight="1">
      <c r="A20" s="220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2" customHeight="1">
      <c r="A21" s="220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2" customHeight="1">
      <c r="A22" s="219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2" customHeight="1">
      <c r="A23" s="219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2" customHeight="1">
      <c r="A24" s="219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2" customHeight="1">
      <c r="A25" s="219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2" customHeight="1">
      <c r="A26" s="219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2" customHeight="1">
      <c r="A27" s="221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2" customHeight="1">
      <c r="A28" s="222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2" customHeight="1">
      <c r="A29" s="222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2" customHeight="1">
      <c r="A30" s="222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16.5</v>
      </c>
      <c r="H30" s="122">
        <v>16.899999999999999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16.583333333333332</v>
      </c>
      <c r="P30" s="38">
        <f t="shared" si="1"/>
        <v>16.749999999999996</v>
      </c>
    </row>
    <row r="31" spans="1:16" s="35" customFormat="1" ht="18.2" customHeight="1">
      <c r="A31" s="222">
        <v>2012</v>
      </c>
      <c r="B31" s="126">
        <v>16.399999999999999</v>
      </c>
      <c r="C31" s="126">
        <v>16.3</v>
      </c>
      <c r="D31" s="122">
        <v>16.2</v>
      </c>
      <c r="E31" s="129">
        <v>16.100000000000001</v>
      </c>
      <c r="F31" s="122">
        <v>16.100000000000001</v>
      </c>
      <c r="G31" s="120">
        <v>16.2</v>
      </c>
      <c r="H31" s="122">
        <v>16.2</v>
      </c>
      <c r="I31" s="120">
        <v>16.2</v>
      </c>
      <c r="J31" s="122">
        <v>16.399999999999999</v>
      </c>
      <c r="K31" s="122">
        <v>16.3</v>
      </c>
      <c r="L31" s="122">
        <v>16.100000000000001</v>
      </c>
      <c r="M31" s="122">
        <v>16.100000000000001</v>
      </c>
      <c r="N31" s="120"/>
      <c r="O31" s="57">
        <f t="shared" si="0"/>
        <v>16.216666666666665</v>
      </c>
      <c r="P31" s="38">
        <f t="shared" si="1"/>
        <v>16.391666666666666</v>
      </c>
    </row>
    <row r="32" spans="1:16" s="35" customFormat="1" ht="18.2" customHeight="1">
      <c r="A32" s="120">
        <v>2013</v>
      </c>
      <c r="B32" s="126">
        <v>16</v>
      </c>
      <c r="C32" s="126">
        <v>15.9</v>
      </c>
      <c r="D32" s="122">
        <v>15.7</v>
      </c>
      <c r="E32" s="129">
        <v>15.6</v>
      </c>
      <c r="F32" s="122">
        <v>15.6</v>
      </c>
      <c r="G32" s="120">
        <v>15.6</v>
      </c>
      <c r="H32" s="122">
        <v>15.4</v>
      </c>
      <c r="I32" s="120">
        <v>15.3</v>
      </c>
      <c r="J32" s="120">
        <v>15.2</v>
      </c>
      <c r="K32" s="122">
        <v>15.2</v>
      </c>
      <c r="L32" s="122">
        <v>15.4</v>
      </c>
      <c r="M32" s="122">
        <v>15.1</v>
      </c>
      <c r="N32" s="120"/>
      <c r="O32" s="57">
        <f t="shared" si="0"/>
        <v>15.499999999999998</v>
      </c>
      <c r="P32" s="38">
        <f t="shared" si="1"/>
        <v>15.974999999999998</v>
      </c>
    </row>
    <row r="33" spans="1:16" s="35" customFormat="1" ht="18.2" customHeight="1">
      <c r="A33" s="120">
        <v>2014</v>
      </c>
      <c r="B33" s="126">
        <v>15</v>
      </c>
      <c r="C33" s="126">
        <v>14.9</v>
      </c>
      <c r="D33" s="122">
        <v>15</v>
      </c>
      <c r="E33" s="129">
        <v>15.1</v>
      </c>
      <c r="F33" s="122">
        <v>15</v>
      </c>
      <c r="G33" s="122">
        <v>15</v>
      </c>
      <c r="H33" s="122">
        <v>14.8</v>
      </c>
      <c r="I33" s="122">
        <v>15</v>
      </c>
      <c r="J33" s="120">
        <v>14.9</v>
      </c>
      <c r="K33" s="120">
        <v>14.8</v>
      </c>
      <c r="L33" s="122">
        <v>15</v>
      </c>
      <c r="M33" s="122">
        <v>15</v>
      </c>
      <c r="N33" s="120"/>
      <c r="O33" s="57">
        <f t="shared" si="0"/>
        <v>14.958333333333334</v>
      </c>
      <c r="P33" s="38">
        <f t="shared" si="1"/>
        <v>15.133333333333333</v>
      </c>
    </row>
    <row r="34" spans="1:16" s="35" customFormat="1" ht="18.2" customHeight="1">
      <c r="A34" s="120">
        <v>2015</v>
      </c>
      <c r="B34" s="126">
        <v>15.1</v>
      </c>
      <c r="C34" s="126">
        <v>15.3</v>
      </c>
      <c r="D34" s="122">
        <v>15.4</v>
      </c>
      <c r="E34" s="129">
        <v>15.2</v>
      </c>
      <c r="F34" s="122">
        <v>15</v>
      </c>
      <c r="G34" s="122">
        <v>15</v>
      </c>
      <c r="H34" s="122">
        <v>15.2</v>
      </c>
      <c r="I34" s="122">
        <v>15.3</v>
      </c>
      <c r="J34" s="120">
        <v>15.4</v>
      </c>
      <c r="K34" s="120">
        <v>15.2</v>
      </c>
      <c r="L34" s="120">
        <v>15.3</v>
      </c>
      <c r="M34" s="120">
        <v>15.3</v>
      </c>
      <c r="N34" s="120"/>
      <c r="O34" s="57">
        <f t="shared" si="0"/>
        <v>15.225000000000001</v>
      </c>
      <c r="P34" s="38">
        <f t="shared" si="1"/>
        <v>15.041666666666666</v>
      </c>
    </row>
    <row r="35" spans="1:16" s="35" customFormat="1" ht="18.2" customHeight="1">
      <c r="A35" s="120">
        <v>2016</v>
      </c>
      <c r="B35" s="126">
        <v>15.5</v>
      </c>
      <c r="C35" s="126">
        <v>15.5</v>
      </c>
      <c r="D35" s="128">
        <v>15.6</v>
      </c>
      <c r="E35" s="120">
        <v>15.4</v>
      </c>
      <c r="F35" s="122">
        <v>15.3</v>
      </c>
      <c r="G35" s="120">
        <v>15.3</v>
      </c>
      <c r="H35" s="122">
        <v>15.4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s="202" customFormat="1" ht="15.75" customHeight="1">
      <c r="A38" s="200"/>
      <c r="B38" s="201"/>
      <c r="C38" s="201"/>
      <c r="D38" s="201"/>
      <c r="E38" s="201"/>
      <c r="F38" s="201"/>
      <c r="G38" s="201"/>
      <c r="H38" s="201"/>
      <c r="N38" s="203"/>
      <c r="O38" s="203"/>
      <c r="P38" s="199"/>
    </row>
    <row r="39" spans="1:16" ht="15.75" customHeight="1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>
      <c r="I42" s="4"/>
      <c r="J42" s="4" t="s">
        <v>26</v>
      </c>
      <c r="K42" s="29"/>
      <c r="L42" s="29"/>
      <c r="M42" s="29"/>
    </row>
    <row r="43" spans="1:16" ht="15.75" customHeight="1">
      <c r="I43" s="29"/>
      <c r="J43" s="30" t="s">
        <v>27</v>
      </c>
      <c r="K43" s="10"/>
      <c r="L43" s="10"/>
      <c r="M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4" zoomScaleNormal="10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6" t="s">
        <v>70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5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75">
      <c r="A3" s="239" t="s">
        <v>53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39" t="s">
        <v>75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2" customHeight="1">
      <c r="A10" s="219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4" si="0">AVERAGE(B10:M10)</f>
        <v>43.341666666666669</v>
      </c>
      <c r="P10" s="38">
        <f>(AVERAGE(H9:M9)+AVERAGE(B10:G10))/2</f>
        <v>42.80833333333333</v>
      </c>
    </row>
    <row r="11" spans="1:16" s="35" customFormat="1" ht="18.2" customHeight="1">
      <c r="A11" s="219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2" customHeight="1">
      <c r="A12" s="219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2" customHeight="1">
      <c r="A13" s="219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2" customHeight="1">
      <c r="A14" s="219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2" customHeight="1">
      <c r="A15" s="219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2" customHeight="1">
      <c r="A16" s="219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2" customHeight="1">
      <c r="A17" s="219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2" customHeight="1">
      <c r="A18" s="219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2" customHeight="1">
      <c r="A19" s="219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2" customHeight="1">
      <c r="A20" s="220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2" customHeight="1">
      <c r="A21" s="220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2" customHeight="1">
      <c r="A22" s="219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2" customHeight="1">
      <c r="A23" s="219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2" customHeight="1">
      <c r="A24" s="219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2" customHeight="1">
      <c r="A25" s="219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2" customHeight="1">
      <c r="A26" s="219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2" customHeight="1">
      <c r="A27" s="221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2" customHeight="1">
      <c r="A28" s="222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2" customHeight="1">
      <c r="A29" s="222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2" customHeight="1">
      <c r="A30" s="222">
        <v>2011</v>
      </c>
      <c r="B30" s="126">
        <v>35.9</v>
      </c>
      <c r="C30" s="126">
        <v>36</v>
      </c>
      <c r="D30" s="122">
        <v>36</v>
      </c>
      <c r="E30" s="129">
        <v>36.200000000000003</v>
      </c>
      <c r="F30" s="122">
        <v>35.9</v>
      </c>
      <c r="G30" s="122">
        <v>35.700000000000003</v>
      </c>
      <c r="H30" s="122">
        <v>35.6</v>
      </c>
      <c r="I30" s="120">
        <v>35.6</v>
      </c>
      <c r="J30" s="122">
        <v>35.299999999999997</v>
      </c>
      <c r="K30" s="122">
        <v>35.4</v>
      </c>
      <c r="L30" s="120">
        <v>35.799999999999997</v>
      </c>
      <c r="M30" s="120">
        <v>35.4</v>
      </c>
      <c r="N30" s="120"/>
      <c r="O30" s="57">
        <f t="shared" si="0"/>
        <v>35.733333333333334</v>
      </c>
      <c r="P30" s="38">
        <f t="shared" si="1"/>
        <v>36.066666666666677</v>
      </c>
    </row>
    <row r="31" spans="1:16" s="35" customFormat="1" ht="18.2" customHeight="1">
      <c r="A31" s="222">
        <v>2012</v>
      </c>
      <c r="B31" s="126">
        <v>36.200000000000003</v>
      </c>
      <c r="C31" s="126">
        <v>36.299999999999997</v>
      </c>
      <c r="D31" s="122">
        <v>36.4</v>
      </c>
      <c r="E31" s="129">
        <v>37</v>
      </c>
      <c r="F31" s="122">
        <v>37.1</v>
      </c>
      <c r="G31" s="122">
        <v>37</v>
      </c>
      <c r="H31" s="122">
        <v>37</v>
      </c>
      <c r="I31" s="120">
        <v>36.9</v>
      </c>
      <c r="J31" s="122">
        <v>36.6</v>
      </c>
      <c r="K31" s="122">
        <v>35.9</v>
      </c>
      <c r="L31" s="122">
        <v>35.9</v>
      </c>
      <c r="M31" s="122">
        <v>35.700000000000003</v>
      </c>
      <c r="N31" s="120"/>
      <c r="O31" s="57">
        <f t="shared" si="0"/>
        <v>36.499999999999993</v>
      </c>
      <c r="P31" s="38">
        <f t="shared" si="1"/>
        <v>36.091666666666669</v>
      </c>
    </row>
    <row r="32" spans="1:16" s="35" customFormat="1" ht="18.2" customHeight="1">
      <c r="A32" s="120">
        <v>2013</v>
      </c>
      <c r="B32" s="126">
        <v>35.6</v>
      </c>
      <c r="C32" s="126">
        <v>35.9</v>
      </c>
      <c r="D32" s="122">
        <v>35.700000000000003</v>
      </c>
      <c r="E32" s="129">
        <v>34.799999999999997</v>
      </c>
      <c r="F32" s="122">
        <v>34.4</v>
      </c>
      <c r="G32" s="120">
        <v>34.5</v>
      </c>
      <c r="H32" s="122">
        <v>34.4</v>
      </c>
      <c r="I32" s="120">
        <v>34.299999999999997</v>
      </c>
      <c r="J32" s="120">
        <v>34.4</v>
      </c>
      <c r="K32" s="122">
        <v>34.9</v>
      </c>
      <c r="L32" s="122">
        <v>35</v>
      </c>
      <c r="M32" s="122">
        <v>35</v>
      </c>
      <c r="N32" s="120"/>
      <c r="O32" s="57">
        <f t="shared" si="0"/>
        <v>34.908333333333331</v>
      </c>
      <c r="P32" s="38">
        <f t="shared" si="1"/>
        <v>35.741666666666667</v>
      </c>
    </row>
    <row r="33" spans="1:16" s="35" customFormat="1" ht="18.2" customHeight="1">
      <c r="A33" s="120">
        <v>2014</v>
      </c>
      <c r="B33" s="126">
        <v>34.4</v>
      </c>
      <c r="C33" s="126">
        <v>34.5</v>
      </c>
      <c r="D33" s="120">
        <v>34.299999999999997</v>
      </c>
      <c r="E33" s="129">
        <v>34.299999999999997</v>
      </c>
      <c r="F33" s="122">
        <v>34.700000000000003</v>
      </c>
      <c r="G33" s="120">
        <v>34.6</v>
      </c>
      <c r="H33" s="122">
        <v>34.700000000000003</v>
      </c>
      <c r="I33" s="122">
        <v>35.200000000000003</v>
      </c>
      <c r="J33" s="122">
        <v>35.1</v>
      </c>
      <c r="K33" s="122">
        <v>35.1</v>
      </c>
      <c r="L33" s="120">
        <v>35.1</v>
      </c>
      <c r="M33" s="120">
        <v>35.1</v>
      </c>
      <c r="N33" s="120"/>
      <c r="O33" s="57">
        <f t="shared" si="0"/>
        <v>34.75833333333334</v>
      </c>
      <c r="P33" s="38">
        <f t="shared" si="1"/>
        <v>34.566666666666663</v>
      </c>
    </row>
    <row r="34" spans="1:16" s="35" customFormat="1" ht="18.2" customHeight="1">
      <c r="A34" s="120">
        <v>2015</v>
      </c>
      <c r="B34" s="126">
        <v>34.6</v>
      </c>
      <c r="C34" s="126">
        <v>34.6</v>
      </c>
      <c r="D34" s="122">
        <v>34.5</v>
      </c>
      <c r="E34" s="129">
        <v>34.9</v>
      </c>
      <c r="F34" s="122">
        <v>34.299999999999997</v>
      </c>
      <c r="G34" s="122">
        <v>34.4</v>
      </c>
      <c r="H34" s="122">
        <v>34.200000000000003</v>
      </c>
      <c r="I34" s="122">
        <v>34.200000000000003</v>
      </c>
      <c r="J34" s="120">
        <v>34.1</v>
      </c>
      <c r="K34" s="120">
        <v>34.6</v>
      </c>
      <c r="L34" s="120">
        <v>34.6</v>
      </c>
      <c r="M34" s="120">
        <v>34.700000000000003</v>
      </c>
      <c r="N34" s="120"/>
      <c r="O34" s="57">
        <f t="shared" si="0"/>
        <v>34.475000000000001</v>
      </c>
      <c r="P34" s="38">
        <f t="shared" si="1"/>
        <v>34.799999999999997</v>
      </c>
    </row>
    <row r="35" spans="1:16" s="35" customFormat="1" ht="18.2" customHeight="1">
      <c r="A35" s="120">
        <v>2016</v>
      </c>
      <c r="B35" s="126">
        <v>34.299999999999997</v>
      </c>
      <c r="C35" s="126">
        <v>34.200000000000003</v>
      </c>
      <c r="D35" s="128">
        <v>34.4</v>
      </c>
      <c r="E35" s="120">
        <v>34.299999999999997</v>
      </c>
      <c r="F35" s="122">
        <v>34.1</v>
      </c>
      <c r="G35" s="120">
        <v>34.5</v>
      </c>
      <c r="H35" s="122">
        <v>34.5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 customHeight="1">
      <c r="A38" s="200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 customHeight="1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>
      <c r="I42" s="4"/>
      <c r="J42" s="4" t="s">
        <v>26</v>
      </c>
      <c r="K42" s="29"/>
      <c r="L42" s="29"/>
      <c r="M42" s="29"/>
    </row>
    <row r="43" spans="1:16" ht="15.75" customHeight="1">
      <c r="I43" s="29"/>
      <c r="J43" s="30" t="s">
        <v>27</v>
      </c>
      <c r="K43" s="10"/>
      <c r="L43" s="10"/>
      <c r="M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7" zoomScaleNormal="10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6" t="s">
        <v>71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5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75">
      <c r="A3" s="239" t="s">
        <v>53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39" t="s">
        <v>76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2" customHeight="1">
      <c r="A10" s="219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4" si="0">AVERAGE(B10:M10)</f>
        <v>16.499999999999996</v>
      </c>
      <c r="P10" s="38">
        <f>(AVERAGE(H9:M9)+AVERAGE(B10:G10))/2</f>
        <v>16.258333333333333</v>
      </c>
    </row>
    <row r="11" spans="1:16" s="35" customFormat="1" ht="18.2" customHeight="1">
      <c r="A11" s="219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2" customHeight="1">
      <c r="A12" s="219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2" customHeight="1">
      <c r="A13" s="219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2" customHeight="1">
      <c r="A14" s="219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2" customHeight="1">
      <c r="A15" s="219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2" customHeight="1">
      <c r="A16" s="219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2" customHeight="1">
      <c r="A17" s="219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2" customHeight="1">
      <c r="A18" s="219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2" customHeight="1">
      <c r="A19" s="219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2" customHeight="1">
      <c r="A20" s="220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2" customHeight="1">
      <c r="A21" s="220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2" customHeight="1">
      <c r="A22" s="219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2" customHeight="1">
      <c r="A23" s="219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2" customHeight="1">
      <c r="A24" s="219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2" customHeight="1">
      <c r="A25" s="219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198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2" customHeight="1">
      <c r="A26" s="219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2" customHeight="1">
      <c r="A27" s="221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2" customHeight="1">
      <c r="A28" s="222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2" customHeight="1">
      <c r="A29" s="222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2" customHeight="1">
      <c r="A30" s="222">
        <v>2011</v>
      </c>
      <c r="B30" s="126">
        <v>21.1</v>
      </c>
      <c r="C30" s="126">
        <v>20.9</v>
      </c>
      <c r="D30" s="122">
        <v>20.9</v>
      </c>
      <c r="E30" s="129">
        <v>21.1</v>
      </c>
      <c r="F30" s="122">
        <v>20.399999999999999</v>
      </c>
      <c r="G30" s="122">
        <v>20.399999999999999</v>
      </c>
      <c r="H30" s="122">
        <v>21.6</v>
      </c>
      <c r="I30" s="120">
        <v>20.7</v>
      </c>
      <c r="J30" s="122">
        <v>20.7</v>
      </c>
      <c r="K30" s="122">
        <v>20.6</v>
      </c>
      <c r="L30" s="120">
        <v>20.8</v>
      </c>
      <c r="M30" s="122">
        <v>21</v>
      </c>
      <c r="N30" s="120"/>
      <c r="O30" s="57">
        <f t="shared" si="0"/>
        <v>20.849999999999998</v>
      </c>
      <c r="P30" s="38">
        <f t="shared" si="1"/>
        <v>20.93333333333333</v>
      </c>
    </row>
    <row r="31" spans="1:16" s="35" customFormat="1" ht="18.2" customHeight="1">
      <c r="A31" s="222">
        <v>2012</v>
      </c>
      <c r="B31" s="126">
        <v>21.3</v>
      </c>
      <c r="C31" s="126">
        <v>21.2</v>
      </c>
      <c r="D31" s="122">
        <v>21</v>
      </c>
      <c r="E31" s="129">
        <v>20.8</v>
      </c>
      <c r="F31" s="122">
        <v>20.9</v>
      </c>
      <c r="G31" s="122">
        <v>21</v>
      </c>
      <c r="H31" s="122">
        <v>20.7</v>
      </c>
      <c r="I31" s="120">
        <v>20.399999999999999</v>
      </c>
      <c r="J31" s="122">
        <v>20.7</v>
      </c>
      <c r="K31" s="122">
        <v>20.6</v>
      </c>
      <c r="L31" s="122">
        <v>20.5</v>
      </c>
      <c r="M31" s="122">
        <v>20.100000000000001</v>
      </c>
      <c r="N31" s="120"/>
      <c r="O31" s="57">
        <f t="shared" si="0"/>
        <v>20.766666666666662</v>
      </c>
      <c r="P31" s="38">
        <f t="shared" si="1"/>
        <v>20.966666666666665</v>
      </c>
    </row>
    <row r="32" spans="1:16" s="35" customFormat="1" ht="18.2" customHeight="1">
      <c r="A32" s="120">
        <v>2013</v>
      </c>
      <c r="B32" s="126">
        <v>19.7</v>
      </c>
      <c r="C32" s="126">
        <v>19.2</v>
      </c>
      <c r="D32" s="122">
        <v>19.399999999999999</v>
      </c>
      <c r="E32" s="129">
        <v>19.8</v>
      </c>
      <c r="F32" s="122">
        <v>19.899999999999999</v>
      </c>
      <c r="G32" s="120">
        <v>20.100000000000001</v>
      </c>
      <c r="H32" s="122">
        <v>19.7</v>
      </c>
      <c r="I32" s="120">
        <v>19.7</v>
      </c>
      <c r="J32" s="120">
        <v>19.600000000000001</v>
      </c>
      <c r="K32" s="122">
        <v>19.899999999999999</v>
      </c>
      <c r="L32" s="122">
        <v>20</v>
      </c>
      <c r="M32" s="122">
        <v>20</v>
      </c>
      <c r="N32" s="120"/>
      <c r="O32" s="57">
        <f t="shared" si="0"/>
        <v>19.749999999999996</v>
      </c>
      <c r="P32" s="38">
        <f t="shared" si="1"/>
        <v>20.091666666666669</v>
      </c>
    </row>
    <row r="33" spans="1:16" s="35" customFormat="1" ht="18.2" customHeight="1">
      <c r="A33" s="120">
        <v>2014</v>
      </c>
      <c r="B33" s="126">
        <v>20</v>
      </c>
      <c r="C33" s="126">
        <v>19.8</v>
      </c>
      <c r="D33" s="120">
        <v>20.100000000000001</v>
      </c>
      <c r="E33" s="129">
        <v>20.2</v>
      </c>
      <c r="F33" s="122">
        <v>20.2</v>
      </c>
      <c r="G33" s="120">
        <v>20.3</v>
      </c>
      <c r="H33" s="122">
        <v>20.399999999999999</v>
      </c>
      <c r="I33" s="122">
        <v>20.399999999999999</v>
      </c>
      <c r="J33" s="122">
        <v>20.3</v>
      </c>
      <c r="K33" s="122">
        <v>20.399999999999999</v>
      </c>
      <c r="L33" s="120">
        <v>20.3</v>
      </c>
      <c r="M33" s="120">
        <v>20.3</v>
      </c>
      <c r="N33" s="120"/>
      <c r="O33" s="57">
        <f t="shared" si="0"/>
        <v>20.225000000000005</v>
      </c>
      <c r="P33" s="38">
        <f t="shared" si="1"/>
        <v>19.958333333333332</v>
      </c>
    </row>
    <row r="34" spans="1:16" s="35" customFormat="1" ht="18.2" customHeight="1">
      <c r="A34" s="120">
        <v>2015</v>
      </c>
      <c r="B34" s="126">
        <v>20.6</v>
      </c>
      <c r="C34" s="126">
        <v>20.7</v>
      </c>
      <c r="D34" s="122">
        <v>21</v>
      </c>
      <c r="E34" s="129">
        <v>20.6</v>
      </c>
      <c r="F34" s="122">
        <v>20.5</v>
      </c>
      <c r="G34" s="120">
        <v>20.6</v>
      </c>
      <c r="H34" s="122">
        <v>20.399999999999999</v>
      </c>
      <c r="I34" s="122">
        <v>20.5</v>
      </c>
      <c r="J34" s="120">
        <v>20.6</v>
      </c>
      <c r="K34" s="120">
        <v>20.7</v>
      </c>
      <c r="L34" s="120">
        <v>20.6</v>
      </c>
      <c r="M34" s="120">
        <v>20.5</v>
      </c>
      <c r="N34" s="120"/>
      <c r="O34" s="57">
        <f t="shared" si="0"/>
        <v>20.608333333333331</v>
      </c>
      <c r="P34" s="38">
        <f t="shared" si="1"/>
        <v>20.508333333333333</v>
      </c>
    </row>
    <row r="35" spans="1:16" s="35" customFormat="1" ht="18.2" customHeight="1">
      <c r="A35" s="120">
        <v>2016</v>
      </c>
      <c r="B35" s="126">
        <v>20.5</v>
      </c>
      <c r="C35" s="126">
        <v>20.399999999999999</v>
      </c>
      <c r="D35" s="128">
        <v>20.100000000000001</v>
      </c>
      <c r="E35" s="122">
        <v>20</v>
      </c>
      <c r="F35" s="122">
        <v>19.7</v>
      </c>
      <c r="G35" s="120">
        <v>19.7</v>
      </c>
      <c r="H35" s="122">
        <v>19.600000000000001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 customHeight="1">
      <c r="A38" s="200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 customHeight="1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>
      <c r="I42" s="4"/>
      <c r="J42" s="4" t="s">
        <v>26</v>
      </c>
      <c r="K42" s="29"/>
      <c r="L42" s="29"/>
      <c r="M42" s="29"/>
    </row>
    <row r="43" spans="1:16" ht="15.75" customHeight="1">
      <c r="I43" s="29"/>
      <c r="J43" s="30" t="s">
        <v>27</v>
      </c>
      <c r="K43" s="10"/>
      <c r="L43" s="10"/>
      <c r="M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>
      <selection activeCell="I35" sqref="I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56" t="s">
        <v>72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2" customHeight="1">
      <c r="A3" s="239" t="s">
        <v>53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39" t="s">
        <v>38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ht="18.2" customHeight="1">
      <c r="A5" s="239" t="s">
        <v>36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8.2" customHeight="1">
      <c r="A6" s="240" t="s">
        <v>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2" customHeight="1">
      <c r="A10" s="219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4" si="0">AVERAGE(B10:M10)</f>
        <v>604.65</v>
      </c>
      <c r="P10" s="38">
        <f>(AVERAGE(H9:M9)+AVERAGE(B10:G10))/2</f>
        <v>607.82500000000005</v>
      </c>
    </row>
    <row r="11" spans="1:16" s="35" customFormat="1" ht="18.2" customHeight="1">
      <c r="A11" s="219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2" customHeight="1">
      <c r="A12" s="219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2" customHeight="1">
      <c r="A13" s="219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2" customHeight="1">
      <c r="A14" s="219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2" customHeight="1">
      <c r="A15" s="219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2" customHeight="1">
      <c r="A16" s="219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2" customHeight="1">
      <c r="A17" s="219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2" customHeight="1">
      <c r="A18" s="219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2" customHeight="1">
      <c r="A19" s="219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2" customHeight="1">
      <c r="A20" s="220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2" customHeight="1">
      <c r="A21" s="220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2" customHeight="1">
      <c r="A22" s="219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2" customHeight="1">
      <c r="A23" s="219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2" customHeight="1">
      <c r="A24" s="219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2" customHeight="1">
      <c r="A25" s="219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2" customHeight="1">
      <c r="A26" s="219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2" customHeight="1">
      <c r="A27" s="221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2" customHeight="1">
      <c r="A28" s="222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2" customHeight="1">
      <c r="A29" s="222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2" customHeight="1">
      <c r="A30" s="222">
        <v>2011</v>
      </c>
      <c r="B30" s="126">
        <v>661.6</v>
      </c>
      <c r="C30" s="126">
        <v>662</v>
      </c>
      <c r="D30" s="122">
        <v>661.3</v>
      </c>
      <c r="E30" s="129">
        <v>661.9</v>
      </c>
      <c r="F30" s="122">
        <v>662.4</v>
      </c>
      <c r="G30" s="122">
        <v>664.8</v>
      </c>
      <c r="H30" s="122">
        <v>670.6</v>
      </c>
      <c r="I30" s="122">
        <v>666.9</v>
      </c>
      <c r="J30" s="120">
        <v>669.8</v>
      </c>
      <c r="K30" s="122">
        <v>669.4</v>
      </c>
      <c r="L30" s="122">
        <v>675.1</v>
      </c>
      <c r="M30" s="120">
        <v>672.9</v>
      </c>
      <c r="N30" s="120"/>
      <c r="O30" s="57">
        <f t="shared" si="0"/>
        <v>666.55833333333328</v>
      </c>
      <c r="P30" s="38">
        <f t="shared" si="1"/>
        <v>662.83333333333326</v>
      </c>
    </row>
    <row r="31" spans="1:16" s="35" customFormat="1" ht="18.2" customHeight="1">
      <c r="A31" s="222">
        <v>2012</v>
      </c>
      <c r="B31" s="126">
        <v>675.6</v>
      </c>
      <c r="C31" s="126">
        <v>675.9</v>
      </c>
      <c r="D31" s="122">
        <v>675.8</v>
      </c>
      <c r="E31" s="129">
        <v>679.9</v>
      </c>
      <c r="F31" s="122">
        <v>678.4</v>
      </c>
      <c r="G31" s="122">
        <v>682.5</v>
      </c>
      <c r="H31" s="122">
        <v>684.3</v>
      </c>
      <c r="I31" s="120">
        <v>684.1</v>
      </c>
      <c r="J31" s="122">
        <v>683.9</v>
      </c>
      <c r="K31" s="122">
        <v>684.2</v>
      </c>
      <c r="L31" s="122">
        <v>683</v>
      </c>
      <c r="M31" s="120">
        <v>681.9</v>
      </c>
      <c r="N31" s="120"/>
      <c r="O31" s="57">
        <f t="shared" si="0"/>
        <v>680.79166666666663</v>
      </c>
      <c r="P31" s="38">
        <f>(AVERAGE(H30:M30)+AVERAGE(B31:G31))/2</f>
        <v>674.4</v>
      </c>
    </row>
    <row r="32" spans="1:16" s="35" customFormat="1" ht="16.5">
      <c r="A32" s="120">
        <v>2013</v>
      </c>
      <c r="B32" s="126">
        <v>679.9</v>
      </c>
      <c r="C32" s="126">
        <v>678.3</v>
      </c>
      <c r="D32" s="122">
        <v>676.8</v>
      </c>
      <c r="E32" s="129">
        <v>675.4</v>
      </c>
      <c r="F32" s="122">
        <v>675</v>
      </c>
      <c r="G32" s="120">
        <v>672.7</v>
      </c>
      <c r="H32" s="122">
        <v>670.8</v>
      </c>
      <c r="I32" s="120">
        <v>672.2</v>
      </c>
      <c r="J32" s="122">
        <v>669.7</v>
      </c>
      <c r="K32" s="122">
        <v>670.1</v>
      </c>
      <c r="L32" s="122">
        <v>669</v>
      </c>
      <c r="M32" s="120">
        <v>668.7</v>
      </c>
      <c r="N32" s="120"/>
      <c r="O32" s="57">
        <f t="shared" si="0"/>
        <v>673.21666666666658</v>
      </c>
      <c r="P32" s="38">
        <f>(AVERAGE(H31:M31)+AVERAGE(B32:G32))/2</f>
        <v>679.95833333333326</v>
      </c>
    </row>
    <row r="33" spans="1:16" s="35" customFormat="1" ht="18.2" customHeight="1">
      <c r="A33" s="120">
        <v>2014</v>
      </c>
      <c r="B33" s="126">
        <v>667.1</v>
      </c>
      <c r="C33" s="126">
        <v>667</v>
      </c>
      <c r="D33" s="122">
        <v>665.5</v>
      </c>
      <c r="E33" s="128">
        <v>663.8</v>
      </c>
      <c r="F33" s="122">
        <v>663.3</v>
      </c>
      <c r="G33" s="120">
        <v>657.7</v>
      </c>
      <c r="H33" s="122">
        <v>660.2</v>
      </c>
      <c r="I33" s="120">
        <v>658.4</v>
      </c>
      <c r="J33" s="122">
        <v>659</v>
      </c>
      <c r="K33" s="120">
        <v>658.9</v>
      </c>
      <c r="L33" s="120">
        <v>659.4</v>
      </c>
      <c r="M33" s="120">
        <v>657.6</v>
      </c>
      <c r="N33" s="120"/>
      <c r="O33" s="57">
        <f t="shared" si="0"/>
        <v>661.49166666666656</v>
      </c>
      <c r="P33" s="38">
        <f>(AVERAGE(H32:M32)+AVERAGE(B33:G33))/2</f>
        <v>667.07500000000005</v>
      </c>
    </row>
    <row r="34" spans="1:16" s="35" customFormat="1" ht="18.2" customHeight="1">
      <c r="A34" s="120">
        <v>2015</v>
      </c>
      <c r="B34" s="126">
        <v>656.7</v>
      </c>
      <c r="C34" s="126">
        <v>656</v>
      </c>
      <c r="D34" s="120">
        <v>656.3</v>
      </c>
      <c r="E34" s="129">
        <v>655.8</v>
      </c>
      <c r="F34" s="122">
        <v>654.6</v>
      </c>
      <c r="G34" s="120">
        <v>649.9</v>
      </c>
      <c r="H34" s="122">
        <v>653.9</v>
      </c>
      <c r="I34" s="122">
        <v>654.29999999999995</v>
      </c>
      <c r="J34" s="120">
        <v>653.79999999999995</v>
      </c>
      <c r="K34" s="120">
        <v>651.6</v>
      </c>
      <c r="L34" s="120">
        <v>650.9</v>
      </c>
      <c r="M34" s="120">
        <v>652.4</v>
      </c>
      <c r="N34" s="120"/>
      <c r="O34" s="57">
        <f t="shared" si="0"/>
        <v>653.85</v>
      </c>
      <c r="P34" s="38">
        <f>(AVERAGE(H33:M33)+AVERAGE(B34:G34))/2</f>
        <v>656.9</v>
      </c>
    </row>
    <row r="35" spans="1:16" s="35" customFormat="1" ht="18.2" customHeight="1">
      <c r="A35" s="120">
        <v>2016</v>
      </c>
      <c r="B35" s="126">
        <v>647</v>
      </c>
      <c r="C35" s="126">
        <v>646</v>
      </c>
      <c r="D35" s="128">
        <v>645.9</v>
      </c>
      <c r="E35" s="120">
        <v>645.70000000000005</v>
      </c>
      <c r="F35" s="122">
        <v>645.20000000000005</v>
      </c>
      <c r="G35" s="120">
        <v>640.79999999999995</v>
      </c>
      <c r="H35" s="122">
        <v>648.1</v>
      </c>
      <c r="I35" s="225" t="s">
        <v>39</v>
      </c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82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M37" s="4"/>
      <c r="N37" s="4"/>
      <c r="O37" s="4"/>
      <c r="P37" s="4"/>
    </row>
    <row r="38" spans="1:16" ht="15.75" customHeight="1">
      <c r="A38" s="200"/>
      <c r="B38" s="27"/>
      <c r="C38" s="27"/>
      <c r="D38" s="27"/>
      <c r="E38" s="27"/>
      <c r="F38" s="27"/>
      <c r="G38" s="27"/>
      <c r="M38" s="29"/>
      <c r="N38" s="29"/>
      <c r="O38" s="4"/>
      <c r="P38" s="4"/>
    </row>
    <row r="39" spans="1:16" ht="15.75" customHeight="1">
      <c r="A39" s="199"/>
      <c r="B39" s="27"/>
      <c r="C39" s="27"/>
      <c r="D39" s="27"/>
      <c r="E39" s="27"/>
      <c r="F39" s="27"/>
      <c r="G39" s="27"/>
      <c r="O39" s="4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4" t="s">
        <v>25</v>
      </c>
      <c r="I41" s="4"/>
      <c r="J41" s="4"/>
      <c r="K41" s="4"/>
      <c r="L41" s="4"/>
      <c r="P41" s="29"/>
    </row>
    <row r="42" spans="1:16" ht="15.75" customHeight="1">
      <c r="H42" s="4"/>
      <c r="I42" s="4" t="s">
        <v>26</v>
      </c>
      <c r="J42" s="29"/>
      <c r="K42" s="29"/>
      <c r="L42" s="29"/>
    </row>
    <row r="43" spans="1:16" ht="18.2" customHeight="1">
      <c r="H43" s="29"/>
      <c r="I43" s="30" t="s">
        <v>27</v>
      </c>
      <c r="J43" s="10"/>
      <c r="K43" s="10"/>
      <c r="L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2016-08-15T17:51:40Z</cp:lastPrinted>
  <dcterms:created xsi:type="dcterms:W3CDTF">2009-02-24T13:46:10Z</dcterms:created>
  <dcterms:modified xsi:type="dcterms:W3CDTF">2016-08-15T17:53:17Z</dcterms:modified>
</cp:coreProperties>
</file>