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275" yWindow="0" windowWidth="11115" windowHeight="7080" tabRatio="712" firstSheet="8" activeTab="11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44525"/>
</workbook>
</file>

<file path=xl/calcChain.xml><?xml version="1.0" encoding="utf-8"?>
<calcChain xmlns="http://schemas.openxmlformats.org/spreadsheetml/2006/main">
  <c r="P33" i="5" l="1"/>
  <c r="O33" i="5"/>
  <c r="P21" i="16"/>
  <c r="O21" i="16"/>
  <c r="P30" i="636"/>
  <c r="O30" i="636"/>
  <c r="P32" i="55168"/>
  <c r="O32" i="55168"/>
  <c r="P31" i="271"/>
  <c r="O31" i="271"/>
  <c r="P31" i="8"/>
  <c r="O31" i="8"/>
  <c r="P31" i="7"/>
  <c r="O31" i="7"/>
  <c r="P33" i="6"/>
  <c r="O33" i="6"/>
  <c r="P21" i="4"/>
  <c r="O21" i="4"/>
  <c r="P48" i="3"/>
  <c r="O48" i="3"/>
  <c r="P19" i="3"/>
  <c r="O19" i="3"/>
  <c r="O29" i="1"/>
  <c r="O31" i="9"/>
  <c r="P31" i="9"/>
  <c r="P29" i="1"/>
  <c r="O37" i="3"/>
  <c r="O43" i="3"/>
  <c r="O42" i="3"/>
  <c r="O41" i="3"/>
  <c r="O40" i="3"/>
  <c r="O39" i="3"/>
  <c r="O38" i="3"/>
  <c r="O32" i="5"/>
  <c r="O20" i="16"/>
  <c r="O29" i="636"/>
  <c r="O31" i="55168"/>
  <c r="O30" i="271"/>
  <c r="O30" i="8"/>
  <c r="O30" i="7"/>
  <c r="O32" i="6"/>
  <c r="O20" i="4"/>
  <c r="O18" i="3"/>
  <c r="O47" i="3"/>
  <c r="O28" i="1"/>
  <c r="O30" i="9"/>
  <c r="P17" i="3"/>
  <c r="P20" i="16"/>
  <c r="P29" i="636"/>
  <c r="P31" i="55168"/>
  <c r="P30" i="271"/>
  <c r="P30" i="8"/>
  <c r="P30" i="7"/>
  <c r="P20" i="4"/>
  <c r="P18" i="3"/>
  <c r="P47" i="3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6" i="3"/>
  <c r="P31" i="5"/>
  <c r="P19" i="16"/>
  <c r="P28" i="636"/>
  <c r="P30" i="55168"/>
  <c r="P29" i="271"/>
  <c r="P29" i="8"/>
  <c r="P29" i="7"/>
  <c r="P31" i="6"/>
  <c r="P19" i="4"/>
  <c r="P46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10" i="16"/>
  <c r="O11" i="16"/>
  <c r="P11" i="16"/>
  <c r="O12" i="16"/>
  <c r="P12" i="16"/>
  <c r="O13" i="16"/>
  <c r="P13" i="16"/>
  <c r="O14" i="16"/>
  <c r="P14" i="16"/>
  <c r="O15" i="16"/>
  <c r="P15" i="16"/>
  <c r="O16" i="16"/>
  <c r="P16" i="16"/>
  <c r="O17" i="16"/>
  <c r="P17" i="16"/>
  <c r="O18" i="16"/>
  <c r="P18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8" i="3"/>
  <c r="P39" i="3"/>
  <c r="P40" i="3"/>
  <c r="P41" i="3"/>
  <c r="P42" i="3"/>
  <c r="P43" i="3"/>
  <c r="O44" i="3"/>
  <c r="P44" i="3"/>
  <c r="O45" i="3"/>
  <c r="P45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O25" i="6"/>
  <c r="P25" i="6"/>
  <c r="P26" i="6"/>
  <c r="O27" i="6"/>
  <c r="P27" i="6"/>
  <c r="O28" i="6"/>
  <c r="P28" i="6"/>
  <c r="O29" i="6"/>
  <c r="P29" i="6"/>
  <c r="O30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<sst xmlns="http://schemas.openxmlformats.org/spreadsheetml/2006/main" count="385" uniqueCount="69">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</sst>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9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4" fontId="14" fillId="0" borderId="0" xfId="3" applyNumberFormat="1" applyFont="1" applyAlignment="1">
      <alignment horizontal="left" vertical="top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6" fillId="0" borderId="0" xfId="0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164" fontId="14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164" fontId="14" fillId="0" borderId="0" xfId="5" applyNumberFormat="1" applyFont="1" applyAlignment="1">
      <alignment horizontal="center" vertical="top"/>
    </xf>
    <xf numFmtId="164" fontId="5" fillId="0" borderId="0" xfId="4" applyNumberFormat="1" applyFont="1" applyAlignment="1">
      <alignment horizontal="center"/>
    </xf>
    <xf numFmtId="0" fontId="14" fillId="0" borderId="0" xfId="8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6" applyNumberFormat="1" applyFont="1" applyAlignment="1">
      <alignment horizontal="left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164" fontId="14" fillId="0" borderId="0" xfId="10" applyNumberFormat="1" applyFont="1" applyAlignment="1">
      <alignment horizontal="left"/>
    </xf>
    <xf numFmtId="0" fontId="14" fillId="0" borderId="0" xfId="2" applyFont="1" applyAlignment="1">
      <alignment horizontal="left"/>
    </xf>
    <xf numFmtId="0" fontId="14" fillId="0" borderId="0" xfId="1" applyFont="1" applyAlignment="1">
      <alignment horizontal="left"/>
    </xf>
    <xf numFmtId="164" fontId="14" fillId="0" borderId="0" xfId="5" applyNumberFormat="1" applyFont="1" applyAlignment="1">
      <alignment horizontal="left"/>
    </xf>
    <xf numFmtId="2" fontId="5" fillId="0" borderId="0" xfId="6" applyNumberFormat="1" applyFont="1" applyAlignment="1">
      <alignment horizontal="left"/>
    </xf>
    <xf numFmtId="164" fontId="14" fillId="0" borderId="0" xfId="11" applyNumberFormat="1" applyFont="1" applyAlignment="1">
      <alignment horizontal="left"/>
    </xf>
    <xf numFmtId="164" fontId="14" fillId="0" borderId="0" xfId="12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5" fillId="0" borderId="0" xfId="4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zoomScale="110" zoomScaleNormal="110" workbookViewId="0">
      <pane xSplit="1" ySplit="8" topLeftCell="B30" activePane="bottomRight" state="frozen"/>
      <selection pane="topRight" activeCell="B1" sqref="B1"/>
      <selection pane="bottomLeft" activeCell="A9" sqref="A9"/>
      <selection pane="bottomRight" activeCell="G32" sqref="G32"/>
    </sheetView>
  </sheetViews>
  <sheetFormatPr defaultRowHeight="12.75"/>
  <cols>
    <col min="4" max="13" width="9.28515625" customWidth="1"/>
    <col min="14" max="14" width="1.85546875" customWidth="1"/>
    <col min="15" max="15" width="12.140625" customWidth="1"/>
    <col min="16" max="16" width="10.7109375" customWidth="1"/>
  </cols>
  <sheetData>
    <row r="1" spans="1:17" ht="15.75">
      <c r="A1" s="299" t="s">
        <v>23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  <c r="Q1" s="1"/>
    </row>
    <row r="2" spans="1:17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75">
      <c r="A3" s="299" t="s">
        <v>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1"/>
    </row>
    <row r="4" spans="1:17" ht="15.75">
      <c r="A4" s="299" t="s">
        <v>24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1"/>
    </row>
    <row r="5" spans="1:17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1"/>
    </row>
    <row r="6" spans="1:17" s="97" customFormat="1" ht="16.5">
      <c r="A6" s="300" t="s">
        <v>26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96"/>
    </row>
    <row r="7" spans="1:17" s="97" customFormat="1" ht="16.5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5">
      <c r="A8" s="98" t="s">
        <v>1</v>
      </c>
      <c r="B8" s="98" t="s">
        <v>13</v>
      </c>
      <c r="C8" s="269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5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5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5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1" si="1">(SUM(H10:M10)+SUM(B11:G11))/12</f>
        <v>846.60833333333323</v>
      </c>
      <c r="Q11" s="96"/>
    </row>
    <row r="12" spans="1:17" s="267" customFormat="1" ht="16.5">
      <c r="A12" s="263">
        <v>1993</v>
      </c>
      <c r="B12" s="264">
        <v>859.9</v>
      </c>
      <c r="C12" s="264">
        <v>860.2</v>
      </c>
      <c r="D12" s="264">
        <v>864.1</v>
      </c>
      <c r="E12" s="264">
        <v>867</v>
      </c>
      <c r="F12" s="264">
        <v>869.8</v>
      </c>
      <c r="G12" s="264">
        <v>868.6</v>
      </c>
      <c r="H12" s="264">
        <v>870.8</v>
      </c>
      <c r="I12" s="264">
        <v>876</v>
      </c>
      <c r="J12" s="264">
        <v>865</v>
      </c>
      <c r="K12" s="264">
        <v>874.5</v>
      </c>
      <c r="L12" s="264">
        <v>883.6</v>
      </c>
      <c r="M12" s="264">
        <v>901.9</v>
      </c>
      <c r="N12" s="264"/>
      <c r="O12" s="265">
        <f t="shared" si="0"/>
        <v>871.78333333333342</v>
      </c>
      <c r="P12" s="265">
        <f t="shared" si="1"/>
        <v>864.74166666666679</v>
      </c>
      <c r="Q12" s="266"/>
    </row>
    <row r="13" spans="1:17" s="97" customFormat="1" ht="16.5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5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5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5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5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5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5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5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5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5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5">
      <c r="A23" s="99">
        <v>2004</v>
      </c>
      <c r="B23" s="264">
        <v>1028.7</v>
      </c>
      <c r="C23" s="264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5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5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5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5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5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5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7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5">
      <c r="A30" s="99">
        <v>2011</v>
      </c>
      <c r="B30" s="103">
        <v>913.3</v>
      </c>
      <c r="C30" s="103">
        <v>917.3</v>
      </c>
      <c r="D30" s="102">
        <v>921.4</v>
      </c>
      <c r="E30" s="103">
        <v>923.7</v>
      </c>
      <c r="F30" s="103">
        <v>922.2</v>
      </c>
      <c r="G30" s="102">
        <v>924.2</v>
      </c>
      <c r="H30" s="103">
        <v>914</v>
      </c>
      <c r="I30" s="103">
        <v>906.3</v>
      </c>
      <c r="J30" s="102">
        <v>916.5</v>
      </c>
      <c r="K30" s="103">
        <v>924.4</v>
      </c>
      <c r="L30" s="103">
        <v>942.9</v>
      </c>
      <c r="M30" s="103">
        <v>964</v>
      </c>
      <c r="N30" s="249"/>
      <c r="O30" s="100">
        <f>SUM(B30:M30)/12</f>
        <v>924.18333333333328</v>
      </c>
      <c r="P30" s="100">
        <f t="shared" si="1"/>
        <v>923.04166666666663</v>
      </c>
      <c r="Q30" s="1"/>
    </row>
    <row r="31" spans="1:17" ht="16.5">
      <c r="A31" s="99">
        <v>2012</v>
      </c>
      <c r="B31" s="103">
        <v>925.6</v>
      </c>
      <c r="C31" s="103">
        <v>927.1</v>
      </c>
      <c r="D31" s="103">
        <v>932.9</v>
      </c>
      <c r="E31" s="103">
        <v>936.3</v>
      </c>
      <c r="F31" s="103">
        <v>936</v>
      </c>
      <c r="G31" s="102">
        <v>942.1</v>
      </c>
      <c r="H31" s="102">
        <v>923.9</v>
      </c>
      <c r="I31" s="102">
        <v>924.9</v>
      </c>
      <c r="J31" s="102">
        <v>936.2</v>
      </c>
      <c r="K31" s="102">
        <v>941.6</v>
      </c>
      <c r="L31" s="274">
        <v>948.6</v>
      </c>
      <c r="M31" s="102">
        <v>947.6</v>
      </c>
      <c r="N31" s="276"/>
      <c r="O31" s="100">
        <f>SUM(B31:M31)/12</f>
        <v>935.23333333333346</v>
      </c>
      <c r="P31" s="100">
        <f t="shared" si="1"/>
        <v>930.67500000000007</v>
      </c>
    </row>
    <row r="32" spans="1:17" ht="16.5">
      <c r="A32" s="99">
        <v>2013</v>
      </c>
      <c r="B32" s="103">
        <v>914.5</v>
      </c>
      <c r="C32" s="103">
        <v>914.9</v>
      </c>
      <c r="D32" s="103">
        <v>912.6</v>
      </c>
      <c r="E32" s="103">
        <v>909.8</v>
      </c>
      <c r="F32" s="103">
        <v>910.6</v>
      </c>
      <c r="G32" s="288" t="s">
        <v>57</v>
      </c>
      <c r="H32" s="102"/>
      <c r="I32" s="102"/>
      <c r="J32" s="102"/>
      <c r="K32" s="102"/>
      <c r="L32" s="274"/>
      <c r="M32" s="102"/>
      <c r="N32" s="276"/>
      <c r="O32" s="100"/>
      <c r="P32" s="100"/>
    </row>
    <row r="33" spans="1:17" ht="16.5">
      <c r="A33" s="99"/>
      <c r="P33" s="100"/>
      <c r="Q33" s="1"/>
    </row>
    <row r="34" spans="1:17" ht="15.75" customHeight="1">
      <c r="A34" s="5" t="s">
        <v>12</v>
      </c>
      <c r="B34" s="3"/>
      <c r="C34" s="3"/>
      <c r="D34" s="4"/>
      <c r="E34" s="4"/>
      <c r="F34" s="4"/>
      <c r="P34" s="4"/>
      <c r="Q34" s="1"/>
    </row>
    <row r="35" spans="1:17">
      <c r="A35" s="268" t="s">
        <v>68</v>
      </c>
      <c r="P35" s="90"/>
    </row>
    <row r="36" spans="1:17" ht="12.75" customHeight="1">
      <c r="A36" s="4"/>
    </row>
    <row r="37" spans="1:17" ht="15.75">
      <c r="I37" s="4" t="s">
        <v>59</v>
      </c>
      <c r="J37" s="4"/>
      <c r="K37" s="4"/>
      <c r="L37" s="4"/>
      <c r="M37" s="4"/>
      <c r="N37" s="4"/>
    </row>
    <row r="38" spans="1:17" ht="15.75">
      <c r="J38" s="295" t="s">
        <v>66</v>
      </c>
      <c r="K38" s="295"/>
      <c r="L38" s="295"/>
      <c r="M38" s="295"/>
      <c r="N38" s="295"/>
    </row>
    <row r="39" spans="1:17" ht="15.75">
      <c r="I39" s="4"/>
      <c r="J39" s="296" t="s">
        <v>61</v>
      </c>
      <c r="K39" s="296"/>
      <c r="L39" s="296"/>
      <c r="M39" s="296"/>
      <c r="N39" s="296"/>
    </row>
    <row r="40" spans="1:17">
      <c r="J40" s="297"/>
      <c r="K40" s="297"/>
      <c r="L40" s="297"/>
      <c r="M40" s="297"/>
      <c r="N40" s="297"/>
    </row>
    <row r="41" spans="1:17">
      <c r="J41" s="298"/>
      <c r="K41" s="298"/>
      <c r="L41" s="298"/>
      <c r="M41" s="298"/>
      <c r="N41" s="298"/>
    </row>
    <row r="51" spans="8:16" ht="15.75">
      <c r="H51" s="4"/>
      <c r="I51" s="4"/>
      <c r="P51" s="4"/>
    </row>
    <row r="52" spans="8:16" ht="15.75">
      <c r="H52" s="4"/>
      <c r="I52" s="4"/>
    </row>
    <row r="53" spans="8:16">
      <c r="P53" s="90"/>
    </row>
    <row r="54" spans="8:16">
      <c r="L54" s="255"/>
      <c r="M54" s="255"/>
      <c r="N54" s="255"/>
      <c r="O54" s="255"/>
      <c r="P54" s="255"/>
    </row>
    <row r="55" spans="8:16" ht="15">
      <c r="K55" s="254"/>
      <c r="N55" s="251"/>
    </row>
  </sheetData>
  <mergeCells count="9">
    <mergeCell ref="J38:N38"/>
    <mergeCell ref="J39:N39"/>
    <mergeCell ref="J40:N40"/>
    <mergeCell ref="J41:N41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G30" sqref="G30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1" t="s">
        <v>25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15.75">
      <c r="A2" s="301" t="s">
        <v>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3" spans="1:16" ht="15.75">
      <c r="A3" s="299" t="s">
        <v>65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ht="15.75">
      <c r="A4" s="301" t="s">
        <v>26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s="97" customFormat="1" ht="16.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5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5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5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5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29" si="0">(SUM(H8:M8)+SUM(B9:G9))/12</f>
        <v>154.39166666666665</v>
      </c>
    </row>
    <row r="10" spans="1:16" s="97" customFormat="1" ht="16.5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5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5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5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5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5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5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5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5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5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5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5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5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5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5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5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>SUM(B25:M25)/12</f>
        <v>100.96666666666665</v>
      </c>
      <c r="P25" s="100">
        <f t="shared" si="0"/>
        <v>104.05</v>
      </c>
    </row>
    <row r="26" spans="1:16" s="97" customFormat="1" ht="16.5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>SUM(B26:M26)/12</f>
        <v>91.591666666666654</v>
      </c>
      <c r="P26" s="100">
        <f t="shared" si="0"/>
        <v>96.72499999999998</v>
      </c>
    </row>
    <row r="27" spans="1:16" s="97" customFormat="1" ht="16.5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>SUM(B27:M27)/12</f>
        <v>86.774999999999977</v>
      </c>
      <c r="P27" s="100">
        <f t="shared" si="0"/>
        <v>88.324999999999989</v>
      </c>
    </row>
    <row r="28" spans="1:16" s="97" customFormat="1" ht="16.5">
      <c r="A28" s="108">
        <v>2011</v>
      </c>
      <c r="B28" s="109">
        <v>85</v>
      </c>
      <c r="C28" s="112">
        <v>85</v>
      </c>
      <c r="D28" s="111">
        <v>85.1</v>
      </c>
      <c r="E28" s="231">
        <v>84.9</v>
      </c>
      <c r="F28" s="112">
        <v>84.7</v>
      </c>
      <c r="G28" s="112">
        <v>83.7</v>
      </c>
      <c r="H28" s="111">
        <v>83.5</v>
      </c>
      <c r="I28" s="112">
        <v>83.5</v>
      </c>
      <c r="J28" s="111">
        <v>83.7</v>
      </c>
      <c r="K28" s="112">
        <v>83.1</v>
      </c>
      <c r="L28" s="111">
        <v>83.5</v>
      </c>
      <c r="M28" s="111">
        <v>84.9</v>
      </c>
      <c r="N28" s="250"/>
      <c r="O28" s="100">
        <f>SUM(B28:M28)/12</f>
        <v>84.216666666666669</v>
      </c>
      <c r="P28" s="100">
        <f t="shared" si="0"/>
        <v>85.666666666666671</v>
      </c>
    </row>
    <row r="29" spans="1:16" ht="16.5">
      <c r="A29" s="108">
        <v>2012</v>
      </c>
      <c r="B29" s="112">
        <v>84</v>
      </c>
      <c r="C29" s="111">
        <v>83.8</v>
      </c>
      <c r="D29" s="111">
        <v>83.8</v>
      </c>
      <c r="E29" s="111">
        <v>82.7</v>
      </c>
      <c r="F29" s="111">
        <v>82.6</v>
      </c>
      <c r="G29" s="112">
        <v>82.4</v>
      </c>
      <c r="H29" s="279">
        <v>80.8</v>
      </c>
      <c r="I29" s="103">
        <v>80.8</v>
      </c>
      <c r="J29" s="272">
        <v>81</v>
      </c>
      <c r="K29" s="271">
        <v>80.2</v>
      </c>
      <c r="L29" s="272">
        <v>78.7</v>
      </c>
      <c r="M29" s="275">
        <v>77.2</v>
      </c>
      <c r="N29" s="277"/>
      <c r="O29" s="100">
        <f>SUM(B29:M29)/12</f>
        <v>81.5</v>
      </c>
      <c r="P29" s="100">
        <f t="shared" si="0"/>
        <v>83.458333333333329</v>
      </c>
    </row>
    <row r="30" spans="1:16" ht="16.5">
      <c r="A30" s="108">
        <v>2013</v>
      </c>
      <c r="B30" s="112">
        <v>75.5</v>
      </c>
      <c r="C30" s="111">
        <v>76.3</v>
      </c>
      <c r="D30" s="111">
        <v>75.5</v>
      </c>
      <c r="E30" s="111">
        <v>75.2</v>
      </c>
      <c r="F30" s="111">
        <v>74.3</v>
      </c>
      <c r="G30" s="289" t="s">
        <v>57</v>
      </c>
      <c r="H30" s="279"/>
      <c r="I30" s="103"/>
      <c r="J30" s="272"/>
      <c r="K30" s="278"/>
      <c r="L30" s="272"/>
      <c r="M30" s="278"/>
      <c r="N30" s="277"/>
      <c r="O30" s="100"/>
      <c r="P30" s="100"/>
    </row>
    <row r="31" spans="1:16" ht="16.5">
      <c r="A31" s="108"/>
      <c r="B31" s="6"/>
      <c r="C31" s="6"/>
      <c r="D31" s="9"/>
      <c r="E31" s="9"/>
      <c r="F31" s="9"/>
      <c r="G31" s="9"/>
      <c r="H31" s="238"/>
      <c r="I31" s="4"/>
      <c r="J31" s="4"/>
      <c r="K31" s="4"/>
      <c r="L31" s="4"/>
      <c r="M31" s="4"/>
      <c r="N31" s="4"/>
      <c r="O31" s="4"/>
      <c r="P31" s="4"/>
    </row>
    <row r="32" spans="1:16" ht="15.75" customHeight="1">
      <c r="A32" s="8" t="s">
        <v>12</v>
      </c>
      <c r="B32" s="10"/>
      <c r="C32" s="10"/>
      <c r="D32" s="7"/>
      <c r="E32" s="7"/>
      <c r="F32" s="7"/>
      <c r="G32" s="7"/>
      <c r="H32" s="7"/>
      <c r="I32" s="4" t="s">
        <v>59</v>
      </c>
      <c r="J32" s="4"/>
      <c r="K32" s="4"/>
      <c r="L32" s="4"/>
      <c r="M32" s="2"/>
      <c r="N32" s="4"/>
      <c r="O32" s="4"/>
      <c r="P32" s="4"/>
    </row>
    <row r="33" spans="1:16" ht="15.75" customHeight="1">
      <c r="D33" s="10"/>
      <c r="E33" s="10"/>
      <c r="F33" s="10"/>
      <c r="G33" s="10"/>
      <c r="H33" s="10"/>
      <c r="I33" s="4"/>
      <c r="J33" s="4" t="s">
        <v>60</v>
      </c>
      <c r="K33" s="90"/>
      <c r="L33" s="90"/>
      <c r="M33" s="90"/>
      <c r="N33" s="90"/>
      <c r="O33" s="90"/>
      <c r="P33" s="90"/>
    </row>
    <row r="34" spans="1:16" ht="15.75" customHeight="1">
      <c r="A34" s="7"/>
      <c r="B34" s="10"/>
      <c r="C34" s="10"/>
      <c r="D34" s="10"/>
      <c r="E34" s="10"/>
      <c r="F34" s="10"/>
      <c r="G34" s="10"/>
      <c r="H34" s="10"/>
      <c r="I34" s="90"/>
      <c r="J34" s="91" t="s">
        <v>61</v>
      </c>
      <c r="K34" s="10"/>
      <c r="L34" s="10"/>
      <c r="M34" s="10"/>
      <c r="P34" s="90"/>
    </row>
    <row r="35" spans="1:16" ht="12.75" customHeight="1">
      <c r="A35" s="10"/>
      <c r="G35" s="297"/>
      <c r="H35" s="297"/>
      <c r="I35" s="297"/>
      <c r="J35" s="297"/>
      <c r="K35" s="297"/>
      <c r="L35" s="297"/>
      <c r="M35" s="297"/>
      <c r="N35" s="297"/>
      <c r="O35" s="297"/>
      <c r="P35" s="253"/>
    </row>
    <row r="36" spans="1:16" ht="12.75" customHeight="1">
      <c r="A36" s="10"/>
      <c r="G36" s="251"/>
      <c r="H36" s="251"/>
      <c r="I36" s="251"/>
      <c r="J36" s="254"/>
      <c r="K36" s="90"/>
      <c r="L36" s="90"/>
      <c r="M36" s="251"/>
      <c r="N36" s="251"/>
      <c r="O36" s="251"/>
      <c r="P36" s="252"/>
    </row>
  </sheetData>
  <mergeCells count="5">
    <mergeCell ref="A2:P2"/>
    <mergeCell ref="A4:P4"/>
    <mergeCell ref="A1:P1"/>
    <mergeCell ref="G35:O35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8"/>
  <sheetViews>
    <sheetView workbookViewId="0">
      <pane xSplit="1" ySplit="7" topLeftCell="B35" activePane="bottomRight" state="frozen"/>
      <selection pane="topRight" activeCell="B1" sqref="B1"/>
      <selection pane="bottomLeft" activeCell="A8" sqref="A8"/>
      <selection pane="bottomRight" activeCell="F50" sqref="F50"/>
    </sheetView>
  </sheetViews>
  <sheetFormatPr defaultRowHeight="12.75"/>
  <cols>
    <col min="14" max="14" width="2" customWidth="1"/>
  </cols>
  <sheetData>
    <row r="1" spans="1:27" ht="15.75">
      <c r="A1" s="302" t="s">
        <v>27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75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75">
      <c r="A3" s="302" t="s">
        <v>28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75">
      <c r="A4" s="302" t="s">
        <v>26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75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75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75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75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75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19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75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19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75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75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75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75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75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75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75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75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68.3</v>
      </c>
      <c r="F18" s="34">
        <v>67.8</v>
      </c>
      <c r="G18" s="34">
        <v>66.8</v>
      </c>
      <c r="H18" s="35">
        <v>66.599999999999994</v>
      </c>
      <c r="I18" s="34">
        <v>66.599999999999994</v>
      </c>
      <c r="J18" s="34">
        <v>66.599999999999994</v>
      </c>
      <c r="K18" s="35">
        <v>65.7</v>
      </c>
      <c r="L18" s="34">
        <v>66</v>
      </c>
      <c r="M18" s="34">
        <v>66.599999999999994</v>
      </c>
      <c r="N18" s="35"/>
      <c r="O18" s="33">
        <f t="shared" si="0"/>
        <v>67.275000000000006</v>
      </c>
      <c r="P18" s="33">
        <f t="shared" si="1"/>
        <v>69.408333333333331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75">
      <c r="A19" s="35">
        <v>2012</v>
      </c>
      <c r="B19" s="35">
        <v>64.900000000000006</v>
      </c>
      <c r="C19" s="35">
        <v>64.900000000000006</v>
      </c>
      <c r="D19" s="35">
        <v>64.400000000000006</v>
      </c>
      <c r="E19" s="232">
        <v>63.4</v>
      </c>
      <c r="F19" s="34">
        <v>63.3</v>
      </c>
      <c r="G19" s="34">
        <v>63.1</v>
      </c>
      <c r="H19" s="35">
        <v>61.6</v>
      </c>
      <c r="I19" s="34">
        <v>61.5</v>
      </c>
      <c r="J19" s="35">
        <v>61.6</v>
      </c>
      <c r="K19" s="35">
        <v>60.4</v>
      </c>
      <c r="L19" s="35">
        <v>59.3</v>
      </c>
      <c r="M19" s="35">
        <v>57.9</v>
      </c>
      <c r="N19" s="35"/>
      <c r="O19" s="33">
        <f t="shared" si="0"/>
        <v>62.191666666666663</v>
      </c>
      <c r="P19" s="33">
        <f t="shared" si="1"/>
        <v>65.175000000000011</v>
      </c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75">
      <c r="A20" s="35">
        <v>2013</v>
      </c>
      <c r="B20" s="35">
        <v>56.3</v>
      </c>
      <c r="C20" s="35">
        <v>57.4</v>
      </c>
      <c r="D20" s="35">
        <v>56.8</v>
      </c>
      <c r="E20" s="232">
        <v>56</v>
      </c>
      <c r="F20" s="34">
        <v>55.4</v>
      </c>
      <c r="G20" s="283" t="s">
        <v>57</v>
      </c>
      <c r="H20" s="35"/>
      <c r="I20" s="34"/>
      <c r="J20" s="35"/>
      <c r="K20" s="35"/>
      <c r="L20" s="35"/>
      <c r="M20" s="35"/>
      <c r="N20" s="35"/>
      <c r="O20" s="33"/>
      <c r="P20" s="33"/>
      <c r="Q20" s="22"/>
      <c r="R20" s="2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75">
      <c r="A21" s="35"/>
      <c r="B21" s="35"/>
      <c r="C21" s="35"/>
      <c r="D21" s="27"/>
      <c r="E21" s="27"/>
      <c r="F21" s="27"/>
      <c r="G21" s="27"/>
      <c r="H21" s="27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40" t="s">
        <v>12</v>
      </c>
      <c r="B22" s="27"/>
      <c r="C22" s="27"/>
      <c r="D22" s="27"/>
      <c r="E22" s="27"/>
      <c r="F22" s="27"/>
      <c r="G22" s="27"/>
      <c r="H22" s="27"/>
      <c r="I22" s="4" t="s">
        <v>59</v>
      </c>
      <c r="J22" s="4"/>
      <c r="K22" s="4"/>
      <c r="L22" s="4"/>
      <c r="M22" s="4"/>
      <c r="N22" s="4"/>
      <c r="O22" s="4"/>
      <c r="P22" s="4"/>
      <c r="Q22" s="12"/>
      <c r="R22" s="12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5" t="s">
        <v>48</v>
      </c>
      <c r="B23" s="37"/>
      <c r="C23" s="37"/>
      <c r="D23" s="33"/>
      <c r="E23" s="37"/>
      <c r="F23" s="37"/>
      <c r="G23" s="37"/>
      <c r="H23" s="37"/>
      <c r="I23" s="90"/>
      <c r="J23" s="4" t="s">
        <v>60</v>
      </c>
      <c r="K23" s="4"/>
      <c r="L23" s="4"/>
      <c r="M23" s="4"/>
      <c r="N23" s="90"/>
      <c r="O23" s="90"/>
      <c r="P23" s="90"/>
      <c r="Q23" s="21"/>
      <c r="R23" s="21"/>
      <c r="S23" s="11"/>
      <c r="T23" s="18"/>
      <c r="U23" s="18"/>
      <c r="V23" s="18"/>
      <c r="W23" s="19"/>
      <c r="X23" s="18"/>
      <c r="Y23" s="18"/>
      <c r="Z23" s="18"/>
      <c r="AA23" s="20"/>
    </row>
    <row r="24" spans="1:27" ht="15.75" customHeight="1">
      <c r="A24" s="37"/>
      <c r="B24" s="35"/>
      <c r="C24" s="35"/>
      <c r="D24" s="35"/>
      <c r="E24" s="35"/>
      <c r="F24" s="35"/>
      <c r="G24" s="35"/>
      <c r="H24" s="35"/>
      <c r="J24" s="91" t="s">
        <v>61</v>
      </c>
      <c r="K24" s="91"/>
      <c r="L24" s="91"/>
      <c r="M24" s="91"/>
      <c r="Q24" s="22"/>
      <c r="R24" s="22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40"/>
      <c r="B25" s="27"/>
      <c r="C25" s="27"/>
      <c r="D25" s="27"/>
      <c r="E25" s="27"/>
      <c r="F25" s="27"/>
      <c r="G25" s="27"/>
      <c r="H25" s="297"/>
      <c r="I25" s="297"/>
      <c r="J25" s="297"/>
      <c r="K25" s="297"/>
      <c r="L25" s="297"/>
      <c r="M25" s="297"/>
      <c r="N25" s="297"/>
      <c r="O25" s="297"/>
      <c r="P25" s="297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2.75" customHeight="1">
      <c r="A26" s="27"/>
      <c r="B26" s="27"/>
      <c r="C26" s="27"/>
      <c r="D26" s="27"/>
      <c r="E26" s="27"/>
      <c r="F26" s="27"/>
      <c r="G26" s="27"/>
      <c r="H26" s="251"/>
      <c r="I26" s="251"/>
      <c r="J26" s="298"/>
      <c r="K26" s="298"/>
      <c r="L26" s="298"/>
      <c r="M26" s="298"/>
      <c r="N26" s="298"/>
      <c r="O26" s="251"/>
      <c r="P26" s="251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7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7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7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13"/>
      <c r="R29" s="13"/>
      <c r="S29" s="11"/>
      <c r="T29" s="12"/>
      <c r="U29" s="12"/>
      <c r="V29" s="12"/>
      <c r="W29" s="15"/>
      <c r="X29" s="12"/>
      <c r="Y29" s="12"/>
      <c r="Z29" s="12"/>
      <c r="AA29" s="16"/>
    </row>
    <row r="30" spans="1:27" ht="15.75">
      <c r="A30" s="27"/>
      <c r="B30" s="30"/>
      <c r="C30" s="30"/>
      <c r="D30" s="30"/>
      <c r="E30" s="30"/>
      <c r="F30" s="30"/>
      <c r="G30" s="30"/>
      <c r="H30" s="246"/>
      <c r="I30" s="30"/>
      <c r="J30" s="30"/>
      <c r="K30" s="30"/>
      <c r="L30" s="30"/>
      <c r="M30" s="30"/>
      <c r="N30" s="30"/>
      <c r="O30" s="30"/>
      <c r="P30" s="30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15.75">
      <c r="H31" s="248" t="s">
        <v>30</v>
      </c>
      <c r="R31" s="14"/>
      <c r="S31" s="11"/>
      <c r="T31" s="12"/>
      <c r="U31" s="12"/>
      <c r="V31" s="12"/>
      <c r="W31" s="12"/>
      <c r="X31" s="12"/>
      <c r="Y31" s="12"/>
      <c r="Z31" s="12"/>
      <c r="AA31" s="12"/>
    </row>
    <row r="32" spans="1:27" ht="15.75">
      <c r="A32" s="27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75">
      <c r="A33" s="303" t="s">
        <v>42</v>
      </c>
      <c r="B33" s="303"/>
      <c r="C33" s="303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5.75">
      <c r="A34" s="4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14"/>
      <c r="R34" s="14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75">
      <c r="A35" s="27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31" t="s">
        <v>10</v>
      </c>
      <c r="P35" s="31" t="s">
        <v>10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75">
      <c r="A36" s="30" t="s">
        <v>1</v>
      </c>
      <c r="B36" s="30" t="s">
        <v>13</v>
      </c>
      <c r="C36" s="30" t="s">
        <v>2</v>
      </c>
      <c r="D36" s="30" t="s">
        <v>14</v>
      </c>
      <c r="E36" s="30" t="s">
        <v>15</v>
      </c>
      <c r="F36" s="30" t="s">
        <v>20</v>
      </c>
      <c r="G36" s="30" t="s">
        <v>16</v>
      </c>
      <c r="H36" s="30" t="s">
        <v>17</v>
      </c>
      <c r="I36" s="30" t="s">
        <v>18</v>
      </c>
      <c r="J36" s="30" t="s">
        <v>19</v>
      </c>
      <c r="K36" s="30" t="s">
        <v>3</v>
      </c>
      <c r="L36" s="30" t="s">
        <v>4</v>
      </c>
      <c r="M36" s="30" t="s">
        <v>5</v>
      </c>
      <c r="N36" s="30"/>
      <c r="O36" s="31" t="s">
        <v>7</v>
      </c>
      <c r="P36" s="31" t="s">
        <v>6</v>
      </c>
      <c r="Q36" s="17"/>
      <c r="R36" s="17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75">
      <c r="A37" s="42" t="s">
        <v>31</v>
      </c>
      <c r="B37" s="43">
        <v>9.6300000000000008</v>
      </c>
      <c r="C37" s="43">
        <v>9.67</v>
      </c>
      <c r="D37" s="43">
        <v>9.73</v>
      </c>
      <c r="E37" s="43">
        <v>9.6199999999999992</v>
      </c>
      <c r="F37" s="43">
        <v>9.64</v>
      </c>
      <c r="G37" s="43">
        <v>9.74</v>
      </c>
      <c r="H37" s="43">
        <v>9.89</v>
      </c>
      <c r="I37" s="43">
        <v>9.92</v>
      </c>
      <c r="J37" s="43">
        <v>9.9499999999999993</v>
      </c>
      <c r="K37" s="43">
        <v>10</v>
      </c>
      <c r="L37" s="43">
        <v>10.210000000000001</v>
      </c>
      <c r="M37" s="43">
        <v>10.18</v>
      </c>
      <c r="N37" s="43"/>
      <c r="O37" s="44">
        <f>SUM(B37:M37)/12-0.01</f>
        <v>9.8383333333333347</v>
      </c>
      <c r="P37" s="43" t="s">
        <v>29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75">
      <c r="A38" s="45" t="s">
        <v>32</v>
      </c>
      <c r="B38" s="46">
        <v>10.3</v>
      </c>
      <c r="C38" s="46">
        <v>10.18</v>
      </c>
      <c r="D38" s="46">
        <v>10.28</v>
      </c>
      <c r="E38" s="46">
        <v>10.32</v>
      </c>
      <c r="F38" s="46">
        <v>10.210000000000001</v>
      </c>
      <c r="G38" s="46">
        <v>10.210000000000001</v>
      </c>
      <c r="H38" s="46">
        <v>10.32</v>
      </c>
      <c r="I38" s="46">
        <v>10.3</v>
      </c>
      <c r="J38" s="46">
        <v>10.32</v>
      </c>
      <c r="K38" s="46">
        <v>10.34</v>
      </c>
      <c r="L38" s="46">
        <v>10.36</v>
      </c>
      <c r="M38" s="46">
        <v>10.45</v>
      </c>
      <c r="N38" s="46"/>
      <c r="O38" s="44">
        <f t="shared" ref="O38:O48" si="2">SUM(B38:M38)/12</f>
        <v>10.299166666666666</v>
      </c>
      <c r="P38" s="44">
        <f>(SUM(H37:M37)+SUM(B38:G38))/12</f>
        <v>10.137500000000001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75">
      <c r="A39" s="45" t="s">
        <v>33</v>
      </c>
      <c r="B39" s="46">
        <v>10.26</v>
      </c>
      <c r="C39" s="46">
        <v>10.39</v>
      </c>
      <c r="D39" s="46">
        <v>10.210000000000001</v>
      </c>
      <c r="E39" s="46">
        <v>10.4</v>
      </c>
      <c r="F39" s="35">
        <v>10.45</v>
      </c>
      <c r="G39" s="46">
        <v>10.41</v>
      </c>
      <c r="H39" s="35">
        <v>10.53</v>
      </c>
      <c r="I39" s="46">
        <v>10.49</v>
      </c>
      <c r="J39" s="46">
        <v>10.56</v>
      </c>
      <c r="K39" s="47">
        <v>10.56</v>
      </c>
      <c r="L39" s="47">
        <v>10.65</v>
      </c>
      <c r="M39" s="35">
        <v>10.56</v>
      </c>
      <c r="N39" s="35"/>
      <c r="O39" s="44">
        <f t="shared" si="2"/>
        <v>10.455833333333333</v>
      </c>
      <c r="P39" s="44">
        <f t="shared" ref="P39:P48" si="3">(SUM(H38:M38)+SUM(B39:G39))/12</f>
        <v>10.350833333333332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75">
      <c r="A40" s="45" t="s">
        <v>51</v>
      </c>
      <c r="B40" s="46">
        <v>10.58</v>
      </c>
      <c r="C40" s="35">
        <v>10.48</v>
      </c>
      <c r="D40" s="47">
        <v>10.61</v>
      </c>
      <c r="E40" s="35">
        <v>10.68</v>
      </c>
      <c r="F40" s="46">
        <v>10.75</v>
      </c>
      <c r="G40" s="35">
        <v>10.81</v>
      </c>
      <c r="H40" s="35">
        <v>10.76</v>
      </c>
      <c r="I40" s="46">
        <v>10.85</v>
      </c>
      <c r="J40" s="35">
        <v>11.01</v>
      </c>
      <c r="K40" s="35">
        <v>11.02</v>
      </c>
      <c r="L40" s="35">
        <v>11.19</v>
      </c>
      <c r="M40" s="35">
        <v>11.29</v>
      </c>
      <c r="N40" s="27"/>
      <c r="O40" s="44">
        <f t="shared" si="2"/>
        <v>10.835833333333333</v>
      </c>
      <c r="P40" s="44">
        <f t="shared" si="3"/>
        <v>10.605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75">
      <c r="A41" s="45" t="s">
        <v>52</v>
      </c>
      <c r="B41" s="46">
        <v>11.02</v>
      </c>
      <c r="C41" s="35">
        <v>10.74</v>
      </c>
      <c r="D41" s="47">
        <v>10.9</v>
      </c>
      <c r="E41" s="35">
        <v>10.96</v>
      </c>
      <c r="F41" s="46">
        <v>10.95</v>
      </c>
      <c r="G41" s="35">
        <v>11.09</v>
      </c>
      <c r="H41" s="47">
        <v>11.22</v>
      </c>
      <c r="I41" s="35">
        <v>11.17</v>
      </c>
      <c r="J41" s="47">
        <v>11.3</v>
      </c>
      <c r="K41" s="47">
        <v>11.31</v>
      </c>
      <c r="L41" s="47">
        <v>11.28</v>
      </c>
      <c r="M41" s="35">
        <v>11.24</v>
      </c>
      <c r="N41" s="27"/>
      <c r="O41" s="44">
        <f t="shared" si="2"/>
        <v>11.098333333333334</v>
      </c>
      <c r="P41" s="44">
        <f t="shared" si="3"/>
        <v>10.981666666666667</v>
      </c>
      <c r="Q41" s="21"/>
      <c r="R41" s="21"/>
      <c r="S41" s="11"/>
      <c r="T41" s="12"/>
      <c r="U41" s="12"/>
      <c r="V41" s="12"/>
      <c r="W41" s="12"/>
      <c r="X41" s="12"/>
      <c r="Y41" s="12"/>
      <c r="Z41" s="12"/>
      <c r="AA41" s="12"/>
    </row>
    <row r="42" spans="1:27" ht="15.75">
      <c r="A42" s="45" t="s">
        <v>55</v>
      </c>
      <c r="B42" s="46">
        <v>11.17</v>
      </c>
      <c r="C42" s="46">
        <v>11.24</v>
      </c>
      <c r="D42" s="46">
        <v>11.3</v>
      </c>
      <c r="E42" s="46">
        <v>11.23</v>
      </c>
      <c r="F42" s="46">
        <v>11.27</v>
      </c>
      <c r="G42" s="46">
        <v>11.37</v>
      </c>
      <c r="H42" s="46">
        <v>11.58</v>
      </c>
      <c r="I42" s="46">
        <v>11.53</v>
      </c>
      <c r="J42" s="46">
        <v>11.75</v>
      </c>
      <c r="K42" s="46">
        <v>11.69</v>
      </c>
      <c r="L42" s="46">
        <v>11.75</v>
      </c>
      <c r="M42" s="38">
        <v>11.85</v>
      </c>
      <c r="N42" s="46"/>
      <c r="O42" s="44">
        <f t="shared" si="2"/>
        <v>11.477499999999999</v>
      </c>
      <c r="P42" s="44">
        <f t="shared" si="3"/>
        <v>11.258333333333333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75">
      <c r="A43" s="45" t="s">
        <v>56</v>
      </c>
      <c r="B43" s="46">
        <v>11.9</v>
      </c>
      <c r="C43" s="46">
        <v>11.84</v>
      </c>
      <c r="D43" s="46">
        <v>11.88</v>
      </c>
      <c r="E43" s="46">
        <v>11.87</v>
      </c>
      <c r="F43" s="46">
        <v>11.84</v>
      </c>
      <c r="G43" s="46">
        <v>11.87</v>
      </c>
      <c r="H43" s="46">
        <v>11.93</v>
      </c>
      <c r="I43" s="46">
        <v>12.04</v>
      </c>
      <c r="J43" s="46">
        <v>11.98</v>
      </c>
      <c r="K43" s="46">
        <v>11.98</v>
      </c>
      <c r="L43" s="46">
        <v>12.07</v>
      </c>
      <c r="M43" s="35">
        <v>12.07</v>
      </c>
      <c r="N43" s="46"/>
      <c r="O43" s="44">
        <f t="shared" si="2"/>
        <v>11.939166666666665</v>
      </c>
      <c r="P43" s="44">
        <f t="shared" si="3"/>
        <v>11.779166666666667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75">
      <c r="A44" s="45" t="s">
        <v>58</v>
      </c>
      <c r="B44" s="46">
        <v>11.86</v>
      </c>
      <c r="C44" s="46">
        <v>11.95</v>
      </c>
      <c r="D44" s="46">
        <v>11.99</v>
      </c>
      <c r="E44" s="46">
        <v>12.06</v>
      </c>
      <c r="F44" s="46">
        <v>11.96</v>
      </c>
      <c r="G44" s="46">
        <v>11.96</v>
      </c>
      <c r="H44" s="46">
        <v>11.99</v>
      </c>
      <c r="I44" s="46">
        <v>12.17</v>
      </c>
      <c r="J44" s="46">
        <v>12.18</v>
      </c>
      <c r="K44" s="46">
        <v>12.28</v>
      </c>
      <c r="L44" s="46">
        <v>12.29</v>
      </c>
      <c r="M44" s="46">
        <v>12.38</v>
      </c>
      <c r="N44" s="46"/>
      <c r="O44" s="44">
        <f t="shared" si="2"/>
        <v>12.089166666666666</v>
      </c>
      <c r="P44" s="44">
        <f t="shared" si="3"/>
        <v>11.987500000000002</v>
      </c>
      <c r="Q44" s="23"/>
      <c r="R44" s="21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75">
      <c r="A45" s="35">
        <v>2009</v>
      </c>
      <c r="B45" s="35">
        <v>12.25</v>
      </c>
      <c r="C45" s="47">
        <v>12.15</v>
      </c>
      <c r="D45" s="35">
        <v>12.25</v>
      </c>
      <c r="E45" s="230">
        <v>12.15</v>
      </c>
      <c r="F45" s="35">
        <v>12.23</v>
      </c>
      <c r="G45" s="35">
        <v>12.25</v>
      </c>
      <c r="H45" s="35">
        <v>12.39</v>
      </c>
      <c r="I45" s="35">
        <v>12.53</v>
      </c>
      <c r="J45" s="35">
        <v>12.24</v>
      </c>
      <c r="K45" s="35">
        <v>12.33</v>
      </c>
      <c r="L45" s="35">
        <v>12.28</v>
      </c>
      <c r="M45" s="35">
        <v>12.28</v>
      </c>
      <c r="N45" s="35"/>
      <c r="O45" s="44">
        <f t="shared" si="2"/>
        <v>12.277499999999998</v>
      </c>
      <c r="P45" s="44">
        <f t="shared" si="3"/>
        <v>12.214166666666666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75">
      <c r="A46" s="35">
        <v>2010</v>
      </c>
      <c r="B46" s="35">
        <v>12.27</v>
      </c>
      <c r="C46" s="47">
        <v>12.15</v>
      </c>
      <c r="D46" s="35">
        <v>12.21</v>
      </c>
      <c r="E46" s="236">
        <v>12.18</v>
      </c>
      <c r="F46" s="35">
        <v>12.15</v>
      </c>
      <c r="G46" s="35">
        <v>12.31</v>
      </c>
      <c r="H46" s="35">
        <v>12.38</v>
      </c>
      <c r="I46" s="35">
        <v>12.37</v>
      </c>
      <c r="J46" s="35">
        <v>12.29</v>
      </c>
      <c r="K46" s="35">
        <v>12.38</v>
      </c>
      <c r="L46" s="35">
        <v>12.52</v>
      </c>
      <c r="M46" s="47">
        <v>12.32</v>
      </c>
      <c r="N46" s="35"/>
      <c r="O46" s="44">
        <f t="shared" si="2"/>
        <v>12.294166666666667</v>
      </c>
      <c r="P46" s="44">
        <f t="shared" si="3"/>
        <v>12.276666666666666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75">
      <c r="A47" s="35">
        <v>2011</v>
      </c>
      <c r="B47" s="47">
        <v>12.4</v>
      </c>
      <c r="C47" s="47">
        <v>12.52</v>
      </c>
      <c r="D47" s="35">
        <v>12.51</v>
      </c>
      <c r="E47" s="236">
        <v>12.84</v>
      </c>
      <c r="F47" s="35">
        <v>12.83</v>
      </c>
      <c r="G47" s="35">
        <v>12.84</v>
      </c>
      <c r="H47" s="35">
        <v>12.98</v>
      </c>
      <c r="I47" s="35">
        <v>12.94</v>
      </c>
      <c r="J47" s="35">
        <v>12.84</v>
      </c>
      <c r="K47" s="35">
        <v>12.74</v>
      </c>
      <c r="L47" s="35">
        <v>12.77</v>
      </c>
      <c r="M47" s="35">
        <v>12.55</v>
      </c>
      <c r="N47" s="35"/>
      <c r="O47" s="44">
        <f t="shared" si="2"/>
        <v>12.730000000000002</v>
      </c>
      <c r="P47" s="44">
        <f t="shared" si="3"/>
        <v>12.516666666666666</v>
      </c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75">
      <c r="A48" s="35">
        <v>2012</v>
      </c>
      <c r="B48" s="35">
        <v>12.62</v>
      </c>
      <c r="C48" s="47">
        <v>12.5</v>
      </c>
      <c r="D48" s="35">
        <v>12.65</v>
      </c>
      <c r="E48" s="230">
        <v>12.86</v>
      </c>
      <c r="F48" s="35">
        <v>12.52</v>
      </c>
      <c r="G48" s="47">
        <v>12.6</v>
      </c>
      <c r="H48" s="35">
        <v>12.67</v>
      </c>
      <c r="I48" s="35">
        <v>12.51</v>
      </c>
      <c r="J48" s="47">
        <v>12.5</v>
      </c>
      <c r="K48" s="35">
        <v>12.62</v>
      </c>
      <c r="L48" s="35">
        <v>12.75</v>
      </c>
      <c r="M48" s="35">
        <v>12.99</v>
      </c>
      <c r="N48" s="35"/>
      <c r="O48" s="44">
        <f t="shared" si="2"/>
        <v>12.649166666666668</v>
      </c>
      <c r="P48" s="44">
        <f t="shared" si="3"/>
        <v>12.714166666666666</v>
      </c>
      <c r="Q48" s="22"/>
      <c r="R48" s="2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75">
      <c r="A49" s="35">
        <v>2013</v>
      </c>
      <c r="B49" s="35">
        <v>12.76</v>
      </c>
      <c r="C49" s="47">
        <v>12.71</v>
      </c>
      <c r="D49" s="35">
        <v>12.74</v>
      </c>
      <c r="E49" s="282">
        <v>12.92</v>
      </c>
      <c r="F49" s="35">
        <v>12.81</v>
      </c>
      <c r="G49" s="290" t="s">
        <v>57</v>
      </c>
      <c r="H49" s="35"/>
      <c r="I49" s="35"/>
      <c r="J49" s="47"/>
      <c r="K49" s="35"/>
      <c r="L49" s="35"/>
      <c r="M49" s="35"/>
      <c r="N49" s="35"/>
      <c r="O49" s="44"/>
      <c r="P49" s="44"/>
      <c r="Q49" s="22"/>
      <c r="R49" s="2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75">
      <c r="A50" s="35"/>
      <c r="B50" s="35"/>
      <c r="C50" s="35"/>
      <c r="D50" s="27"/>
      <c r="E50" s="27"/>
      <c r="F50" s="27"/>
      <c r="G50" s="35"/>
      <c r="H50" s="35"/>
      <c r="O50" s="4"/>
      <c r="P50" s="4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6"/>
    </row>
    <row r="51" spans="1:27" ht="15.75" customHeight="1">
      <c r="A51" s="40" t="s">
        <v>12</v>
      </c>
      <c r="B51" s="35"/>
      <c r="C51" s="35"/>
      <c r="D51" s="35"/>
      <c r="E51" s="35"/>
      <c r="F51" s="35"/>
      <c r="G51" s="35"/>
      <c r="H51" s="35"/>
      <c r="I51" s="4" t="s">
        <v>59</v>
      </c>
      <c r="J51" s="4"/>
      <c r="K51" s="4"/>
      <c r="L51" s="4"/>
      <c r="M51" s="4"/>
      <c r="N51" s="4"/>
      <c r="O51" s="4"/>
      <c r="P51" s="4"/>
      <c r="Q51" s="12"/>
      <c r="R51" s="12"/>
      <c r="S51" s="11"/>
      <c r="T51" s="12"/>
      <c r="U51" s="12"/>
      <c r="V51" s="12"/>
      <c r="W51" s="15"/>
      <c r="X51" s="12"/>
      <c r="Y51" s="12"/>
      <c r="Z51" s="12"/>
      <c r="AA51" s="16"/>
    </row>
    <row r="52" spans="1:27" ht="15.75" customHeight="1">
      <c r="A52" s="35" t="s">
        <v>47</v>
      </c>
      <c r="B52" s="27"/>
      <c r="C52" s="27"/>
      <c r="D52" s="27"/>
      <c r="E52" s="27"/>
      <c r="F52" s="27"/>
      <c r="G52" s="27"/>
      <c r="H52" s="27"/>
      <c r="I52" s="90"/>
      <c r="J52" s="4" t="s">
        <v>60</v>
      </c>
      <c r="K52" s="4"/>
      <c r="L52" s="4"/>
      <c r="M52" s="4"/>
      <c r="N52" s="251"/>
      <c r="O52" s="90"/>
      <c r="P52" s="90"/>
      <c r="Q52" s="12"/>
      <c r="R52" s="12"/>
      <c r="S52" s="11"/>
      <c r="T52" s="12"/>
      <c r="U52" s="12"/>
      <c r="V52" s="12"/>
      <c r="W52" s="15"/>
      <c r="X52" s="12"/>
      <c r="Y52" s="12"/>
      <c r="Z52" s="12"/>
      <c r="AA52" s="15"/>
    </row>
    <row r="53" spans="1:27" ht="15.75" customHeight="1">
      <c r="A53" s="27"/>
      <c r="B53" s="27"/>
      <c r="C53" s="27"/>
      <c r="D53" s="27"/>
      <c r="E53" s="27"/>
      <c r="F53" s="27"/>
      <c r="G53" s="27"/>
      <c r="H53" s="27"/>
      <c r="I53" s="251"/>
      <c r="J53" s="91" t="s">
        <v>61</v>
      </c>
      <c r="K53" s="91"/>
      <c r="L53" s="91"/>
      <c r="M53" s="91"/>
      <c r="N53" s="251"/>
      <c r="O53" s="251"/>
      <c r="P53" s="251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2.75" customHeight="1">
      <c r="A54" s="27"/>
      <c r="B54" s="27"/>
      <c r="C54" s="27"/>
      <c r="D54" s="27"/>
      <c r="E54" s="27"/>
      <c r="F54" s="27"/>
      <c r="G54" s="27"/>
      <c r="H54" s="297"/>
      <c r="I54" s="297"/>
      <c r="J54" s="297"/>
      <c r="K54" s="297"/>
      <c r="L54" s="297"/>
      <c r="M54" s="297"/>
      <c r="N54" s="297"/>
      <c r="O54" s="297"/>
      <c r="P54" s="297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2.75" customHeight="1">
      <c r="A55" s="27"/>
      <c r="B55" s="27"/>
      <c r="C55" s="27"/>
      <c r="D55" s="27"/>
      <c r="E55" s="27"/>
      <c r="F55" s="27"/>
      <c r="G55" s="27"/>
      <c r="H55" s="13"/>
      <c r="I55" s="298"/>
      <c r="J55" s="298"/>
      <c r="K55" s="298"/>
      <c r="L55" s="298"/>
      <c r="M55" s="298"/>
      <c r="N55" s="298"/>
      <c r="O55" s="251"/>
      <c r="P55" s="13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 ht="15.7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 ht="15.75">
      <c r="A57" s="27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1"/>
      <c r="T59" s="12"/>
      <c r="U59" s="12"/>
      <c r="V59" s="12"/>
      <c r="W59" s="12"/>
      <c r="X59" s="12"/>
      <c r="Y59" s="12"/>
      <c r="Z59" s="12"/>
      <c r="AA59" s="12"/>
    </row>
    <row r="60" spans="1:27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1"/>
      <c r="T60" s="12"/>
      <c r="U60" s="12"/>
      <c r="V60" s="12"/>
      <c r="W60" s="12"/>
      <c r="X60" s="12"/>
      <c r="Y60" s="12"/>
      <c r="Z60" s="12"/>
      <c r="AA60" s="12"/>
    </row>
    <row r="61" spans="1:27">
      <c r="A61" s="12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24"/>
      <c r="U84" s="24"/>
      <c r="V84" s="24"/>
      <c r="W84" s="24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24"/>
      <c r="V85" s="24"/>
      <c r="W85" s="24"/>
      <c r="X85" s="24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2"/>
      <c r="U86" s="12"/>
      <c r="V86" s="12"/>
      <c r="W86" s="12"/>
      <c r="X86" s="24"/>
      <c r="Y86" s="24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24"/>
      <c r="U87" s="12"/>
      <c r="V87" s="24"/>
      <c r="W87" s="12"/>
      <c r="X87" s="12"/>
      <c r="Y87" s="24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24"/>
      <c r="K100" s="12"/>
      <c r="L100" s="12"/>
      <c r="M100" s="12"/>
      <c r="N100" s="12"/>
      <c r="O100" s="12"/>
      <c r="P100" s="12"/>
      <c r="Q100" s="12"/>
      <c r="R100" s="12"/>
      <c r="S100" s="11"/>
      <c r="T100" s="12"/>
      <c r="U100" s="12"/>
      <c r="V100" s="12"/>
      <c r="W100" s="12"/>
      <c r="X100" s="12"/>
      <c r="Y100" s="12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24"/>
      <c r="U109" s="24"/>
      <c r="V109" s="24"/>
      <c r="W109" s="24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24"/>
      <c r="U110" s="24"/>
      <c r="V110" s="24"/>
      <c r="W110" s="24"/>
      <c r="X110" s="24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2"/>
      <c r="K111" s="12"/>
      <c r="L111" s="12"/>
      <c r="M111" s="12"/>
      <c r="N111" s="12"/>
      <c r="O111" s="12"/>
      <c r="P111" s="12"/>
      <c r="Q111" s="12"/>
      <c r="R111" s="12"/>
      <c r="S111" s="11"/>
      <c r="T111" s="12"/>
      <c r="U111" s="12"/>
      <c r="V111" s="24"/>
      <c r="W111" s="12"/>
      <c r="X111" s="24"/>
      <c r="Y111" s="24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2"/>
      <c r="K112" s="12"/>
      <c r="L112" s="12"/>
      <c r="M112" s="12"/>
      <c r="N112" s="12"/>
      <c r="O112" s="12"/>
      <c r="P112" s="12"/>
      <c r="Q112" s="12"/>
      <c r="R112" s="12"/>
      <c r="S112" s="11"/>
      <c r="T112" s="12"/>
      <c r="U112" s="12"/>
      <c r="V112" s="24"/>
      <c r="W112" s="12"/>
      <c r="X112" s="12"/>
      <c r="Y112" s="24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24"/>
      <c r="J121" s="24"/>
      <c r="K121" s="24"/>
      <c r="L121" s="24"/>
      <c r="M121" s="24"/>
      <c r="N121" s="24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12"/>
      <c r="J123" s="12"/>
      <c r="K123" s="12"/>
      <c r="L123" s="12"/>
      <c r="M123" s="12"/>
      <c r="N123" s="12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25"/>
      <c r="I124" s="24"/>
      <c r="J124" s="24"/>
      <c r="K124" s="24"/>
      <c r="L124" s="24"/>
      <c r="M124" s="24"/>
      <c r="N124" s="24"/>
      <c r="O124" s="12"/>
      <c r="P124" s="12"/>
      <c r="Q124" s="24"/>
      <c r="R124" s="24"/>
      <c r="S124" s="11"/>
      <c r="T124" s="12"/>
      <c r="U124" s="12"/>
      <c r="V124" s="12"/>
      <c r="W124" s="12"/>
      <c r="X124" s="12"/>
      <c r="Y124" s="12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25"/>
      <c r="I125" s="24"/>
      <c r="J125" s="24"/>
      <c r="K125" s="24"/>
      <c r="L125" s="24"/>
      <c r="M125" s="24"/>
      <c r="N125" s="24"/>
      <c r="O125" s="12"/>
      <c r="P125" s="12"/>
      <c r="Q125" s="24"/>
      <c r="R125" s="24"/>
      <c r="S125" s="11"/>
      <c r="T125" s="12"/>
      <c r="U125" s="12"/>
      <c r="V125" s="12"/>
      <c r="W125" s="12"/>
      <c r="X125" s="12"/>
      <c r="Y125" s="12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24"/>
      <c r="N126" s="24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24"/>
      <c r="U134" s="24"/>
      <c r="V134" s="24"/>
      <c r="W134" s="24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24"/>
      <c r="V135" s="24"/>
      <c r="W135" s="24"/>
      <c r="X135" s="24"/>
      <c r="Y135" s="24"/>
      <c r="Z135" s="11"/>
      <c r="AA135" s="11"/>
    </row>
    <row r="136" spans="1:2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2"/>
      <c r="U136" s="12"/>
      <c r="V136" s="12"/>
      <c r="W136" s="12"/>
      <c r="X136" s="24"/>
      <c r="Y136" s="24"/>
      <c r="Z136" s="11"/>
      <c r="AA136" s="11"/>
    </row>
    <row r="137" spans="1:2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24"/>
      <c r="U137" s="12"/>
      <c r="V137" s="12"/>
      <c r="W137" s="12"/>
      <c r="X137" s="12"/>
      <c r="Y137" s="24"/>
      <c r="Z137" s="11"/>
      <c r="AA137" s="11"/>
    </row>
    <row r="138" spans="1:27">
      <c r="A138" s="11"/>
    </row>
  </sheetData>
  <mergeCells count="8">
    <mergeCell ref="A1:P1"/>
    <mergeCell ref="A33:Q33"/>
    <mergeCell ref="H25:P25"/>
    <mergeCell ref="H54:P54"/>
    <mergeCell ref="I55:N55"/>
    <mergeCell ref="J26:N26"/>
    <mergeCell ref="A3:P3"/>
    <mergeCell ref="A4:P4"/>
  </mergeCells>
  <phoneticPr fontId="0" type="noConversion"/>
  <printOptions horizontalCentered="1"/>
  <pageMargins left="0.27" right="0.16" top="0.24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4" workbookViewId="0">
      <pane xSplit="1" ySplit="6" topLeftCell="B10" activePane="bottomRight" state="frozen"/>
      <selection activeCell="A4" sqref="A4"/>
      <selection pane="topRight" activeCell="B4" sqref="B4"/>
      <selection pane="bottomLeft" activeCell="A10" sqref="A10"/>
      <selection pane="bottomRight" activeCell="G22" sqref="G22"/>
    </sheetView>
  </sheetViews>
  <sheetFormatPr defaultRowHeight="15"/>
  <cols>
    <col min="1" max="13" width="9.28515625" style="10" customWidth="1"/>
    <col min="14" max="14" width="2" style="10" customWidth="1"/>
    <col min="15" max="15" width="11.28515625" style="10" customWidth="1"/>
    <col min="16" max="16" width="10.7109375" style="10" customWidth="1"/>
    <col min="17" max="16384" width="9.140625" style="10"/>
  </cols>
  <sheetData>
    <row r="1" spans="1:16" ht="15.75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7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>
      <c r="A3" s="305" t="s">
        <v>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15.75">
      <c r="A4" s="305" t="s">
        <v>62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06" t="s">
        <v>26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</row>
    <row r="7" spans="1:16" ht="15.7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5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5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5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1" si="0">SUM(B10:M10)/12</f>
        <v>73.816666666666663</v>
      </c>
      <c r="P10" s="120" t="s">
        <v>29</v>
      </c>
    </row>
    <row r="11" spans="1:16" ht="16.5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5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1" si="1">(SUM(H11:M11)+SUM(B12:G12))/12</f>
        <v>68.524999999999991</v>
      </c>
    </row>
    <row r="13" spans="1:16" ht="16.5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5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5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5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5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5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5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5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31.4</v>
      </c>
      <c r="G20" s="122">
        <v>31.7</v>
      </c>
      <c r="H20" s="121">
        <v>32.1</v>
      </c>
      <c r="I20" s="121">
        <v>32.4</v>
      </c>
      <c r="J20" s="122">
        <v>33.1</v>
      </c>
      <c r="K20" s="122">
        <v>34.200000000000003</v>
      </c>
      <c r="L20" s="121">
        <v>34.9</v>
      </c>
      <c r="M20" s="122">
        <v>38.1</v>
      </c>
      <c r="N20" s="122"/>
      <c r="O20" s="228">
        <f t="shared" si="0"/>
        <v>32.758333333333333</v>
      </c>
      <c r="P20" s="228">
        <f t="shared" si="1"/>
        <v>31.791666666666668</v>
      </c>
    </row>
    <row r="21" spans="1:16" ht="16.5">
      <c r="A21" s="51">
        <v>2012</v>
      </c>
      <c r="B21" s="122">
        <v>34.200000000000003</v>
      </c>
      <c r="C21" s="122">
        <v>34.9</v>
      </c>
      <c r="D21" s="121">
        <v>35.700000000000003</v>
      </c>
      <c r="E21" s="121">
        <v>36.1</v>
      </c>
      <c r="F21" s="122">
        <v>36.6</v>
      </c>
      <c r="G21" s="122">
        <v>37.6</v>
      </c>
      <c r="H21" s="121">
        <v>36.6</v>
      </c>
      <c r="I21" s="121">
        <v>36.299999999999997</v>
      </c>
      <c r="J21" s="122">
        <v>36.4</v>
      </c>
      <c r="K21" s="122">
        <v>35.1</v>
      </c>
      <c r="L21" s="121">
        <v>34.9</v>
      </c>
      <c r="M21" s="122">
        <v>33.799999999999997</v>
      </c>
      <c r="N21" s="122"/>
      <c r="O21" s="228">
        <f t="shared" si="0"/>
        <v>35.68333333333333</v>
      </c>
      <c r="P21" s="228">
        <f t="shared" si="1"/>
        <v>34.991666666666667</v>
      </c>
    </row>
    <row r="22" spans="1:16" ht="16.5">
      <c r="A22" s="51">
        <v>2013</v>
      </c>
      <c r="B22" s="122">
        <v>32.200000000000003</v>
      </c>
      <c r="C22" s="121">
        <v>32</v>
      </c>
      <c r="D22" s="121">
        <v>30.9</v>
      </c>
      <c r="E22" s="121">
        <v>29.6</v>
      </c>
      <c r="F22" s="122">
        <v>29.2</v>
      </c>
      <c r="G22" s="284" t="s">
        <v>57</v>
      </c>
      <c r="H22" s="121"/>
      <c r="I22" s="121"/>
      <c r="J22" s="122"/>
      <c r="K22" s="122"/>
      <c r="L22" s="121"/>
      <c r="M22" s="122"/>
      <c r="N22" s="122"/>
      <c r="O22" s="228"/>
      <c r="P22" s="228"/>
    </row>
    <row r="23" spans="1:16" ht="16.5">
      <c r="A23" s="51"/>
      <c r="B23" s="122"/>
      <c r="C23" s="124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16" ht="15.75" customHeight="1">
      <c r="A24" s="53" t="s">
        <v>12</v>
      </c>
      <c r="B24" s="122"/>
      <c r="C24" s="124"/>
      <c r="D24" s="122"/>
      <c r="E24" s="122"/>
      <c r="F24" s="122"/>
      <c r="G24" s="122"/>
      <c r="H24" s="122"/>
      <c r="I24" s="4" t="s">
        <v>59</v>
      </c>
      <c r="J24" s="4"/>
      <c r="K24" s="4"/>
      <c r="L24" s="4"/>
      <c r="M24" s="4"/>
      <c r="N24" s="4"/>
      <c r="O24" s="122"/>
      <c r="P24" s="122"/>
    </row>
    <row r="25" spans="1:16" ht="15.75">
      <c r="A25" s="91"/>
      <c r="B25" s="91"/>
      <c r="C25" s="91"/>
      <c r="D25" s="49"/>
      <c r="E25" s="49"/>
      <c r="F25" s="49"/>
      <c r="G25" s="51"/>
      <c r="H25" s="51"/>
      <c r="I25" s="51"/>
      <c r="J25" s="4" t="s">
        <v>60</v>
      </c>
      <c r="K25" s="4"/>
      <c r="L25" s="4"/>
      <c r="M25" s="4"/>
      <c r="N25" s="51"/>
      <c r="O25" s="51"/>
      <c r="P25" s="51"/>
    </row>
    <row r="26" spans="1:16" ht="15.75">
      <c r="A26" s="53"/>
      <c r="B26" s="51"/>
      <c r="C26" s="51"/>
      <c r="D26" s="51"/>
      <c r="E26" s="51"/>
      <c r="F26" s="51"/>
      <c r="G26" s="51"/>
      <c r="H26" s="51"/>
      <c r="I26" s="51"/>
      <c r="J26" s="91" t="s">
        <v>61</v>
      </c>
      <c r="K26" s="91"/>
      <c r="L26" s="91"/>
      <c r="M26" s="91"/>
      <c r="N26" s="51"/>
      <c r="O26" s="51"/>
      <c r="P26" s="51"/>
    </row>
    <row r="27" spans="1:16">
      <c r="H27" s="297"/>
      <c r="I27" s="297"/>
      <c r="J27" s="297"/>
      <c r="K27" s="297"/>
      <c r="L27" s="297"/>
      <c r="M27" s="297"/>
      <c r="N27" s="297"/>
      <c r="O27" s="297"/>
      <c r="P27" s="297"/>
    </row>
    <row r="28" spans="1:16" ht="15.75" customHeight="1">
      <c r="I28" s="298"/>
      <c r="J28" s="298"/>
      <c r="K28" s="298"/>
      <c r="L28" s="298"/>
      <c r="M28" s="298"/>
      <c r="N28" s="298"/>
      <c r="O28" s="4"/>
      <c r="P28" s="4"/>
    </row>
    <row r="29" spans="1:16" ht="15.75" customHeight="1">
      <c r="I29" s="4"/>
      <c r="N29" s="4"/>
      <c r="O29" s="4"/>
      <c r="P29" s="4"/>
    </row>
    <row r="30" spans="1:16" ht="15.75" customHeight="1">
      <c r="I30" s="90"/>
      <c r="N30" s="90"/>
      <c r="O30" s="90"/>
      <c r="P30" s="90"/>
    </row>
    <row r="31" spans="1:16" ht="12.75" customHeight="1"/>
    <row r="32" spans="1:16" ht="12.75" customHeight="1">
      <c r="H32" s="257"/>
      <c r="O32" s="251"/>
      <c r="P32" s="251"/>
    </row>
  </sheetData>
  <mergeCells count="7">
    <mergeCell ref="I28:N28"/>
    <mergeCell ref="A5:P5"/>
    <mergeCell ref="A1:P1"/>
    <mergeCell ref="A3:P3"/>
    <mergeCell ref="A4:P4"/>
    <mergeCell ref="A6:P6"/>
    <mergeCell ref="H27:P27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workbookViewId="0">
      <pane xSplit="1" ySplit="10" topLeftCell="B26" activePane="bottomRight" state="frozen"/>
      <selection pane="topRight" activeCell="B1" sqref="B1"/>
      <selection pane="bottomLeft" activeCell="A11" sqref="A11"/>
      <selection pane="bottomRight" activeCell="G34" sqref="G34"/>
    </sheetView>
  </sheetViews>
  <sheetFormatPr defaultRowHeight="15"/>
  <cols>
    <col min="1" max="13" width="9.28515625" style="10" customWidth="1"/>
    <col min="14" max="14" width="1.710937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5.7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75">
      <c r="A2" s="309" t="s">
        <v>44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</row>
    <row r="3" spans="1:16" ht="15.75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75">
      <c r="A4" s="309" t="s">
        <v>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ht="15.75">
      <c r="A5" s="307" t="s">
        <v>36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</row>
    <row r="6" spans="1:16" s="262" customFormat="1" ht="15.75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75">
      <c r="A7" s="308" t="s">
        <v>26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</row>
    <row r="8" spans="1:16" ht="15.7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5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5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5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5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5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3" si="0">(SUM(H12:M12)+SUM(B13:G13))/12</f>
        <v>138.82500000000002</v>
      </c>
    </row>
    <row r="14" spans="1:16" ht="16.5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5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5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5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5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5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5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5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5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5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5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5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5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5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3" si="1">SUM(B27:M27)/12</f>
        <v>186.40833333333333</v>
      </c>
      <c r="P27" s="100">
        <f t="shared" si="0"/>
        <v>188.78333333333333</v>
      </c>
    </row>
    <row r="28" spans="1:16" ht="16.5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5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9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5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5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5">
      <c r="A32" s="134">
        <v>2011</v>
      </c>
      <c r="B32" s="134">
        <v>176.2</v>
      </c>
      <c r="C32" s="133">
        <v>172.8</v>
      </c>
      <c r="D32" s="133">
        <v>173.3</v>
      </c>
      <c r="E32" s="233">
        <v>171.9</v>
      </c>
      <c r="F32" s="133">
        <v>172.8</v>
      </c>
      <c r="G32" s="134">
        <v>172.5</v>
      </c>
      <c r="H32" s="133">
        <v>171.4</v>
      </c>
      <c r="I32" s="133">
        <v>171.5</v>
      </c>
      <c r="J32" s="134">
        <v>171.5</v>
      </c>
      <c r="K32" s="134">
        <v>172.7</v>
      </c>
      <c r="L32" s="134">
        <v>178.9</v>
      </c>
      <c r="M32" s="134">
        <v>186.9</v>
      </c>
      <c r="N32" s="134"/>
      <c r="O32" s="228">
        <f t="shared" si="1"/>
        <v>174.36666666666667</v>
      </c>
      <c r="P32" s="100">
        <f t="shared" si="0"/>
        <v>174.33333333333334</v>
      </c>
    </row>
    <row r="33" spans="1:16" ht="16.5">
      <c r="A33" s="134">
        <v>2012</v>
      </c>
      <c r="B33" s="133">
        <v>176</v>
      </c>
      <c r="C33" s="134">
        <v>172.1</v>
      </c>
      <c r="D33" s="133">
        <v>172.1</v>
      </c>
      <c r="E33" s="134">
        <v>171.1</v>
      </c>
      <c r="F33" s="134">
        <v>172.9</v>
      </c>
      <c r="G33" s="134">
        <v>172.7</v>
      </c>
      <c r="H33" s="133">
        <v>171.8</v>
      </c>
      <c r="I33" s="102">
        <v>173.1</v>
      </c>
      <c r="J33" s="102">
        <v>173.7</v>
      </c>
      <c r="K33" s="102">
        <v>174.4</v>
      </c>
      <c r="L33" s="102">
        <v>179.5</v>
      </c>
      <c r="M33" s="103">
        <v>182</v>
      </c>
      <c r="N33" s="234"/>
      <c r="O33" s="228">
        <f t="shared" si="1"/>
        <v>174.28333333333333</v>
      </c>
      <c r="P33" s="100">
        <f t="shared" si="0"/>
        <v>174.15</v>
      </c>
    </row>
    <row r="34" spans="1:16" ht="16.5">
      <c r="A34" s="134">
        <v>2013</v>
      </c>
      <c r="B34" s="133">
        <v>172.9</v>
      </c>
      <c r="C34" s="133">
        <v>169.3</v>
      </c>
      <c r="D34" s="133">
        <v>169.4</v>
      </c>
      <c r="E34" s="133">
        <v>167</v>
      </c>
      <c r="F34" s="134">
        <v>168.5</v>
      </c>
      <c r="G34" s="281" t="s">
        <v>57</v>
      </c>
      <c r="H34" s="133"/>
      <c r="I34" s="102"/>
      <c r="J34" s="102"/>
      <c r="K34" s="102"/>
      <c r="L34" s="102"/>
      <c r="M34" s="103"/>
      <c r="N34" s="234"/>
      <c r="O34" s="228"/>
      <c r="P34" s="100"/>
    </row>
    <row r="35" spans="1:16" ht="15.75" customHeight="1">
      <c r="A35" s="134"/>
      <c r="H35" s="91"/>
      <c r="O35" s="4"/>
      <c r="P35" s="4"/>
    </row>
    <row r="36" spans="1:16" ht="15.75" customHeight="1">
      <c r="A36" s="59" t="s">
        <v>12</v>
      </c>
      <c r="H36" s="91"/>
      <c r="I36" s="4" t="s">
        <v>59</v>
      </c>
      <c r="J36" s="4"/>
      <c r="K36" s="4"/>
      <c r="L36" s="4"/>
      <c r="M36" s="4"/>
      <c r="N36" s="4"/>
      <c r="O36" s="90"/>
      <c r="P36" s="90"/>
    </row>
    <row r="37" spans="1:16" ht="15.75" customHeight="1">
      <c r="H37" s="91"/>
      <c r="I37" s="91"/>
      <c r="J37" s="4" t="s">
        <v>64</v>
      </c>
      <c r="K37" s="90"/>
      <c r="L37" s="90"/>
      <c r="M37" s="90"/>
      <c r="N37" s="90"/>
      <c r="O37" s="90"/>
      <c r="P37" s="90"/>
    </row>
    <row r="38" spans="1:16" ht="12.75" customHeight="1">
      <c r="H38" s="91"/>
      <c r="J38" s="91" t="s">
        <v>63</v>
      </c>
      <c r="K38" s="91"/>
      <c r="L38" s="91"/>
      <c r="M38" s="91"/>
      <c r="N38" s="255"/>
      <c r="O38" s="255"/>
      <c r="P38" s="255"/>
    </row>
    <row r="39" spans="1:16" ht="12.75" customHeight="1">
      <c r="J39" s="255"/>
      <c r="K39" s="255"/>
      <c r="L39" s="255"/>
      <c r="M39" s="255"/>
      <c r="N39" s="256"/>
      <c r="O39" s="256"/>
      <c r="P39" s="256"/>
    </row>
    <row r="40" spans="1:16">
      <c r="K40" s="256"/>
      <c r="L40" s="256"/>
    </row>
    <row r="43" spans="1:16">
      <c r="M43" s="256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pane xSplit="1" ySplit="8" topLeftCell="B23" activePane="bottomRight" state="frozen"/>
      <selection pane="topRight" activeCell="B1" sqref="B1"/>
      <selection pane="bottomLeft" activeCell="A9" sqref="A9"/>
      <selection pane="bottomRight" activeCell="G32" sqref="G32"/>
    </sheetView>
  </sheetViews>
  <sheetFormatPr defaultRowHeight="12.75"/>
  <cols>
    <col min="1" max="13" width="9.28515625" customWidth="1"/>
    <col min="14" max="14" width="1.85546875" customWidth="1"/>
    <col min="15" max="15" width="12" customWidth="1"/>
    <col min="16" max="16" width="10.7109375" customWidth="1"/>
  </cols>
  <sheetData>
    <row r="1" spans="1:16" ht="15.75">
      <c r="A1" s="310" t="s">
        <v>34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6" ht="15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75">
      <c r="A3" s="310" t="s">
        <v>8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</row>
    <row r="4" spans="1:16" ht="15.75">
      <c r="A4" s="310" t="s">
        <v>22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11" t="s">
        <v>26</v>
      </c>
      <c r="B6" s="311"/>
      <c r="C6" s="311"/>
      <c r="D6" s="311"/>
      <c r="E6" s="311"/>
      <c r="F6" s="311"/>
      <c r="G6" s="311"/>
      <c r="H6" s="311"/>
      <c r="I6" s="311"/>
      <c r="J6" s="311"/>
      <c r="K6" s="311"/>
      <c r="L6" s="311"/>
      <c r="M6" s="311"/>
      <c r="N6" s="311"/>
      <c r="O6" s="311"/>
      <c r="P6" s="311"/>
    </row>
    <row r="7" spans="1:16" ht="16.5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5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5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5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1" si="0">SUM(B10:M10)/12</f>
        <v>14.783333333333331</v>
      </c>
      <c r="P10" s="100">
        <f>(SUM(H9:M9)+SUM(B10:G10))/12</f>
        <v>14.991666666666665</v>
      </c>
    </row>
    <row r="11" spans="1:16" ht="16.5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1" si="1">(SUM(H10:M10)+SUM(B11:G11))/12</f>
        <v>14.674999999999999</v>
      </c>
    </row>
    <row r="12" spans="1:16" ht="16.5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5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5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5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5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5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5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5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5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5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5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5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5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5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5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5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5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5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3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5">
      <c r="A30" s="147">
        <v>2011</v>
      </c>
      <c r="B30" s="145">
        <v>18.3</v>
      </c>
      <c r="C30" s="145">
        <v>18.2</v>
      </c>
      <c r="D30" s="145">
        <v>18.100000000000001</v>
      </c>
      <c r="E30" s="233">
        <v>19</v>
      </c>
      <c r="F30" s="145">
        <v>18.399999999999999</v>
      </c>
      <c r="G30" s="145">
        <v>18.3</v>
      </c>
      <c r="H30" s="243">
        <v>18.2</v>
      </c>
      <c r="I30" s="145">
        <v>18.3</v>
      </c>
      <c r="J30" s="145">
        <v>18.3</v>
      </c>
      <c r="K30" s="145">
        <v>18.8</v>
      </c>
      <c r="L30" s="145">
        <v>19.100000000000001</v>
      </c>
      <c r="M30" s="61">
        <v>19.2</v>
      </c>
      <c r="N30" s="61"/>
      <c r="O30" s="130">
        <f t="shared" si="0"/>
        <v>18.516666666666669</v>
      </c>
      <c r="P30" s="100">
        <f t="shared" si="1"/>
        <v>18.724999999999998</v>
      </c>
    </row>
    <row r="31" spans="1:16" ht="16.5">
      <c r="A31" s="147">
        <v>2012</v>
      </c>
      <c r="B31" s="145">
        <v>18.100000000000001</v>
      </c>
      <c r="C31" s="145">
        <v>18.3</v>
      </c>
      <c r="D31" s="145">
        <v>18.7</v>
      </c>
      <c r="E31" s="231">
        <v>19.600000000000001</v>
      </c>
      <c r="F31" s="145">
        <v>18.7</v>
      </c>
      <c r="G31" s="145">
        <v>18.5</v>
      </c>
      <c r="H31" s="243">
        <v>19.399999999999999</v>
      </c>
      <c r="I31" s="145">
        <v>19.7</v>
      </c>
      <c r="J31" s="145">
        <v>19.2</v>
      </c>
      <c r="K31" s="145">
        <v>19.399999999999999</v>
      </c>
      <c r="L31" s="145">
        <v>19.399999999999999</v>
      </c>
      <c r="M31" s="61">
        <v>19.2</v>
      </c>
      <c r="N31" s="61"/>
      <c r="O31" s="130">
        <f t="shared" si="0"/>
        <v>19.016666666666666</v>
      </c>
      <c r="P31" s="100">
        <f t="shared" si="1"/>
        <v>18.650000000000002</v>
      </c>
    </row>
    <row r="32" spans="1:16" ht="16.5">
      <c r="A32" s="147">
        <v>2013</v>
      </c>
      <c r="B32" s="145">
        <v>19</v>
      </c>
      <c r="C32" s="145">
        <v>19.399999999999999</v>
      </c>
      <c r="D32" s="145">
        <v>19.600000000000001</v>
      </c>
      <c r="E32" s="231">
        <v>19.600000000000001</v>
      </c>
      <c r="F32" s="145">
        <v>19.5</v>
      </c>
      <c r="G32" s="285" t="s">
        <v>57</v>
      </c>
      <c r="H32" s="243"/>
      <c r="I32" s="145"/>
      <c r="J32" s="145"/>
      <c r="K32" s="145"/>
      <c r="L32" s="145"/>
      <c r="M32" s="61"/>
      <c r="N32" s="61"/>
      <c r="O32" s="130"/>
      <c r="P32" s="100"/>
    </row>
    <row r="33" spans="1:16" ht="15.75" customHeight="1">
      <c r="A33" s="147"/>
      <c r="B33" s="145"/>
      <c r="C33" s="147"/>
      <c r="D33" s="145"/>
      <c r="E33" s="231"/>
      <c r="F33" s="145"/>
      <c r="G33" s="145"/>
      <c r="H33" s="145"/>
      <c r="I33" s="145"/>
      <c r="J33" s="145"/>
      <c r="K33" s="145"/>
      <c r="L33" s="145"/>
      <c r="M33" s="61"/>
      <c r="N33" s="61"/>
      <c r="O33" s="130"/>
      <c r="P33" s="100"/>
    </row>
    <row r="34" spans="1:16" ht="15.75" customHeight="1">
      <c r="A34" s="62" t="s">
        <v>12</v>
      </c>
      <c r="B34" s="61"/>
      <c r="C34" s="61"/>
      <c r="D34" s="60"/>
      <c r="E34" s="60"/>
      <c r="F34" s="60"/>
      <c r="G34" s="60"/>
      <c r="H34" s="60"/>
      <c r="I34" s="4" t="s">
        <v>59</v>
      </c>
      <c r="J34" s="4"/>
      <c r="K34" s="4"/>
      <c r="L34" s="4"/>
      <c r="M34" s="4"/>
      <c r="N34" s="4"/>
      <c r="O34" s="4"/>
      <c r="P34" s="100"/>
    </row>
    <row r="35" spans="1:16" ht="15.75" customHeight="1">
      <c r="J35" s="4" t="s">
        <v>60</v>
      </c>
      <c r="K35" s="90"/>
      <c r="L35" s="90"/>
      <c r="M35" s="90"/>
      <c r="O35" s="4"/>
      <c r="P35" s="4"/>
    </row>
    <row r="36" spans="1:16" ht="15.75" customHeight="1">
      <c r="I36" s="4"/>
      <c r="J36" s="91" t="s">
        <v>61</v>
      </c>
      <c r="K36" s="10"/>
      <c r="L36" s="10"/>
      <c r="M36" s="10"/>
      <c r="N36" s="90"/>
      <c r="O36" s="90"/>
      <c r="P36" s="90"/>
    </row>
    <row r="37" spans="1:16" ht="12.75" customHeight="1">
      <c r="I37" s="90"/>
      <c r="J37" s="255"/>
      <c r="K37" s="255"/>
      <c r="L37" s="255"/>
      <c r="M37" s="255"/>
    </row>
    <row r="38" spans="1:16" ht="12.75" customHeight="1">
      <c r="K38" s="256"/>
      <c r="L38" s="256"/>
      <c r="N38" s="255"/>
    </row>
    <row r="39" spans="1:16" ht="15">
      <c r="J39" s="10"/>
      <c r="M39" s="256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pane xSplit="1" ySplit="8" topLeftCell="B30" activePane="bottomRight" state="frozen"/>
      <selection pane="topRight" activeCell="B1" sqref="B1"/>
      <selection pane="bottomLeft" activeCell="A9" sqref="A9"/>
      <selection pane="bottomRight" activeCell="G32" sqref="G32"/>
    </sheetView>
  </sheetViews>
  <sheetFormatPr defaultRowHeight="12.75"/>
  <cols>
    <col min="1" max="13" width="9.28515625" customWidth="1"/>
    <col min="14" max="14" width="2.140625" customWidth="1"/>
    <col min="15" max="15" width="12" customWidth="1"/>
    <col min="16" max="16" width="10.7109375" customWidth="1"/>
  </cols>
  <sheetData>
    <row r="1" spans="1:16" ht="15.75">
      <c r="A1" s="312" t="s">
        <v>35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75">
      <c r="A3" s="312" t="s">
        <v>8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ht="15.75">
      <c r="A4" s="313" t="s">
        <v>49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13" t="s">
        <v>26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s="97" customFormat="1" ht="16.5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5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5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5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1" si="0">SUM(B10:M10)/12</f>
        <v>31.824999999999999</v>
      </c>
      <c r="P10" s="100">
        <f>(SUM(H9:M9)+SUM(B10:G10))/12</f>
        <v>31.783333333333331</v>
      </c>
    </row>
    <row r="11" spans="1:16" s="97" customFormat="1" ht="16.5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1" si="1">(SUM(H10:M10)+SUM(B11:G11))/12</f>
        <v>31.75</v>
      </c>
    </row>
    <row r="12" spans="1:16" s="97" customFormat="1" ht="16.5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5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5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5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5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5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5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5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5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5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5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5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5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5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5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5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5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5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4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5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43.8</v>
      </c>
      <c r="G30" s="158">
        <v>43.6</v>
      </c>
      <c r="H30" s="158">
        <v>43.8</v>
      </c>
      <c r="I30" s="158">
        <v>43.8</v>
      </c>
      <c r="J30" s="158">
        <v>44.2</v>
      </c>
      <c r="K30" s="158">
        <v>44.3</v>
      </c>
      <c r="L30" s="158">
        <v>44.3</v>
      </c>
      <c r="M30" s="158">
        <v>45.2</v>
      </c>
      <c r="N30" s="158"/>
      <c r="O30" s="158">
        <f t="shared" si="0"/>
        <v>43.95000000000001</v>
      </c>
      <c r="P30" s="100">
        <f t="shared" si="1"/>
        <v>43.708333333333336</v>
      </c>
    </row>
    <row r="31" spans="1:16" s="97" customFormat="1" ht="16.5">
      <c r="A31" s="159">
        <v>2012</v>
      </c>
      <c r="B31" s="158">
        <v>44.4</v>
      </c>
      <c r="C31" s="158">
        <v>44.5</v>
      </c>
      <c r="D31" s="158">
        <v>44.7</v>
      </c>
      <c r="E31" s="231">
        <v>44.3</v>
      </c>
      <c r="F31" s="158">
        <v>44.7</v>
      </c>
      <c r="G31" s="158">
        <v>44.9</v>
      </c>
      <c r="H31" s="158">
        <v>44.6</v>
      </c>
      <c r="I31" s="158">
        <v>44.5</v>
      </c>
      <c r="J31" s="158">
        <v>44.7</v>
      </c>
      <c r="K31" s="158">
        <v>44.9</v>
      </c>
      <c r="L31" s="158">
        <v>45.4</v>
      </c>
      <c r="M31" s="158">
        <v>45.4</v>
      </c>
      <c r="N31" s="158"/>
      <c r="O31" s="158">
        <f t="shared" si="0"/>
        <v>44.75</v>
      </c>
      <c r="P31" s="100">
        <f t="shared" si="1"/>
        <v>44.425000000000004</v>
      </c>
    </row>
    <row r="32" spans="1:16" s="97" customFormat="1" ht="16.5">
      <c r="A32" s="159">
        <v>2013</v>
      </c>
      <c r="B32" s="158">
        <v>44.9</v>
      </c>
      <c r="C32" s="158">
        <v>44.7</v>
      </c>
      <c r="D32" s="158">
        <v>44.9</v>
      </c>
      <c r="E32" s="233">
        <v>45.2</v>
      </c>
      <c r="F32" s="158">
        <v>45.3</v>
      </c>
      <c r="G32" s="286" t="s">
        <v>57</v>
      </c>
      <c r="H32" s="158"/>
      <c r="I32" s="158"/>
      <c r="J32" s="158"/>
      <c r="K32" s="158"/>
      <c r="L32" s="158"/>
      <c r="M32" s="158"/>
      <c r="N32" s="158"/>
      <c r="O32" s="158"/>
      <c r="P32" s="100"/>
    </row>
    <row r="33" spans="1:16" ht="16.5">
      <c r="A33" s="159"/>
      <c r="B33" s="66"/>
      <c r="C33" s="66"/>
      <c r="D33" s="67"/>
      <c r="E33" s="67"/>
      <c r="F33" s="67"/>
      <c r="G33" s="67"/>
      <c r="H33" s="67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68" t="s">
        <v>12</v>
      </c>
      <c r="B34" s="70"/>
      <c r="C34" s="70"/>
      <c r="D34" s="70"/>
      <c r="E34" s="70"/>
      <c r="F34" s="70"/>
      <c r="G34" s="70"/>
      <c r="H34" s="70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69"/>
      <c r="B35" s="64"/>
      <c r="C35" s="64"/>
      <c r="D35" s="64"/>
      <c r="E35" s="64"/>
      <c r="F35" s="64"/>
      <c r="G35" s="64"/>
      <c r="H35" s="64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A36" s="63"/>
      <c r="I36" s="90"/>
      <c r="J36" s="91" t="s">
        <v>61</v>
      </c>
    </row>
    <row r="37" spans="1:16" ht="12.75" customHeight="1">
      <c r="J37" s="255"/>
      <c r="K37" s="255"/>
      <c r="L37" s="255"/>
      <c r="M37" s="255"/>
    </row>
    <row r="38" spans="1:16" ht="12.75" customHeight="1">
      <c r="J38" s="10"/>
      <c r="K38" s="256"/>
      <c r="L38" s="256"/>
      <c r="M38" s="256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workbookViewId="0">
      <pane xSplit="1" ySplit="8" topLeftCell="B30" activePane="bottomRight" state="frozen"/>
      <selection pane="topRight" activeCell="B1" sqref="B1"/>
      <selection pane="bottomLeft" activeCell="A9" sqref="A9"/>
      <selection pane="bottomRight" activeCell="G32" sqref="G32"/>
    </sheetView>
  </sheetViews>
  <sheetFormatPr defaultRowHeight="12.75"/>
  <cols>
    <col min="1" max="13" width="9.28515625" customWidth="1"/>
    <col min="14" max="14" width="1.5703125" customWidth="1"/>
    <col min="15" max="15" width="12.28515625" customWidth="1"/>
    <col min="16" max="16" width="10.7109375" customWidth="1"/>
  </cols>
  <sheetData>
    <row r="1" spans="1:16" ht="15.75">
      <c r="A1" s="316" t="s">
        <v>50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75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75">
      <c r="A3" s="316" t="s">
        <v>8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6" t="s">
        <v>38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15" t="s">
        <v>26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6.5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5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5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5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1" si="0">SUM(B10:M10)/12</f>
        <v>59.241666666666667</v>
      </c>
      <c r="P10" s="100">
        <f>(SUM(H9:M9)+SUM(B10:G10))/12</f>
        <v>59.15</v>
      </c>
    </row>
    <row r="11" spans="1:16" ht="16.5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1" si="1">(SUM(H10:M10)+SUM(B11:G11))/12</f>
        <v>59.941666666666663</v>
      </c>
    </row>
    <row r="12" spans="1:16" ht="16.5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5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5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5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5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5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5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5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5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5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5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5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5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5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5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5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5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5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5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5">
      <c r="A30" s="177">
        <v>2011</v>
      </c>
      <c r="B30" s="171">
        <v>104.7</v>
      </c>
      <c r="C30" s="171">
        <v>105.2</v>
      </c>
      <c r="D30" s="171">
        <v>106</v>
      </c>
      <c r="E30" s="231">
        <v>105.6</v>
      </c>
      <c r="F30" s="172">
        <v>104.6</v>
      </c>
      <c r="G30" s="172">
        <v>104.4</v>
      </c>
      <c r="H30" s="171">
        <v>105</v>
      </c>
      <c r="I30" s="171">
        <v>104.8</v>
      </c>
      <c r="J30" s="172">
        <v>106.1</v>
      </c>
      <c r="K30" s="172">
        <v>107.8</v>
      </c>
      <c r="L30" s="172">
        <v>109.1</v>
      </c>
      <c r="M30" s="171">
        <v>114.3</v>
      </c>
      <c r="N30" s="172"/>
      <c r="O30" s="130">
        <f t="shared" si="0"/>
        <v>106.46666666666665</v>
      </c>
      <c r="P30" s="100">
        <f t="shared" si="1"/>
        <v>105.59166666666665</v>
      </c>
    </row>
    <row r="31" spans="1:16" ht="16.5">
      <c r="A31" s="177">
        <v>2012</v>
      </c>
      <c r="B31" s="171">
        <v>109.3</v>
      </c>
      <c r="C31" s="171">
        <v>109.7</v>
      </c>
      <c r="D31" s="171">
        <v>109.8</v>
      </c>
      <c r="E31" s="231">
        <v>109.2</v>
      </c>
      <c r="F31" s="172">
        <v>109.5</v>
      </c>
      <c r="G31" s="171">
        <v>111</v>
      </c>
      <c r="H31" s="172">
        <v>109.3</v>
      </c>
      <c r="I31" s="171">
        <v>110.1</v>
      </c>
      <c r="J31" s="172">
        <v>109.6</v>
      </c>
      <c r="K31" s="172">
        <v>110.7</v>
      </c>
      <c r="L31" s="172">
        <v>112.8</v>
      </c>
      <c r="M31" s="171">
        <v>113.2</v>
      </c>
      <c r="N31" s="172"/>
      <c r="O31" s="130">
        <f t="shared" si="0"/>
        <v>110.35000000000001</v>
      </c>
      <c r="P31" s="100">
        <f t="shared" si="1"/>
        <v>108.8</v>
      </c>
    </row>
    <row r="32" spans="1:16" ht="16.5">
      <c r="A32" s="177">
        <v>2013</v>
      </c>
      <c r="B32" s="171">
        <v>109.3</v>
      </c>
      <c r="C32" s="171">
        <v>109.4</v>
      </c>
      <c r="D32" s="171">
        <v>108.2</v>
      </c>
      <c r="E32" s="231">
        <v>107.3</v>
      </c>
      <c r="F32" s="172">
        <v>108.2</v>
      </c>
      <c r="G32" s="291" t="s">
        <v>57</v>
      </c>
      <c r="H32" s="172"/>
      <c r="I32" s="171"/>
      <c r="J32" s="172"/>
      <c r="K32" s="172"/>
      <c r="L32" s="172"/>
      <c r="M32" s="171"/>
      <c r="N32" s="172"/>
      <c r="O32" s="130"/>
      <c r="P32" s="100"/>
    </row>
    <row r="33" spans="1:16" ht="15.75" customHeight="1">
      <c r="A33" s="177"/>
      <c r="B33" s="75"/>
      <c r="C33" s="75"/>
      <c r="D33" s="72"/>
      <c r="E33" s="72"/>
      <c r="F33" s="72"/>
      <c r="G33" s="72"/>
      <c r="H33" s="72"/>
      <c r="I33" s="4"/>
      <c r="J33" s="4"/>
      <c r="K33" s="4"/>
      <c r="L33" s="4"/>
      <c r="M33" s="4"/>
      <c r="N33" s="4"/>
      <c r="O33" s="4"/>
      <c r="P33" s="4"/>
    </row>
    <row r="34" spans="1:16" ht="15.75" customHeight="1">
      <c r="A34" s="76" t="s">
        <v>12</v>
      </c>
      <c r="B34" s="10"/>
      <c r="C34" s="10"/>
      <c r="D34" s="10"/>
      <c r="E34" s="10"/>
      <c r="F34" s="10"/>
      <c r="G34" s="10"/>
      <c r="H34" s="91"/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91"/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90"/>
      <c r="J36" s="91" t="s">
        <v>61</v>
      </c>
      <c r="K36" s="91"/>
      <c r="L36" s="91"/>
      <c r="M36" s="91"/>
      <c r="N36" s="91"/>
      <c r="O36" s="91"/>
      <c r="P36" s="91"/>
    </row>
    <row r="37" spans="1:16" ht="12.75" customHeight="1">
      <c r="A37" s="10"/>
      <c r="B37" s="10"/>
      <c r="C37" s="10"/>
      <c r="D37" s="10"/>
      <c r="E37" s="10"/>
      <c r="F37" s="10"/>
      <c r="G37" s="10"/>
      <c r="H37" s="91"/>
      <c r="I37" s="255"/>
      <c r="J37" s="255"/>
      <c r="K37" s="255"/>
      <c r="L37" s="255"/>
      <c r="M37" s="255"/>
      <c r="N37" s="91"/>
      <c r="O37" s="91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256"/>
      <c r="L38" s="256"/>
      <c r="M38" s="256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pane xSplit="1" ySplit="9" topLeftCell="B30" activePane="bottomRight" state="frozen"/>
      <selection pane="topRight" activeCell="B1" sqref="B1"/>
      <selection pane="bottomLeft" activeCell="A10" sqref="A10"/>
      <selection pane="bottomRight" activeCell="G33" sqref="G33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17" t="s">
        <v>37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ht="15.7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75">
      <c r="A3" s="318" t="s">
        <v>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</row>
    <row r="4" spans="1:16" ht="15.75">
      <c r="A4" s="318" t="s">
        <v>40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19" t="s">
        <v>26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5.7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5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5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5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5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2" si="0">SUM(B11:M11)/12</f>
        <v>53.975000000000016</v>
      </c>
      <c r="P11" s="100">
        <f>(SUM(H10:M10)+SUM(B11:G11))/12</f>
        <v>52.483333333333327</v>
      </c>
    </row>
    <row r="12" spans="1:16" ht="16.5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2" si="1">(SUM(H11:M11)+SUM(B12:G12))/12</f>
        <v>55.416666666666664</v>
      </c>
    </row>
    <row r="13" spans="1:16" ht="16.5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5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5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5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5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5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5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5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5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5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5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5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5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5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5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5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5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2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5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5">
      <c r="A31" s="184">
        <v>2011</v>
      </c>
      <c r="B31" s="184">
        <v>110.4</v>
      </c>
      <c r="C31" s="184">
        <v>114.4</v>
      </c>
      <c r="D31" s="184">
        <v>116.2</v>
      </c>
      <c r="E31" s="233">
        <v>117.8</v>
      </c>
      <c r="F31" s="184">
        <v>117.4</v>
      </c>
      <c r="G31" s="186">
        <v>113.1</v>
      </c>
      <c r="H31" s="186">
        <v>110.3</v>
      </c>
      <c r="I31" s="186">
        <v>112</v>
      </c>
      <c r="J31" s="186">
        <v>116.4</v>
      </c>
      <c r="K31" s="184">
        <v>118.3</v>
      </c>
      <c r="L31" s="184">
        <v>119.4</v>
      </c>
      <c r="M31" s="186">
        <v>123.2</v>
      </c>
      <c r="N31" s="184"/>
      <c r="O31" s="130">
        <f t="shared" si="0"/>
        <v>115.74166666666667</v>
      </c>
      <c r="P31" s="100">
        <f t="shared" si="1"/>
        <v>114.10833333333335</v>
      </c>
    </row>
    <row r="32" spans="1:16" ht="16.5">
      <c r="A32" s="184">
        <v>2012</v>
      </c>
      <c r="B32" s="184">
        <v>113.6</v>
      </c>
      <c r="C32" s="184">
        <v>117.6</v>
      </c>
      <c r="D32" s="184">
        <v>119.4</v>
      </c>
      <c r="E32" s="233">
        <v>121.2</v>
      </c>
      <c r="F32" s="184">
        <v>121.9</v>
      </c>
      <c r="G32" s="186">
        <v>117.3</v>
      </c>
      <c r="H32" s="186">
        <v>112.2</v>
      </c>
      <c r="I32" s="186">
        <v>116</v>
      </c>
      <c r="J32" s="186">
        <v>119</v>
      </c>
      <c r="K32" s="184">
        <v>121.4</v>
      </c>
      <c r="L32" s="184">
        <v>121.3</v>
      </c>
      <c r="M32" s="186">
        <v>121.3</v>
      </c>
      <c r="N32" s="184"/>
      <c r="O32" s="130">
        <f t="shared" si="0"/>
        <v>118.51666666666667</v>
      </c>
      <c r="P32" s="100">
        <f t="shared" si="1"/>
        <v>117.55000000000001</v>
      </c>
    </row>
    <row r="33" spans="1:16" ht="16.5">
      <c r="A33" s="184">
        <v>2013</v>
      </c>
      <c r="B33" s="186">
        <v>114</v>
      </c>
      <c r="C33" s="184">
        <v>117.7</v>
      </c>
      <c r="D33" s="186">
        <v>118.9</v>
      </c>
      <c r="E33" s="233">
        <v>119.9</v>
      </c>
      <c r="F33" s="184">
        <v>119.5</v>
      </c>
      <c r="G33" s="292" t="s">
        <v>57</v>
      </c>
      <c r="H33" s="186"/>
      <c r="I33" s="186"/>
      <c r="J33" s="186"/>
      <c r="K33" s="184"/>
      <c r="L33" s="184"/>
      <c r="M33" s="186"/>
      <c r="N33" s="184"/>
      <c r="O33" s="130"/>
      <c r="P33" s="100"/>
    </row>
    <row r="34" spans="1:16" ht="16.5">
      <c r="A34" s="184"/>
      <c r="B34" s="77"/>
      <c r="C34" s="78"/>
      <c r="D34" s="77"/>
      <c r="E34" s="77"/>
      <c r="F34" s="77"/>
      <c r="G34" s="77"/>
      <c r="H34" s="77"/>
      <c r="I34" s="4"/>
      <c r="J34" s="4"/>
      <c r="K34" s="4"/>
      <c r="L34" s="4"/>
      <c r="M34" s="4"/>
      <c r="N34" s="4"/>
      <c r="O34" s="4"/>
      <c r="P34" s="100"/>
    </row>
    <row r="35" spans="1:16" ht="15.75" customHeight="1">
      <c r="A35" s="79" t="s">
        <v>12</v>
      </c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60</v>
      </c>
      <c r="K36" s="90"/>
      <c r="L36" s="90"/>
      <c r="M36" s="90"/>
      <c r="N36" s="90"/>
      <c r="O36" s="90"/>
      <c r="P36" s="90"/>
    </row>
    <row r="37" spans="1:16" ht="15.75" customHeight="1">
      <c r="I37" s="90"/>
      <c r="J37" s="91" t="s">
        <v>61</v>
      </c>
      <c r="K37" s="10"/>
      <c r="L37" s="10"/>
      <c r="M37" s="10"/>
    </row>
    <row r="38" spans="1:16" ht="12.75" customHeight="1">
      <c r="J38" s="255"/>
      <c r="K38" s="255"/>
      <c r="L38" s="255"/>
      <c r="M38" s="255"/>
      <c r="N38" s="91"/>
    </row>
    <row r="39" spans="1:16" ht="12.75" customHeight="1">
      <c r="J39" s="10"/>
      <c r="K39" s="256"/>
      <c r="L39" s="256"/>
      <c r="M39" s="256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G31" sqref="G31"/>
    </sheetView>
  </sheetViews>
  <sheetFormatPr defaultRowHeight="15"/>
  <cols>
    <col min="1" max="13" width="9.28515625" style="10" customWidth="1"/>
    <col min="14" max="14" width="2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5.75">
      <c r="A1" s="320" t="s">
        <v>45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322" t="s">
        <v>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</row>
    <row r="3" spans="1:16" ht="15.75">
      <c r="A3" s="320" t="s">
        <v>41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s="262" customFormat="1" ht="15.75">
      <c r="A4" s="299" t="s">
        <v>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ht="15.75">
      <c r="A5" s="321" t="s">
        <v>26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</row>
    <row r="6" spans="1:16" s="97" customFormat="1" ht="16.5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5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5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5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30" si="0">SUM(B9:M9)/12</f>
        <v>35.608333333333334</v>
      </c>
      <c r="P9" s="100">
        <f>(SUM(H8:M8)+SUM(B9:G9))/12</f>
        <v>35.624999999999993</v>
      </c>
    </row>
    <row r="10" spans="1:16" s="97" customFormat="1" ht="16.5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30" si="1">(SUM(H9:M9)+SUM(B10:G10))/12</f>
        <v>36.141666666666659</v>
      </c>
    </row>
    <row r="11" spans="1:16" s="97" customFormat="1" ht="16.5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5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5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5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5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5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5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5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5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5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5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5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5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5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5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5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5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5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5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71.7</v>
      </c>
      <c r="F29" s="198">
        <v>71.599999999999994</v>
      </c>
      <c r="G29" s="197">
        <v>71.599999999999994</v>
      </c>
      <c r="H29" s="197">
        <v>70.599999999999994</v>
      </c>
      <c r="I29" s="198">
        <v>71.2</v>
      </c>
      <c r="J29" s="197">
        <v>72</v>
      </c>
      <c r="K29" s="198">
        <v>71.7</v>
      </c>
      <c r="L29" s="198">
        <v>72.8</v>
      </c>
      <c r="M29" s="197">
        <v>75.099999999999994</v>
      </c>
      <c r="N29" s="198"/>
      <c r="O29" s="130">
        <f t="shared" si="0"/>
        <v>71.76666666666668</v>
      </c>
      <c r="P29" s="100">
        <f t="shared" si="1"/>
        <v>71.15000000000002</v>
      </c>
    </row>
    <row r="30" spans="1:16" s="97" customFormat="1" ht="16.5">
      <c r="A30" s="198">
        <v>2012</v>
      </c>
      <c r="B30" s="194">
        <v>72.099999999999994</v>
      </c>
      <c r="C30" s="197">
        <v>72.099999999999994</v>
      </c>
      <c r="D30" s="197">
        <v>73</v>
      </c>
      <c r="E30" s="231">
        <v>73.2</v>
      </c>
      <c r="F30" s="198">
        <v>73.5</v>
      </c>
      <c r="G30" s="197">
        <v>74.3</v>
      </c>
      <c r="H30" s="197">
        <v>74.3</v>
      </c>
      <c r="I30" s="198">
        <v>74.7</v>
      </c>
      <c r="J30" s="198">
        <v>75.099999999999994</v>
      </c>
      <c r="K30" s="198">
        <v>75.2</v>
      </c>
      <c r="L30" s="198">
        <v>75.400000000000006</v>
      </c>
      <c r="M30" s="197">
        <v>76</v>
      </c>
      <c r="N30" s="198"/>
      <c r="O30" s="130">
        <f t="shared" si="0"/>
        <v>74.075000000000003</v>
      </c>
      <c r="P30" s="100">
        <f t="shared" si="1"/>
        <v>72.633333333333326</v>
      </c>
    </row>
    <row r="31" spans="1:16" s="97" customFormat="1" ht="16.5">
      <c r="A31" s="198">
        <v>2013</v>
      </c>
      <c r="B31" s="194">
        <v>75.5</v>
      </c>
      <c r="C31" s="197">
        <v>74.900000000000006</v>
      </c>
      <c r="D31" s="197">
        <v>74.7</v>
      </c>
      <c r="E31" s="231">
        <v>75.3</v>
      </c>
      <c r="F31" s="198">
        <v>75.2</v>
      </c>
      <c r="G31" s="293" t="s">
        <v>57</v>
      </c>
      <c r="H31" s="197"/>
      <c r="I31" s="198"/>
      <c r="J31" s="198"/>
      <c r="K31" s="198"/>
      <c r="L31" s="198"/>
      <c r="M31" s="197"/>
      <c r="N31" s="198"/>
      <c r="O31" s="130"/>
      <c r="P31" s="100"/>
    </row>
    <row r="32" spans="1:16" s="97" customFormat="1" ht="16.5">
      <c r="A32" s="198"/>
      <c r="B32" s="194"/>
      <c r="C32" s="198"/>
      <c r="D32" s="198"/>
      <c r="E32" s="231"/>
      <c r="F32" s="198"/>
      <c r="G32" s="197"/>
      <c r="H32" s="237"/>
      <c r="I32" s="198"/>
      <c r="J32" s="198"/>
      <c r="K32" s="198"/>
      <c r="L32" s="198"/>
      <c r="M32" s="197"/>
      <c r="N32" s="198"/>
      <c r="O32" s="130"/>
      <c r="P32" s="100"/>
    </row>
    <row r="33" spans="1:16" ht="15.75" customHeight="1">
      <c r="A33" s="82" t="s">
        <v>12</v>
      </c>
      <c r="B33" s="81"/>
      <c r="C33" s="81"/>
      <c r="D33" s="81"/>
      <c r="E33" s="81"/>
      <c r="F33" s="81"/>
      <c r="G33" s="81"/>
      <c r="H33" s="8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81"/>
      <c r="B34" s="81"/>
      <c r="C34" s="81"/>
      <c r="D34" s="81"/>
      <c r="E34" s="81"/>
      <c r="F34" s="81"/>
      <c r="G34" s="81"/>
      <c r="H34" s="81"/>
      <c r="J34" s="4" t="s">
        <v>60</v>
      </c>
      <c r="K34" s="90"/>
      <c r="L34" s="90"/>
      <c r="M34" s="90"/>
      <c r="N34" s="90"/>
      <c r="O34" s="4"/>
      <c r="P34" s="4"/>
    </row>
    <row r="35" spans="1:16" ht="15.75" customHeight="1">
      <c r="I35" s="4"/>
      <c r="J35" s="91" t="s">
        <v>61</v>
      </c>
      <c r="O35" s="90"/>
      <c r="P35" s="90"/>
    </row>
    <row r="36" spans="1:16" ht="15.75" customHeight="1">
      <c r="I36" s="90"/>
      <c r="J36" s="255"/>
      <c r="K36" s="255"/>
      <c r="L36" s="255"/>
      <c r="M36" s="255"/>
    </row>
    <row r="37" spans="1:16" ht="12.75" customHeight="1">
      <c r="K37" s="256"/>
      <c r="L37" s="256"/>
      <c r="N37" s="91"/>
    </row>
    <row r="38" spans="1:16" ht="12.75" customHeight="1">
      <c r="M38" s="256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pane xSplit="1" ySplit="9" topLeftCell="B17" activePane="bottomRight" state="frozen"/>
      <selection pane="topRight" activeCell="B1" sqref="B1"/>
      <selection pane="bottomLeft" activeCell="A10" sqref="A10"/>
      <selection pane="bottomRight" activeCell="G22" sqref="G22"/>
    </sheetView>
  </sheetViews>
  <sheetFormatPr defaultRowHeight="12.75"/>
  <cols>
    <col min="1" max="13" width="9.28515625" customWidth="1"/>
    <col min="14" max="14" width="1.42578125" customWidth="1"/>
    <col min="15" max="15" width="11.42578125" customWidth="1"/>
    <col min="16" max="16" width="10.7109375" customWidth="1"/>
  </cols>
  <sheetData>
    <row r="1" spans="1:16" ht="15.75">
      <c r="A1" s="326" t="s">
        <v>46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</row>
    <row r="2" spans="1:16" ht="15.7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75">
      <c r="A3" s="326" t="s">
        <v>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</row>
    <row r="4" spans="1:16" ht="15.75">
      <c r="A4" s="323" t="s">
        <v>21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</row>
    <row r="5" spans="1:16" s="262" customFormat="1" ht="15.75">
      <c r="A5" s="299" t="s">
        <v>65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</row>
    <row r="6" spans="1:16" ht="15.75">
      <c r="A6" s="324" t="s">
        <v>26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</row>
    <row r="7" spans="1:16" s="97" customFormat="1" ht="16.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5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5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5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1" si="0">SUM(B10:M10)/12</f>
        <v>19.633333333333333</v>
      </c>
      <c r="P10" s="100" t="s">
        <v>29</v>
      </c>
    </row>
    <row r="11" spans="1:16" s="97" customFormat="1" ht="16.5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1" si="1">(SUM(H10:M10)+SUM(B11:G11))/12</f>
        <v>20.025000000000002</v>
      </c>
    </row>
    <row r="12" spans="1:16" s="97" customFormat="1" ht="16.5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5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5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5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5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5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5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40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5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5">
      <c r="A20" s="210">
        <v>2011</v>
      </c>
      <c r="B20" s="213">
        <v>17.5</v>
      </c>
      <c r="C20" s="213">
        <v>17.7</v>
      </c>
      <c r="D20" s="210">
        <v>17.8</v>
      </c>
      <c r="E20" s="231">
        <v>17.5</v>
      </c>
      <c r="F20" s="210">
        <v>17.5</v>
      </c>
      <c r="G20" s="213">
        <v>17.8</v>
      </c>
      <c r="H20" s="213">
        <v>17.3</v>
      </c>
      <c r="I20" s="213">
        <v>17.399999999999999</v>
      </c>
      <c r="J20" s="213">
        <v>17.5</v>
      </c>
      <c r="K20" s="210">
        <v>17.5</v>
      </c>
      <c r="L20" s="210">
        <v>17.600000000000001</v>
      </c>
      <c r="M20" s="210">
        <v>18.100000000000001</v>
      </c>
      <c r="N20" s="210"/>
      <c r="O20" s="130">
        <f t="shared" si="0"/>
        <v>17.599999999999998</v>
      </c>
      <c r="P20" s="100">
        <f t="shared" si="1"/>
        <v>17.925000000000001</v>
      </c>
    </row>
    <row r="21" spans="1:16" ht="16.5">
      <c r="A21" s="210">
        <v>2012</v>
      </c>
      <c r="B21" s="213">
        <v>17.2</v>
      </c>
      <c r="C21" s="213">
        <v>17.5</v>
      </c>
      <c r="D21" s="210">
        <v>17.7</v>
      </c>
      <c r="E21" s="231">
        <v>17.5</v>
      </c>
      <c r="F21" s="210">
        <v>17.600000000000001</v>
      </c>
      <c r="G21" s="210">
        <v>17.8</v>
      </c>
      <c r="H21" s="213">
        <v>17.5</v>
      </c>
      <c r="I21" s="213">
        <v>17.600000000000001</v>
      </c>
      <c r="J21" s="213">
        <v>17.899999999999999</v>
      </c>
      <c r="K21" s="213">
        <v>18</v>
      </c>
      <c r="L21" s="210">
        <v>18.100000000000001</v>
      </c>
      <c r="M21" s="210">
        <v>18.2</v>
      </c>
      <c r="N21" s="210"/>
      <c r="O21" s="130">
        <f t="shared" si="0"/>
        <v>17.716666666666665</v>
      </c>
      <c r="P21" s="100">
        <f t="shared" si="1"/>
        <v>17.558333333333334</v>
      </c>
    </row>
    <row r="22" spans="1:16" ht="16.5">
      <c r="A22" s="210">
        <v>2013</v>
      </c>
      <c r="B22" s="213">
        <v>17</v>
      </c>
      <c r="C22" s="213">
        <v>18</v>
      </c>
      <c r="D22" s="210">
        <v>17.7</v>
      </c>
      <c r="E22" s="233">
        <v>18</v>
      </c>
      <c r="F22" s="210">
        <v>18.2</v>
      </c>
      <c r="G22" s="287" t="s">
        <v>57</v>
      </c>
      <c r="H22" s="213"/>
      <c r="I22" s="213"/>
      <c r="J22" s="213"/>
      <c r="K22" s="213"/>
      <c r="L22" s="210"/>
      <c r="M22" s="210"/>
      <c r="N22" s="210"/>
      <c r="O22" s="130"/>
      <c r="P22" s="100"/>
    </row>
    <row r="23" spans="1:16" ht="15.75" customHeight="1">
      <c r="A23" s="210"/>
      <c r="B23" s="84"/>
      <c r="C23" s="84"/>
      <c r="D23" s="84"/>
      <c r="E23" s="84"/>
      <c r="F23" s="84"/>
      <c r="G23" s="84"/>
      <c r="H23" s="84"/>
      <c r="I23" s="4"/>
      <c r="J23" s="4"/>
      <c r="K23" s="4"/>
      <c r="L23" s="4"/>
      <c r="M23" s="4"/>
      <c r="N23" s="4"/>
      <c r="O23" s="4"/>
      <c r="P23" s="100"/>
    </row>
    <row r="24" spans="1:16" s="258" customFormat="1" ht="15.75" customHeight="1">
      <c r="A24" s="85" t="s">
        <v>12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4"/>
    </row>
    <row r="25" spans="1:16" s="71" customFormat="1" ht="15.75" customHeight="1">
      <c r="A25" s="90" t="s">
        <v>67</v>
      </c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61"/>
    </row>
    <row r="26" spans="1:16" ht="12.75" customHeight="1">
      <c r="A26" s="259"/>
      <c r="B26" s="259"/>
      <c r="C26" s="259"/>
      <c r="D26" s="259"/>
      <c r="E26" s="259"/>
      <c r="F26" s="258"/>
      <c r="P26" s="90"/>
    </row>
    <row r="27" spans="1:16" ht="12.75" customHeight="1">
      <c r="A27" s="259"/>
      <c r="B27" s="259"/>
      <c r="C27" s="259"/>
      <c r="D27" s="259"/>
      <c r="E27" s="259"/>
      <c r="F27" s="258"/>
      <c r="I27" s="4" t="s">
        <v>59</v>
      </c>
      <c r="J27" s="4"/>
      <c r="K27" s="4"/>
      <c r="L27" s="4"/>
      <c r="M27" s="4"/>
      <c r="N27" s="4"/>
    </row>
    <row r="28" spans="1:16" ht="15.75">
      <c r="A28" s="259"/>
      <c r="B28" s="259"/>
      <c r="C28" s="259"/>
      <c r="D28" s="259"/>
      <c r="E28" s="259"/>
      <c r="F28" s="258"/>
      <c r="I28" s="4"/>
      <c r="J28" s="4" t="s">
        <v>60</v>
      </c>
      <c r="K28" s="90"/>
      <c r="L28" s="90"/>
      <c r="M28" s="90"/>
      <c r="N28" s="90"/>
    </row>
    <row r="29" spans="1:16" ht="15.75">
      <c r="A29" s="260"/>
      <c r="B29" s="260"/>
      <c r="C29" s="260"/>
      <c r="D29" s="260"/>
      <c r="E29" s="260"/>
      <c r="I29" s="90"/>
      <c r="J29" s="91" t="s">
        <v>61</v>
      </c>
      <c r="K29" s="91"/>
      <c r="L29" s="91"/>
      <c r="M29" s="90"/>
      <c r="N29" s="90"/>
    </row>
    <row r="30" spans="1:16" ht="15.75">
      <c r="J30" s="255"/>
      <c r="K30" s="255"/>
      <c r="L30" s="255"/>
      <c r="M30" s="255"/>
      <c r="N30" s="91"/>
    </row>
    <row r="31" spans="1:16" ht="15">
      <c r="J31" s="10"/>
      <c r="K31" s="256"/>
      <c r="L31" s="256"/>
      <c r="M31" s="256"/>
    </row>
    <row r="37" spans="10:10" ht="15.75">
      <c r="J37" s="4"/>
    </row>
    <row r="38" spans="10:10">
      <c r="J38" s="90"/>
    </row>
    <row r="39" spans="10:10">
      <c r="J39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zoomScale="110" zoomScaleNormal="110" workbookViewId="0">
      <pane xSplit="1" ySplit="7" topLeftCell="B23" activePane="bottomRight" state="frozen"/>
      <selection activeCell="A4" sqref="A4"/>
      <selection pane="topRight" activeCell="B4" sqref="B4"/>
      <selection pane="bottomLeft" activeCell="A11" sqref="A11"/>
      <selection pane="bottomRight" activeCell="G34" sqref="G34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5.7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75">
      <c r="A2" s="327" t="s">
        <v>39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</row>
    <row r="3" spans="1:16" ht="15.75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</row>
    <row r="4" spans="1:16" ht="15.75">
      <c r="A4" s="327" t="s">
        <v>8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ht="15.75">
      <c r="A5" s="327" t="s">
        <v>11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s="262" customFormat="1" ht="15.75">
      <c r="A6" s="299" t="s">
        <v>65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5.75">
      <c r="A7" s="327" t="s">
        <v>26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</row>
    <row r="8" spans="1:16" s="97" customFormat="1" ht="16.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5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5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5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5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1" si="0">SUM(B12:M12)/12</f>
        <v>290.60833333333341</v>
      </c>
      <c r="P12" s="100">
        <f>(SUM(H11:M11)+SUM(B12:G12))/12</f>
        <v>291.51666666666665</v>
      </c>
    </row>
    <row r="13" spans="1:16" s="97" customFormat="1" ht="16.5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3" si="1">(SUM(H12:M12)+SUM(B13:G13))/12</f>
        <v>293.26666666666665</v>
      </c>
    </row>
    <row r="14" spans="1:16" s="97" customFormat="1" ht="16.5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5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5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5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5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5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5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5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5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5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5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5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5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5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5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5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1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5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5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5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</v>
      </c>
      <c r="G32" s="223">
        <v>267.5</v>
      </c>
      <c r="H32" s="223">
        <v>261.8</v>
      </c>
      <c r="I32" s="221">
        <v>251.4</v>
      </c>
      <c r="J32" s="223">
        <v>253.7</v>
      </c>
      <c r="K32" s="223">
        <v>256</v>
      </c>
      <c r="L32" s="221">
        <v>263.3</v>
      </c>
      <c r="M32" s="223">
        <v>259</v>
      </c>
      <c r="N32" s="221"/>
      <c r="O32" s="130">
        <f>SUM(B32:M32)/12</f>
        <v>258.8</v>
      </c>
      <c r="P32" s="100">
        <f t="shared" si="1"/>
        <v>260.03333333333336</v>
      </c>
    </row>
    <row r="33" spans="1:16" ht="16.5">
      <c r="A33" s="221">
        <v>2012</v>
      </c>
      <c r="B33" s="226">
        <v>256.7</v>
      </c>
      <c r="C33" s="88">
        <v>256.60000000000002</v>
      </c>
      <c r="D33" s="280">
        <v>258</v>
      </c>
      <c r="E33" s="88">
        <v>261.39999999999998</v>
      </c>
      <c r="F33" s="280">
        <v>258</v>
      </c>
      <c r="G33" s="88">
        <v>265.60000000000002</v>
      </c>
      <c r="H33" s="88">
        <v>257.39999999999998</v>
      </c>
      <c r="I33" s="270">
        <v>252.1</v>
      </c>
      <c r="J33" s="272">
        <v>259.60000000000002</v>
      </c>
      <c r="K33" s="272">
        <v>262.3</v>
      </c>
      <c r="L33" s="273">
        <v>263.10000000000002</v>
      </c>
      <c r="M33" s="275">
        <v>261.3</v>
      </c>
      <c r="N33" s="4"/>
      <c r="O33" s="130">
        <f>SUM(B33:M33)/12</f>
        <v>259.34166666666664</v>
      </c>
      <c r="P33" s="100">
        <f t="shared" si="1"/>
        <v>258.45833333333331</v>
      </c>
    </row>
    <row r="34" spans="1:16" ht="16.5">
      <c r="A34" s="221">
        <v>2013</v>
      </c>
      <c r="B34" s="226">
        <v>254.2</v>
      </c>
      <c r="C34" s="88">
        <v>253.2</v>
      </c>
      <c r="D34" s="280">
        <v>252.8</v>
      </c>
      <c r="E34" s="280">
        <v>252.7</v>
      </c>
      <c r="F34" s="280">
        <v>252.7</v>
      </c>
      <c r="G34" s="294" t="s">
        <v>57</v>
      </c>
      <c r="H34" s="88"/>
      <c r="I34" s="278"/>
      <c r="J34" s="272"/>
      <c r="K34" s="272"/>
      <c r="L34" s="278"/>
      <c r="M34" s="278"/>
      <c r="N34" s="4"/>
      <c r="O34" s="130"/>
      <c r="P34" s="100"/>
    </row>
    <row r="35" spans="1:16" ht="15.75" customHeight="1">
      <c r="A35" s="221"/>
      <c r="B35" s="87"/>
      <c r="C35" s="87"/>
      <c r="D35" s="87"/>
      <c r="E35" s="87"/>
      <c r="F35" s="87"/>
      <c r="G35" s="87"/>
      <c r="H35" s="8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89" t="s">
        <v>12</v>
      </c>
      <c r="B36" s="87"/>
      <c r="C36" s="87"/>
      <c r="D36" s="87"/>
      <c r="E36" s="87"/>
      <c r="F36" s="87"/>
      <c r="G36" s="87"/>
      <c r="H36" s="87"/>
      <c r="I36" s="4" t="s">
        <v>59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89"/>
      <c r="B37" s="86"/>
      <c r="C37" s="86"/>
      <c r="D37" s="86"/>
      <c r="E37" s="86"/>
      <c r="F37" s="86"/>
      <c r="G37" s="86"/>
      <c r="H37" s="86"/>
      <c r="J37" s="4" t="s">
        <v>60</v>
      </c>
      <c r="K37" s="90"/>
      <c r="L37" s="90"/>
      <c r="M37" s="90"/>
      <c r="O37" s="4"/>
      <c r="P37" s="4"/>
    </row>
    <row r="38" spans="1:16" ht="15.75" customHeight="1">
      <c r="A38" s="89"/>
      <c r="B38" s="86"/>
      <c r="C38" s="86"/>
      <c r="D38" s="86"/>
      <c r="E38" s="86"/>
      <c r="F38" s="86"/>
      <c r="G38" s="86"/>
      <c r="H38" s="86"/>
      <c r="I38" s="4"/>
      <c r="J38" s="91" t="s">
        <v>61</v>
      </c>
      <c r="K38" s="10"/>
      <c r="L38" s="10"/>
      <c r="M38" s="10"/>
      <c r="N38" s="90"/>
      <c r="O38" s="90"/>
      <c r="P38" s="90"/>
    </row>
    <row r="39" spans="1:16" ht="12.75" customHeight="1">
      <c r="A39" s="86"/>
      <c r="I39" s="90"/>
      <c r="J39" s="255"/>
      <c r="K39" s="255"/>
      <c r="L39" s="255"/>
      <c r="M39" s="255"/>
    </row>
    <row r="40" spans="1:16" ht="12.75" customHeight="1">
      <c r="A40" s="86"/>
      <c r="K40" s="256"/>
      <c r="L40" s="256"/>
      <c r="N40" s="91"/>
    </row>
    <row r="41" spans="1:16" ht="15">
      <c r="J41" s="10"/>
      <c r="M41" s="256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Administrator</cp:lastModifiedBy>
  <cp:lastPrinted>2013-05-08T12:45:58Z</cp:lastPrinted>
  <dcterms:created xsi:type="dcterms:W3CDTF">2009-02-24T13:46:10Z</dcterms:created>
  <dcterms:modified xsi:type="dcterms:W3CDTF">2013-06-11T19:55:59Z</dcterms:modified>
</cp:coreProperties>
</file>