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usuarios\Economia\JMatos\1_InformeDeVentas\3_InformeVentasMensuales\2016\9_Septiembre2016\"/>
    </mc:Choice>
  </mc:AlternateContent>
  <bookViews>
    <workbookView xWindow="360" yWindow="60" windowWidth="11340" windowHeight="6030" tabRatio="723"/>
  </bookViews>
  <sheets>
    <sheet name="Septiembre2016" sheetId="2" r:id="rId1"/>
    <sheet name="Acumulados Ene-Sep2016" sheetId="5" r:id="rId2"/>
    <sheet name="Tabla datos acumulados 2005-16" sheetId="4" r:id="rId3"/>
  </sheets>
  <definedNames>
    <definedName name="_xlnm.Print_Area" localSheetId="1">'Acumulados Ene-Sep2016'!$A$1:$G$54</definedName>
    <definedName name="_xlnm.Print_Area" localSheetId="0">Septiembre2016!$B$2:$H$55</definedName>
  </definedNames>
  <calcPr calcId="152511"/>
</workbook>
</file>

<file path=xl/calcChain.xml><?xml version="1.0" encoding="utf-8"?>
<calcChain xmlns="http://schemas.openxmlformats.org/spreadsheetml/2006/main">
  <c r="JY47" i="4" l="1"/>
  <c r="JY46" i="4"/>
  <c r="JY45" i="4"/>
  <c r="JY44" i="4"/>
  <c r="JY43" i="4"/>
  <c r="JY42" i="4"/>
  <c r="JY41" i="4"/>
  <c r="JY40" i="4"/>
  <c r="JY39" i="4"/>
  <c r="JY38" i="4"/>
  <c r="JY33" i="4"/>
  <c r="JY32" i="4"/>
  <c r="JY31" i="4"/>
  <c r="JY30" i="4"/>
  <c r="JY24" i="4"/>
  <c r="JY23" i="4"/>
  <c r="JY22" i="4"/>
  <c r="JY21" i="4"/>
  <c r="JY20" i="4"/>
  <c r="JY19" i="4"/>
  <c r="JY18" i="4"/>
  <c r="JY17" i="4"/>
  <c r="JY16" i="4"/>
  <c r="JY15" i="4"/>
  <c r="JY14" i="4"/>
  <c r="JY13" i="4"/>
  <c r="JY12" i="4"/>
  <c r="JY11" i="4"/>
  <c r="JY10" i="4"/>
  <c r="JY9" i="4"/>
  <c r="JY8" i="4"/>
  <c r="JY7" i="4"/>
  <c r="JY6" i="4"/>
  <c r="JY5" i="4"/>
  <c r="JY4" i="4"/>
  <c r="JY3" i="4"/>
  <c r="JW47" i="4" l="1"/>
  <c r="JW46" i="4"/>
  <c r="JW45" i="4"/>
  <c r="JW44" i="4"/>
  <c r="JW43" i="4"/>
  <c r="JW42" i="4"/>
  <c r="JW41" i="4"/>
  <c r="JW40" i="4"/>
  <c r="JW39" i="4"/>
  <c r="JW38" i="4"/>
  <c r="JW33" i="4"/>
  <c r="JW32" i="4"/>
  <c r="JW31" i="4"/>
  <c r="JW30" i="4"/>
  <c r="JW24" i="4"/>
  <c r="JW23" i="4"/>
  <c r="JW22" i="4"/>
  <c r="JW21" i="4"/>
  <c r="JW20" i="4"/>
  <c r="JW19" i="4"/>
  <c r="JW18" i="4"/>
  <c r="JW17" i="4"/>
  <c r="JW16" i="4"/>
  <c r="JW15" i="4"/>
  <c r="JW14" i="4"/>
  <c r="JW13" i="4"/>
  <c r="JW12" i="4"/>
  <c r="JW11" i="4"/>
  <c r="JW10" i="4"/>
  <c r="JW9" i="4"/>
  <c r="JW8" i="4"/>
  <c r="JW7" i="4"/>
  <c r="JW6" i="4"/>
  <c r="JW5" i="4"/>
  <c r="JW4" i="4"/>
  <c r="JW3" i="4"/>
  <c r="JU38" i="4" l="1"/>
  <c r="JU39" i="4"/>
  <c r="JU40" i="4"/>
  <c r="JU41" i="4"/>
  <c r="JU42" i="4"/>
  <c r="JU43" i="4"/>
  <c r="JU44" i="4"/>
  <c r="JU45" i="4"/>
  <c r="JU46" i="4"/>
  <c r="JU47" i="4"/>
  <c r="JU30" i="4"/>
  <c r="JU31" i="4"/>
  <c r="JU32" i="4"/>
  <c r="JU33" i="4"/>
  <c r="JU24" i="4"/>
  <c r="JU23" i="4"/>
  <c r="JU22" i="4"/>
  <c r="JU21" i="4"/>
  <c r="JU20" i="4"/>
  <c r="JU19" i="4"/>
  <c r="JU18" i="4"/>
  <c r="JU17" i="4"/>
  <c r="JU16" i="4"/>
  <c r="JU15" i="4"/>
  <c r="JU14" i="4"/>
  <c r="JU13" i="4"/>
  <c r="JU12" i="4"/>
  <c r="JU11" i="4"/>
  <c r="JU10" i="4"/>
  <c r="JU9" i="4"/>
  <c r="JU8" i="4"/>
  <c r="JU7" i="4"/>
  <c r="JU6" i="4"/>
  <c r="JU5" i="4"/>
  <c r="JU4" i="4"/>
  <c r="JU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JS47" i="4" l="1"/>
  <c r="JS46" i="4"/>
  <c r="JS45" i="4"/>
  <c r="JS44" i="4"/>
  <c r="JS43" i="4"/>
  <c r="JS42" i="4"/>
  <c r="JS41" i="4"/>
  <c r="JS40" i="4"/>
  <c r="JS39" i="4"/>
  <c r="JS38" i="4"/>
  <c r="JS33" i="4"/>
  <c r="JS32" i="4"/>
  <c r="JS31" i="4"/>
  <c r="JS30" i="4"/>
  <c r="JS24" i="4"/>
  <c r="JS23" i="4"/>
  <c r="JS22" i="4"/>
  <c r="JS21" i="4"/>
  <c r="JS20" i="4"/>
  <c r="JS19" i="4"/>
  <c r="JS18" i="4"/>
  <c r="JS17" i="4"/>
  <c r="JS16" i="4"/>
  <c r="JS15" i="4"/>
  <c r="JS14" i="4"/>
  <c r="JS13" i="4"/>
  <c r="JS12" i="4"/>
  <c r="JS11" i="4"/>
  <c r="JS10" i="4"/>
  <c r="JS9" i="4"/>
  <c r="JS8" i="4"/>
  <c r="JS7" i="4"/>
  <c r="JS6" i="4"/>
  <c r="JS5" i="4"/>
  <c r="JS4" i="4"/>
  <c r="JS3" i="4"/>
  <c r="JQ47" i="4" l="1"/>
  <c r="JQ46" i="4"/>
  <c r="JQ45" i="4"/>
  <c r="JQ44" i="4"/>
  <c r="JQ43" i="4"/>
  <c r="JQ42" i="4"/>
  <c r="JQ41" i="4"/>
  <c r="JQ40" i="4"/>
  <c r="JQ39" i="4"/>
  <c r="JQ38" i="4"/>
  <c r="JQ33" i="4"/>
  <c r="JQ32" i="4"/>
  <c r="JQ31" i="4"/>
  <c r="JQ30" i="4"/>
  <c r="JQ24" i="4"/>
  <c r="JQ23" i="4"/>
  <c r="JQ22" i="4"/>
  <c r="JQ21" i="4"/>
  <c r="JQ20" i="4"/>
  <c r="JQ19" i="4"/>
  <c r="JQ18" i="4"/>
  <c r="JQ17" i="4"/>
  <c r="JQ16" i="4"/>
  <c r="JQ15" i="4"/>
  <c r="JQ14" i="4"/>
  <c r="JQ13" i="4"/>
  <c r="JQ12" i="4"/>
  <c r="JQ11" i="4"/>
  <c r="JQ10" i="4"/>
  <c r="JQ9" i="4"/>
  <c r="JQ8" i="4"/>
  <c r="JQ7" i="4"/>
  <c r="JQ6" i="4"/>
  <c r="JQ5" i="4"/>
  <c r="JQ4" i="4"/>
  <c r="JQ3" i="4"/>
  <c r="JO47" i="4" l="1"/>
  <c r="JO46" i="4"/>
  <c r="JO45" i="4"/>
  <c r="JO44" i="4"/>
  <c r="JO43" i="4"/>
  <c r="JO42" i="4"/>
  <c r="JO41" i="4"/>
  <c r="JO40" i="4"/>
  <c r="JO39" i="4"/>
  <c r="JO38" i="4"/>
  <c r="JO33" i="4"/>
  <c r="JO32" i="4"/>
  <c r="JO31" i="4"/>
  <c r="JO30" i="4"/>
  <c r="JO24" i="4"/>
  <c r="JO23" i="4"/>
  <c r="JO22" i="4"/>
  <c r="JO21" i="4"/>
  <c r="JO20" i="4"/>
  <c r="JO19" i="4"/>
  <c r="JO18" i="4"/>
  <c r="JO17" i="4"/>
  <c r="JO16" i="4"/>
  <c r="JO15" i="4"/>
  <c r="JO14" i="4"/>
  <c r="JO13" i="4"/>
  <c r="JO12" i="4"/>
  <c r="JO11" i="4"/>
  <c r="JO10" i="4"/>
  <c r="JO9" i="4"/>
  <c r="JO8" i="4"/>
  <c r="JO7" i="4"/>
  <c r="JO6" i="4"/>
  <c r="JO5" i="4"/>
  <c r="JO4" i="4"/>
  <c r="JO3" i="4"/>
  <c r="JM47" i="4" l="1"/>
  <c r="JM46" i="4"/>
  <c r="JM45" i="4"/>
  <c r="JM44" i="4"/>
  <c r="JM43" i="4"/>
  <c r="JM42" i="4"/>
  <c r="JM41" i="4"/>
  <c r="JM40" i="4"/>
  <c r="JM39" i="4"/>
  <c r="JM38" i="4"/>
  <c r="JM33" i="4"/>
  <c r="JM32" i="4"/>
  <c r="JM31" i="4"/>
  <c r="JM30" i="4"/>
  <c r="JM24" i="4"/>
  <c r="JM23" i="4"/>
  <c r="JM22" i="4"/>
  <c r="JM21" i="4"/>
  <c r="JM20" i="4"/>
  <c r="JM19" i="4"/>
  <c r="JM18" i="4"/>
  <c r="JM17" i="4"/>
  <c r="JM16" i="4"/>
  <c r="JM15" i="4"/>
  <c r="JM14" i="4"/>
  <c r="JM13" i="4"/>
  <c r="JM12" i="4"/>
  <c r="JM11" i="4"/>
  <c r="JM10" i="4"/>
  <c r="JM9" i="4"/>
  <c r="JM8" i="4"/>
  <c r="JM7" i="4"/>
  <c r="JM6" i="4"/>
  <c r="JM5" i="4"/>
  <c r="JM4" i="4"/>
  <c r="JM3" i="4"/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30" i="2" l="1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<sst xmlns="http://schemas.openxmlformats.org/spreadsheetml/2006/main" count="1038" uniqueCount="364">
  <si>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</si>
  <si>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</si>
  <si>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</si>
  <si>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</si>
  <si>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</si>
  <si>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</si>
  <si>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</si>
  <si>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</si>
  <si>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</si>
  <si>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</si>
  <si>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</si>
  <si>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</si>
  <si>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</si>
  <si>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</si>
  <si>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</si>
  <si>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</si>
  <si>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</si>
  <si>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</si>
  <si>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</si>
  <si>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</si>
  <si>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</si>
  <si>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</si>
  <si>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</si>
  <si>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</si>
  <si>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</si>
  <si>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</si>
  <si>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</si>
  <si>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</si>
  <si>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</si>
  <si>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</si>
  <si>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</si>
  <si>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</si>
  <si>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</si>
  <si>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</si>
  <si>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</si>
  <si>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</si>
  <si>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</si>
  <si>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</si>
  <si>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</si>
  <si>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</si>
  <si>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</si>
  <si>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</si>
  <si>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</si>
  <si>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</si>
  <si>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</si>
  <si>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</si>
  <si>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</si>
  <si>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</si>
  <si>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</si>
  <si>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</si>
  <si>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</si>
  <si>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</si>
  <si>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</si>
  <si>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</si>
  <si>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</si>
  <si>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</si>
  <si>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</si>
  <si>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</si>
  <si>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</si>
  <si>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</si>
  <si>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</si>
  <si>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</si>
  <si>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</si>
  <si>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</si>
  <si>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</si>
  <si>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</si>
  <si>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</si>
  <si>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</si>
  <si>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</si>
  <si>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</si>
  <si>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</si>
  <si>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</si>
  <si>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</si>
  <si>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</si>
  <si>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</si>
  <si>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</si>
  <si>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</si>
  <si>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</si>
  <si>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</si>
  <si>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</si>
  <si>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</si>
  <si>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</si>
  <si>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</si>
  <si>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</si>
  <si>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</si>
  <si>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</si>
  <si>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</si>
  <si>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</si>
  <si>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</si>
  <si>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</si>
  <si>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</si>
  <si>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</si>
  <si>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</si>
  <si>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</si>
  <si>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</si>
  <si>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</si>
  <si>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</si>
  <si>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</si>
  <si>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</si>
  <si>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</si>
  <si>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</si>
  <si>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</si>
  <si>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</si>
  <si>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</si>
  <si>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</si>
  <si>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</si>
  <si>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</si>
  <si>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</si>
  <si>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</si>
  <si>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</si>
  <si>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</si>
  <si>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</si>
  <si>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</si>
  <si>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</si>
  <si>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</si>
  <si>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</si>
  <si>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</si>
  <si>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</si>
  <si>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</si>
  <si>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</si>
  <si>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</si>
  <si>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</si>
  <si>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</si>
  <si>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</si>
  <si>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</si>
  <si>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</si>
  <si>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</si>
  <si>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</si>
  <si>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</si>
  <si>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</si>
  <si>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</si>
  <si>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</si>
  <si>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</si>
  <si>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</si>
  <si>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</si>
  <si>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</si>
  <si>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</si>
  <si>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</si>
  <si>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</si>
  <si>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</si>
  <si>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</si>
  <si>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</si>
  <si>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</si>
  <si>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</si>
  <si>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</si>
  <si>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</si>
  <si>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</si>
  <si>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</si>
  <si>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</si>
  <si>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</si>
  <si>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</si>
  <si>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</si>
  <si>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</si>
  <si>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</si>
  <si>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</si>
  <si>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</si>
  <si>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</si>
  <si>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</si>
  <si>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</si>
  <si>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</si>
  <si>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</si>
  <si>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</si>
  <si>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</si>
  <si>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</si>
  <si>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</si>
  <si>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</si>
  <si>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</si>
  <si>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</si>
  <si>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</si>
  <si>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</si>
  <si>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</si>
  <si>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</si>
  <si>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</si>
  <si>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</si>
  <si>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</si>
  <si>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</si>
  <si>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</si>
  <si>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</si>
  <si>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</si>
  <si>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</si>
  <si>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</si>
  <si>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</si>
  <si>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</si>
  <si>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</si>
  <si>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</si>
  <si>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</si>
  <si>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</si>
  <si>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</si>
  <si>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</si>
  <si>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</si>
  <si>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</si>
  <si>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</si>
  <si>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</si>
  <si>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</si>
  <si>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</si>
  <si>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</si>
  <si>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</si>
  <si>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</si>
  <si>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</si>
  <si>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</si>
  <si>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</si>
  <si>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</si>
  <si>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</si>
  <si>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</si>
  <si>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</si>
  <si>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</si>
  <si>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</si>
  <si>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</si>
  <si>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</si>
  <si>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</si>
  <si>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</si>
  <si>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</si>
  <si>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</si>
  <si>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</si>
  <si>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</si>
  <si>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</si>
  <si>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</si>
  <si>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</si>
  <si>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</si>
  <si>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</si>
  <si>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</si>
  <si>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</si>
  <si>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</si>
  <si>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</si>
  <si>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</si>
  <si>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</si>
  <si>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</si>
  <si>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</si>
  <si>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</si>
  <si>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</si>
  <si>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</si>
  <si>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</si>
  <si>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</si>
  <si>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</si>
  <si>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</si>
  <si>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</si>
  <si>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</si>
  <si>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</si>
  <si>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</si>
  <si>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</si>
  <si>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</si>
  <si>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</si>
  <si>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</si>
  <si>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</si>
  <si>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</si>
  <si>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</si>
  <si>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</si>
  <si>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</si>
  <si>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</si>
  <si>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</si>
  <si>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</si>
  <si>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</si>
  <si>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</si>
  <si>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</si>
  <si>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</si>
  <si>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</si>
  <si>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</si>
  <si>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</si>
  <si>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</si>
  <si>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</si>
  <si>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</si>
  <si>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</si>
  <si>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</si>
  <si>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</si>
  <si>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</si>
  <si>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</si>
  <si>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</si>
  <si>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</si>
  <si>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</si>
  <si>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</si>
  <si>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</si>
  <si>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</si>
  <si>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</si>
  <si>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</si>
  <si>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</si>
  <si>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</si>
  <si>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</si>
  <si>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</si>
  <si>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</si>
  <si>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</si>
  <si>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</si>
  <si>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</si>
  <si>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</si>
  <si>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</si>
  <si>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</si>
  <si>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</si>
  <si>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</si>
  <si>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</si>
  <si>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</si>
  <si>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Enero 2014 R</t>
  </si>
  <si>
    <t>Febrero 2014 R</t>
  </si>
  <si>
    <t>Enero - Febrero 2014 R</t>
  </si>
  <si>
    <t>Enero-Febrero 2015</t>
  </si>
  <si>
    <t>Abril 2014-R</t>
  </si>
  <si>
    <t>Enero - Abril 2014-R</t>
  </si>
  <si>
    <t>Enero -Abril 2015</t>
  </si>
  <si>
    <t>Mayo 2014 R</t>
  </si>
  <si>
    <t>Enero - Mayo 2014 R</t>
  </si>
  <si>
    <t>Junio 2014-R</t>
  </si>
  <si>
    <t>Enero - Junio 2014-R</t>
  </si>
  <si>
    <t>Enero - Julio 2014-R</t>
  </si>
  <si>
    <t>Julio 2014-R</t>
  </si>
  <si>
    <t>Agosto 2014-R</t>
  </si>
  <si>
    <t>Enero-Agosto 2014-R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</si>
  <si>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</si>
  <si>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</si>
  <si>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</si>
  <si>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</si>
  <si>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</si>
  <si>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</si>
  <si>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</si>
  <si>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</si>
  <si>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</si>
  <si>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</si>
  <si>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</si>
  <si>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</si>
  <si>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</si>
  <si>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</si>
  <si>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</si>
  <si>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</si>
  <si>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</si>
  <si>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</si>
  <si>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</si>
  <si>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Febrero 2015-R</t>
  </si>
  <si>
    <t>2016 / 2015</t>
  </si>
  <si>
    <t>Dif. Anual  2016 - 2015</t>
  </si>
  <si>
    <t>Enero-Febrero 2015-R</t>
  </si>
  <si>
    <t>Marzo 2015-R</t>
  </si>
  <si>
    <t>Marzo 2016</t>
  </si>
  <si>
    <t>Enero-Marzo 2016</t>
  </si>
  <si>
    <t>Enero-Marzo 2015-R</t>
  </si>
  <si>
    <t>Abril 2015-R</t>
  </si>
  <si>
    <t>Abril 2016</t>
  </si>
  <si>
    <t xml:space="preserve">envíe correo electrónico a: monica.gonzalez@cce.pr.gov, llamando al (787) 294-0101, ext. 2124   </t>
  </si>
  <si>
    <t>Enero-Abril 2016</t>
  </si>
  <si>
    <t>envíe correo electrónico a: monica.gonzalez@cce.pr.gov, llamando al (787) 294-0101, ext. 2124</t>
  </si>
  <si>
    <t>Enero -Abril 2015-R</t>
  </si>
  <si>
    <t>Mayo 2015-R</t>
  </si>
  <si>
    <t>Mayo 2016</t>
  </si>
  <si>
    <t>Enero-Mayo 2016</t>
  </si>
  <si>
    <t>Enero -Mayo 2015-R</t>
  </si>
  <si>
    <t>Junio 2015-R</t>
  </si>
  <si>
    <t>Junio 2016</t>
  </si>
  <si>
    <t>Enero-Junio 2016</t>
  </si>
  <si>
    <t>Enero -Junio 2015-R</t>
  </si>
  <si>
    <t>Enero-Junio 2015-R</t>
  </si>
  <si>
    <t>Julio 2015-R</t>
  </si>
  <si>
    <t>Julio 2016</t>
  </si>
  <si>
    <t>Enero-Julio 2016</t>
  </si>
  <si>
    <t>Enero -Julio 2015-R</t>
  </si>
  <si>
    <t>Agosto 2015-R</t>
  </si>
  <si>
    <t>Agosto 2016</t>
  </si>
  <si>
    <t>Enero-Agosto 2016</t>
  </si>
  <si>
    <t>Enero -Agosto 2015-R</t>
  </si>
  <si>
    <t>InfoVentas - Informe de Ventas al Detalle en Puerto Rico - Septiembre 2016 (A Precios Corrientes)</t>
  </si>
  <si>
    <t>Septiembre 2015-R</t>
  </si>
  <si>
    <t>Septiembre 2016</t>
  </si>
  <si>
    <t>Dif. Sep 2016 - Sep 2015</t>
  </si>
  <si>
    <t>Sep 2016 / Sep 2015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</si>
  <si>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27/diciembre/2016.</t>
    </r>
  </si>
  <si>
    <t>InfoVentas - Informe de Ventas al Detalle en Puerto Rico - Enero-Septiembre 2016 (A Precios Corrientes)</t>
  </si>
  <si>
    <t>Enero - Septiembre 2015-R</t>
  </si>
  <si>
    <t>Enero - Septiembre 2016</t>
  </si>
  <si>
    <t>Enero-Septiembre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</si>
</sst>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4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  <xf numFmtId="6" fontId="7" fillId="8" borderId="56" xfId="0" applyNumberFormat="1" applyFont="1" applyFill="1" applyBorder="1" applyAlignment="1">
      <alignment vertical="center" wrapText="1"/>
    </xf>
    <xf numFmtId="0" fontId="19" fillId="19" borderId="2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A7" zoomScale="73" zoomScaleNormal="73" workbookViewId="0">
      <selection activeCell="E36" sqref="E36:E45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48.28515625" style="5" bestFit="1" customWidth="1"/>
    <col min="4" max="4" width="22.85546875" style="5" bestFit="1" customWidth="1"/>
    <col min="5" max="5" width="20.42578125" style="5" customWidth="1"/>
    <col min="6" max="6" width="31.28515625" style="5" customWidth="1"/>
    <col min="7" max="7" width="16.7109375" style="5" customWidth="1"/>
    <col min="8" max="8" width="30.28515625" style="5" customWidth="1"/>
    <col min="9" max="9" width="9.42578125" style="5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1"/>
      <c r="I1" s="1"/>
    </row>
    <row r="2" spans="2:11" x14ac:dyDescent="0.25">
      <c r="B2" s="522" t="s">
        <v>47</v>
      </c>
      <c r="C2" s="523"/>
      <c r="D2" s="523"/>
      <c r="E2" s="523"/>
      <c r="F2" s="523"/>
      <c r="G2" s="523"/>
      <c r="H2" s="524"/>
      <c r="I2" s="1"/>
      <c r="K2" s="1"/>
    </row>
    <row r="3" spans="2:11" x14ac:dyDescent="0.25">
      <c r="B3" s="525" t="s">
        <v>48</v>
      </c>
      <c r="C3" s="526"/>
      <c r="D3" s="526"/>
      <c r="E3" s="526"/>
      <c r="F3" s="526"/>
      <c r="G3" s="526"/>
      <c r="H3" s="527"/>
      <c r="I3" s="1"/>
      <c r="K3" s="1"/>
    </row>
    <row r="4" spans="2:11" ht="14.25" thickBot="1" x14ac:dyDescent="0.3">
      <c r="B4" s="528" t="s">
        <v>354</v>
      </c>
      <c r="C4" s="529"/>
      <c r="D4" s="529"/>
      <c r="E4" s="526"/>
      <c r="F4" s="529"/>
      <c r="G4" s="529"/>
      <c r="H4" s="530"/>
      <c r="I4" s="1"/>
      <c r="K4" s="1"/>
    </row>
    <row r="5" spans="2:11" ht="15" thickTop="1" thickBot="1" x14ac:dyDescent="0.3">
      <c r="B5" s="75" t="s">
        <v>0</v>
      </c>
      <c r="C5" s="104" t="s">
        <v>19</v>
      </c>
      <c r="D5" s="68" t="s">
        <v>355</v>
      </c>
      <c r="E5" s="68" t="s">
        <v>356</v>
      </c>
      <c r="F5" s="78" t="s">
        <v>357</v>
      </c>
      <c r="G5" s="82" t="s">
        <v>1</v>
      </c>
      <c r="H5" s="68" t="s">
        <v>358</v>
      </c>
      <c r="I5" s="1"/>
      <c r="K5" s="1"/>
    </row>
    <row r="6" spans="2:11" ht="15" thickTop="1" thickBot="1" x14ac:dyDescent="0.3">
      <c r="B6" s="103">
        <v>5211</v>
      </c>
      <c r="C6" s="17" t="s">
        <v>42</v>
      </c>
      <c r="D6" s="63">
        <v>64108034</v>
      </c>
      <c r="E6" s="64">
        <v>72308524</v>
      </c>
      <c r="F6" s="84">
        <f>E6-D6</f>
        <v>8200490</v>
      </c>
      <c r="G6" s="96">
        <f>F6/F$27</f>
        <v>9.6323059890816354E-2</v>
      </c>
      <c r="H6" s="80">
        <f>(E6/D6)-1</f>
        <v>0.12791672881436367</v>
      </c>
      <c r="I6" s="1"/>
      <c r="K6" s="1"/>
    </row>
    <row r="7" spans="2:11" s="1" customFormat="1" ht="15" thickTop="1" thickBot="1" x14ac:dyDescent="0.3">
      <c r="B7" s="10">
        <v>5231</v>
      </c>
      <c r="C7" s="18" t="s">
        <v>43</v>
      </c>
      <c r="D7" s="65">
        <v>7146263</v>
      </c>
      <c r="E7" s="64">
        <v>6942680</v>
      </c>
      <c r="F7" s="84">
        <f t="shared" ref="F7:F27" si="0">E7-D7</f>
        <v>-203583</v>
      </c>
      <c r="G7" s="86">
        <f t="shared" ref="G7:G27" si="1">F7/F$27</f>
        <v>-2.3912885085832754E-3</v>
      </c>
      <c r="H7" s="80">
        <f t="shared" ref="H7:H27" si="2">(E7/D7)-1</f>
        <v>-2.8488036334515021E-2</v>
      </c>
    </row>
    <row r="8" spans="2:11" s="1" customFormat="1" ht="15" thickTop="1" thickBot="1" x14ac:dyDescent="0.3">
      <c r="B8" s="10">
        <v>5251</v>
      </c>
      <c r="C8" s="18" t="s">
        <v>40</v>
      </c>
      <c r="D8" s="65">
        <v>53434053</v>
      </c>
      <c r="E8" s="64">
        <v>55222950</v>
      </c>
      <c r="F8" s="84">
        <f t="shared" si="0"/>
        <v>1788897</v>
      </c>
      <c r="G8" s="86">
        <f t="shared" si="1"/>
        <v>2.1012406925622944E-2</v>
      </c>
      <c r="H8" s="80">
        <f t="shared" si="2"/>
        <v>3.3478594633276293E-2</v>
      </c>
    </row>
    <row r="9" spans="2:11" s="1" customFormat="1" ht="15" thickTop="1" thickBot="1" x14ac:dyDescent="0.3">
      <c r="B9" s="10">
        <v>5311</v>
      </c>
      <c r="C9" s="18" t="s">
        <v>2</v>
      </c>
      <c r="D9" s="65">
        <v>467882634</v>
      </c>
      <c r="E9" s="64">
        <v>480821624</v>
      </c>
      <c r="F9" s="84">
        <f t="shared" si="0"/>
        <v>12938990</v>
      </c>
      <c r="G9" s="86">
        <f t="shared" si="1"/>
        <v>0.15198154118798679</v>
      </c>
      <c r="H9" s="80">
        <f t="shared" si="2"/>
        <v>2.7654349744470341E-2</v>
      </c>
    </row>
    <row r="10" spans="2:11" s="1" customFormat="1" ht="15" thickTop="1" thickBot="1" x14ac:dyDescent="0.3">
      <c r="B10" s="10">
        <v>5331</v>
      </c>
      <c r="C10" s="18" t="s">
        <v>3</v>
      </c>
      <c r="D10" s="65">
        <v>13701369</v>
      </c>
      <c r="E10" s="64">
        <v>13779912</v>
      </c>
      <c r="F10" s="84">
        <f t="shared" si="0"/>
        <v>78543</v>
      </c>
      <c r="G10" s="86">
        <f t="shared" si="1"/>
        <v>9.2256707745566287E-4</v>
      </c>
      <c r="H10" s="80">
        <f t="shared" si="2"/>
        <v>5.7324928625746008E-3</v>
      </c>
    </row>
    <row r="11" spans="2:11" s="1" customFormat="1" ht="15" thickTop="1" thickBot="1" x14ac:dyDescent="0.3">
      <c r="B11" s="10">
        <v>5399</v>
      </c>
      <c r="C11" s="18" t="s">
        <v>49</v>
      </c>
      <c r="D11" s="65">
        <v>40068753</v>
      </c>
      <c r="E11" s="64">
        <v>44502428</v>
      </c>
      <c r="F11" s="84">
        <f t="shared" si="0"/>
        <v>4433675</v>
      </c>
      <c r="G11" s="86">
        <f t="shared" si="1"/>
        <v>5.2078002968287893E-2</v>
      </c>
      <c r="H11" s="80">
        <f t="shared" si="2"/>
        <v>0.11065168411904414</v>
      </c>
    </row>
    <row r="12" spans="2:11" s="1" customFormat="1" ht="15" thickTop="1" thickBot="1" x14ac:dyDescent="0.3">
      <c r="B12" s="10">
        <v>5411</v>
      </c>
      <c r="C12" s="18" t="s">
        <v>4</v>
      </c>
      <c r="D12" s="65">
        <v>434822570</v>
      </c>
      <c r="E12" s="94">
        <v>458951258</v>
      </c>
      <c r="F12" s="84">
        <f t="shared" si="0"/>
        <v>24128688</v>
      </c>
      <c r="G12" s="86">
        <f t="shared" si="1"/>
        <v>0.28341587628432224</v>
      </c>
      <c r="H12" s="80">
        <f t="shared" si="2"/>
        <v>5.5490882177528178E-2</v>
      </c>
    </row>
    <row r="13" spans="2:11" s="1" customFormat="1" ht="15" thickTop="1" thickBot="1" x14ac:dyDescent="0.3">
      <c r="B13" s="10">
        <v>5421</v>
      </c>
      <c r="C13" s="18" t="s">
        <v>5</v>
      </c>
      <c r="D13" s="66">
        <v>1179627</v>
      </c>
      <c r="E13" s="64">
        <v>1232972</v>
      </c>
      <c r="F13" s="84">
        <f t="shared" si="0"/>
        <v>53345</v>
      </c>
      <c r="G13" s="86">
        <f t="shared" si="1"/>
        <v>6.265910488124E-4</v>
      </c>
      <c r="H13" s="80">
        <f t="shared" si="2"/>
        <v>4.5221921844786461E-2</v>
      </c>
    </row>
    <row r="14" spans="2:11" s="1" customFormat="1" ht="15" thickTop="1" thickBot="1" x14ac:dyDescent="0.3">
      <c r="B14" s="10">
        <v>5511</v>
      </c>
      <c r="C14" s="18" t="s">
        <v>39</v>
      </c>
      <c r="D14" s="65">
        <v>249686260</v>
      </c>
      <c r="E14" s="94">
        <v>285090786</v>
      </c>
      <c r="F14" s="84">
        <f t="shared" si="0"/>
        <v>35404526</v>
      </c>
      <c r="G14" s="86">
        <f t="shared" si="1"/>
        <v>0.41586201291678482</v>
      </c>
      <c r="H14" s="80">
        <f t="shared" si="2"/>
        <v>0.14179605237388704</v>
      </c>
    </row>
    <row r="15" spans="2:11" s="1" customFormat="1" ht="15" thickTop="1" thickBot="1" x14ac:dyDescent="0.3">
      <c r="B15" s="10">
        <v>5531</v>
      </c>
      <c r="C15" s="18" t="s">
        <v>50</v>
      </c>
      <c r="D15" s="66">
        <v>129509272</v>
      </c>
      <c r="E15" s="67">
        <v>130615359</v>
      </c>
      <c r="F15" s="84">
        <f t="shared" si="0"/>
        <v>1106087</v>
      </c>
      <c r="G15" s="86">
        <f t="shared" si="1"/>
        <v>1.2992111976900573E-2</v>
      </c>
      <c r="H15" s="80">
        <f t="shared" si="2"/>
        <v>8.5406008613808648E-3</v>
      </c>
    </row>
    <row r="16" spans="2:11" s="1" customFormat="1" ht="15" thickTop="1" thickBot="1" x14ac:dyDescent="0.3">
      <c r="B16" s="10">
        <v>5541</v>
      </c>
      <c r="C16" s="18" t="s">
        <v>6</v>
      </c>
      <c r="D16" s="65">
        <v>458717433</v>
      </c>
      <c r="E16" s="67">
        <v>440753992</v>
      </c>
      <c r="F16" s="85">
        <f t="shared" si="0"/>
        <v>-17963441</v>
      </c>
      <c r="G16" s="86">
        <f t="shared" si="1"/>
        <v>-0.21099880656986911</v>
      </c>
      <c r="H16" s="80">
        <f t="shared" si="2"/>
        <v>-3.9160144585130729E-2</v>
      </c>
    </row>
    <row r="17" spans="2:12" s="1" customFormat="1" ht="15" thickTop="1" thickBot="1" x14ac:dyDescent="0.3">
      <c r="B17" s="10">
        <v>5611</v>
      </c>
      <c r="C17" s="18" t="s">
        <v>51</v>
      </c>
      <c r="D17" s="65">
        <v>8829058</v>
      </c>
      <c r="E17" s="64">
        <v>8393805</v>
      </c>
      <c r="F17" s="84">
        <f t="shared" si="0"/>
        <v>-435253</v>
      </c>
      <c r="G17" s="86">
        <f t="shared" si="1"/>
        <v>-5.1124872765721911E-3</v>
      </c>
      <c r="H17" s="80">
        <f t="shared" si="2"/>
        <v>-4.9297784656075372E-2</v>
      </c>
    </row>
    <row r="18" spans="2:12" s="1" customFormat="1" ht="15" thickTop="1" thickBot="1" x14ac:dyDescent="0.3">
      <c r="B18" s="10">
        <v>5621</v>
      </c>
      <c r="C18" s="18" t="s">
        <v>7</v>
      </c>
      <c r="D18" s="65">
        <v>17584681</v>
      </c>
      <c r="E18" s="94">
        <v>16455925</v>
      </c>
      <c r="F18" s="84">
        <f t="shared" si="0"/>
        <v>-1128756</v>
      </c>
      <c r="G18" s="86">
        <f t="shared" si="1"/>
        <v>-1.325838233936244E-2</v>
      </c>
      <c r="H18" s="80">
        <f t="shared" si="2"/>
        <v>-6.4189734235156171E-2</v>
      </c>
    </row>
    <row r="19" spans="2:12" s="1" customFormat="1" ht="15" thickTop="1" thickBot="1" x14ac:dyDescent="0.3">
      <c r="B19" s="10">
        <v>5661</v>
      </c>
      <c r="C19" s="18" t="s">
        <v>8</v>
      </c>
      <c r="D19" s="65">
        <v>27390907</v>
      </c>
      <c r="E19" s="64">
        <v>26665060</v>
      </c>
      <c r="F19" s="84">
        <f t="shared" si="0"/>
        <v>-725847</v>
      </c>
      <c r="G19" s="86">
        <f t="shared" si="1"/>
        <v>-8.5258080983659969E-3</v>
      </c>
      <c r="H19" s="80">
        <f t="shared" si="2"/>
        <v>-2.6499560602356143E-2</v>
      </c>
    </row>
    <row r="20" spans="2:12" s="1" customFormat="1" ht="15" thickTop="1" thickBot="1" x14ac:dyDescent="0.3">
      <c r="B20" s="10">
        <v>5712</v>
      </c>
      <c r="C20" s="18" t="s">
        <v>37</v>
      </c>
      <c r="D20" s="65">
        <v>58574067</v>
      </c>
      <c r="E20" s="94">
        <v>66218529</v>
      </c>
      <c r="F20" s="84">
        <f t="shared" si="0"/>
        <v>7644462</v>
      </c>
      <c r="G20" s="86">
        <f t="shared" si="1"/>
        <v>8.9791947927388455E-2</v>
      </c>
      <c r="H20" s="80">
        <f t="shared" si="2"/>
        <v>0.13050932591038955</v>
      </c>
    </row>
    <row r="21" spans="2:12" s="1" customFormat="1" ht="15" thickTop="1" thickBot="1" x14ac:dyDescent="0.3">
      <c r="B21" s="10" t="s">
        <v>22</v>
      </c>
      <c r="C21" s="18" t="s">
        <v>46</v>
      </c>
      <c r="D21" s="65">
        <v>70953870</v>
      </c>
      <c r="E21" s="64">
        <v>68735085</v>
      </c>
      <c r="F21" s="84">
        <f t="shared" si="0"/>
        <v>-2218785</v>
      </c>
      <c r="G21" s="86">
        <f t="shared" si="1"/>
        <v>-2.6061876843925785E-2</v>
      </c>
      <c r="H21" s="80">
        <f t="shared" si="2"/>
        <v>-3.1270810175681785E-2</v>
      </c>
    </row>
    <row r="22" spans="2:12" s="1" customFormat="1" ht="15" thickTop="1" thickBot="1" x14ac:dyDescent="0.3">
      <c r="B22" s="10">
        <v>5812</v>
      </c>
      <c r="C22" s="18" t="s">
        <v>38</v>
      </c>
      <c r="D22" s="65">
        <v>354569904</v>
      </c>
      <c r="E22" s="94">
        <v>361051055</v>
      </c>
      <c r="F22" s="84">
        <f t="shared" si="0"/>
        <v>6481151</v>
      </c>
      <c r="G22" s="86">
        <f t="shared" si="1"/>
        <v>7.6127682118315401E-2</v>
      </c>
      <c r="H22" s="80">
        <f t="shared" si="2"/>
        <v>1.8278908973616614E-2</v>
      </c>
      <c r="K22" s="5"/>
    </row>
    <row r="23" spans="2:12" s="1" customFormat="1" ht="15" thickTop="1" thickBot="1" x14ac:dyDescent="0.3">
      <c r="B23" s="10">
        <v>5912</v>
      </c>
      <c r="C23" s="18" t="s">
        <v>9</v>
      </c>
      <c r="D23" s="65">
        <v>305176755</v>
      </c>
      <c r="E23" s="67">
        <v>310616188</v>
      </c>
      <c r="F23" s="84">
        <f t="shared" si="0"/>
        <v>5439433</v>
      </c>
      <c r="G23" s="86">
        <f t="shared" si="1"/>
        <v>6.3891649234507061E-2</v>
      </c>
      <c r="H23" s="80">
        <f t="shared" si="2"/>
        <v>1.7823877182257863E-2</v>
      </c>
      <c r="K23" s="5"/>
    </row>
    <row r="24" spans="2:12" s="1" customFormat="1" ht="15" thickTop="1" thickBot="1" x14ac:dyDescent="0.3">
      <c r="B24" s="10" t="s">
        <v>23</v>
      </c>
      <c r="C24" s="18" t="s">
        <v>56</v>
      </c>
      <c r="D24" s="65">
        <v>23766889</v>
      </c>
      <c r="E24" s="64">
        <v>23292439</v>
      </c>
      <c r="F24" s="84">
        <f t="shared" si="0"/>
        <v>-474450</v>
      </c>
      <c r="G24" s="86">
        <f t="shared" si="1"/>
        <v>-5.5728957373520141E-3</v>
      </c>
      <c r="H24" s="80">
        <f t="shared" si="2"/>
        <v>-1.996264635224243E-2</v>
      </c>
      <c r="K24" s="6"/>
    </row>
    <row r="25" spans="2:12" s="1" customFormat="1" ht="15" thickTop="1" thickBot="1" x14ac:dyDescent="0.3">
      <c r="B25" s="10">
        <v>5944</v>
      </c>
      <c r="C25" s="18" t="s">
        <v>41</v>
      </c>
      <c r="D25" s="66">
        <v>10829892</v>
      </c>
      <c r="E25" s="95">
        <v>10071690</v>
      </c>
      <c r="F25" s="84">
        <f t="shared" si="0"/>
        <v>-758202</v>
      </c>
      <c r="G25" s="86">
        <f t="shared" si="1"/>
        <v>-8.9058503400817196E-3</v>
      </c>
      <c r="H25" s="80">
        <f t="shared" si="2"/>
        <v>-7.0010116444374493E-2</v>
      </c>
      <c r="K25" s="6"/>
    </row>
    <row r="26" spans="2:12" s="1" customFormat="1" ht="15" thickTop="1" thickBot="1" x14ac:dyDescent="0.3">
      <c r="B26" s="11" t="s">
        <v>10</v>
      </c>
      <c r="C26" s="19" t="s">
        <v>11</v>
      </c>
      <c r="D26" s="65">
        <v>179754385</v>
      </c>
      <c r="E26" s="64">
        <v>181099687</v>
      </c>
      <c r="F26" s="93">
        <f t="shared" si="0"/>
        <v>1345302</v>
      </c>
      <c r="G26" s="87">
        <f t="shared" si="1"/>
        <v>1.5801934410899228E-2</v>
      </c>
      <c r="H26" s="81">
        <f t="shared" si="2"/>
        <v>7.4841122790967329E-3</v>
      </c>
      <c r="K26" s="5"/>
    </row>
    <row r="27" spans="2:12" ht="15" thickTop="1" thickBot="1" x14ac:dyDescent="0.3">
      <c r="B27" s="100" t="s">
        <v>12</v>
      </c>
      <c r="C27" s="107"/>
      <c r="D27" s="69">
        <v>2977686677</v>
      </c>
      <c r="E27" s="70">
        <v>3062821950</v>
      </c>
      <c r="F27" s="79">
        <f t="shared" si="0"/>
        <v>85135273</v>
      </c>
      <c r="G27" s="83">
        <f t="shared" si="1"/>
        <v>1</v>
      </c>
      <c r="H27" s="98">
        <f t="shared" si="2"/>
        <v>2.8591078321837715E-2</v>
      </c>
      <c r="I27" s="1"/>
    </row>
    <row r="28" spans="2:12" ht="15" thickTop="1" thickBot="1" x14ac:dyDescent="0.3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">
      <c r="B29" s="101" t="s">
        <v>20</v>
      </c>
      <c r="C29" s="102" t="s">
        <v>19</v>
      </c>
      <c r="D29" s="68" t="s">
        <v>355</v>
      </c>
      <c r="E29" s="68" t="s">
        <v>356</v>
      </c>
      <c r="F29" s="78" t="s">
        <v>357</v>
      </c>
      <c r="G29" s="82" t="s">
        <v>1</v>
      </c>
      <c r="H29" s="68" t="s">
        <v>358</v>
      </c>
      <c r="I29" s="1"/>
      <c r="L29" s="7"/>
    </row>
    <row r="30" spans="2:12" ht="15" thickTop="1" thickBot="1" x14ac:dyDescent="0.3">
      <c r="B30" s="106">
        <v>1</v>
      </c>
      <c r="C30" s="109" t="s">
        <v>52</v>
      </c>
      <c r="D30" s="66">
        <v>789659400</v>
      </c>
      <c r="E30" s="67">
        <v>808608686</v>
      </c>
      <c r="F30" s="55">
        <f>E30-D30</f>
        <v>18949286</v>
      </c>
      <c r="G30" s="56">
        <f>F30/F$33</f>
        <v>0.22257855448469638</v>
      </c>
      <c r="H30" s="80">
        <f>(E30/D30)-1</f>
        <v>2.3996783929881582E-2</v>
      </c>
      <c r="I30" s="1"/>
    </row>
    <row r="31" spans="2:12" ht="15" thickTop="1" thickBot="1" x14ac:dyDescent="0.3">
      <c r="B31" s="10">
        <v>2</v>
      </c>
      <c r="C31" s="18" t="s">
        <v>53</v>
      </c>
      <c r="D31" s="65">
        <v>1327329863</v>
      </c>
      <c r="E31" s="64">
        <v>1336271741</v>
      </c>
      <c r="F31" s="55">
        <f>E31-D31</f>
        <v>8941878</v>
      </c>
      <c r="G31" s="45">
        <f>F31/F$33</f>
        <v>0.10503141277294077</v>
      </c>
      <c r="H31" s="80">
        <f>(E31/D31)-1</f>
        <v>6.7367413702195122E-3</v>
      </c>
      <c r="I31" s="1"/>
    </row>
    <row r="32" spans="2:12" ht="15" thickTop="1" thickBot="1" x14ac:dyDescent="0.3">
      <c r="B32" s="11">
        <v>3</v>
      </c>
      <c r="C32" s="20" t="s">
        <v>54</v>
      </c>
      <c r="D32" s="65">
        <v>860697414</v>
      </c>
      <c r="E32" s="64">
        <v>917941524</v>
      </c>
      <c r="F32" s="55">
        <f>E32-D32</f>
        <v>57244110</v>
      </c>
      <c r="G32" s="49">
        <f>F32/F$33</f>
        <v>0.67239004448837558</v>
      </c>
      <c r="H32" s="52">
        <f>(E32/D32)-1</f>
        <v>6.6508983376589947E-2</v>
      </c>
      <c r="I32" s="1"/>
    </row>
    <row r="33" spans="2:11" ht="15" thickTop="1" thickBot="1" x14ac:dyDescent="0.3">
      <c r="B33" s="100" t="s">
        <v>12</v>
      </c>
      <c r="C33" s="105"/>
      <c r="D33" s="108">
        <v>2977686677</v>
      </c>
      <c r="E33" s="72">
        <v>3062821950</v>
      </c>
      <c r="F33" s="60">
        <f>E33-D33</f>
        <v>85135273</v>
      </c>
      <c r="G33" s="62">
        <f>F33/F$33</f>
        <v>1</v>
      </c>
      <c r="H33" s="99">
        <f>(E33/D33)-1</f>
        <v>2.8591078321837715E-2</v>
      </c>
      <c r="I33" s="1"/>
    </row>
    <row r="34" spans="2:11" ht="15" thickTop="1" thickBot="1" x14ac:dyDescent="0.3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">
      <c r="B35" s="75" t="s">
        <v>21</v>
      </c>
      <c r="C35" s="77" t="s">
        <v>19</v>
      </c>
      <c r="D35" s="68" t="s">
        <v>355</v>
      </c>
      <c r="E35" s="68" t="s">
        <v>356</v>
      </c>
      <c r="F35" s="78" t="s">
        <v>357</v>
      </c>
      <c r="G35" s="82" t="s">
        <v>1</v>
      </c>
      <c r="H35" s="68" t="s">
        <v>358</v>
      </c>
      <c r="I35" s="1"/>
    </row>
    <row r="36" spans="2:11" ht="15" thickTop="1" thickBot="1" x14ac:dyDescent="0.3">
      <c r="B36" s="10">
        <v>1</v>
      </c>
      <c r="C36" s="17" t="s">
        <v>13</v>
      </c>
      <c r="D36" s="63">
        <v>100115641</v>
      </c>
      <c r="E36" s="67">
        <v>103305508</v>
      </c>
      <c r="F36" s="92">
        <f>E36-D36</f>
        <v>3189867</v>
      </c>
      <c r="G36" s="56">
        <f>F36/F$45</f>
        <v>3.7468218372894629E-2</v>
      </c>
      <c r="H36" s="97">
        <f>(E36/D36)-1</f>
        <v>3.1861824667336336E-2</v>
      </c>
      <c r="I36" s="1"/>
    </row>
    <row r="37" spans="2:11" ht="15" thickTop="1" thickBot="1" x14ac:dyDescent="0.3">
      <c r="B37" s="10">
        <v>2</v>
      </c>
      <c r="C37" s="18" t="s">
        <v>14</v>
      </c>
      <c r="D37" s="64">
        <v>233693636</v>
      </c>
      <c r="E37" s="64">
        <v>261767562</v>
      </c>
      <c r="F37" s="90">
        <f t="shared" ref="F37:F45" si="3">E37-D37</f>
        <v>28073926</v>
      </c>
      <c r="G37" s="45">
        <f t="shared" ref="G37:G45" si="4">F37/F$45</f>
        <v>0.32975669203527425</v>
      </c>
      <c r="H37" s="51">
        <f t="shared" ref="H37:H45" si="5">(E37/D37)-1</f>
        <v>0.12013132441484209</v>
      </c>
      <c r="I37" s="1"/>
    </row>
    <row r="38" spans="2:11" ht="15" thickTop="1" thickBot="1" x14ac:dyDescent="0.3">
      <c r="B38" s="10">
        <v>3</v>
      </c>
      <c r="C38" s="18" t="s">
        <v>36</v>
      </c>
      <c r="D38" s="64">
        <v>672762881</v>
      </c>
      <c r="E38" s="64">
        <v>671863519</v>
      </c>
      <c r="F38" s="90">
        <f t="shared" si="3"/>
        <v>-899362</v>
      </c>
      <c r="G38" s="45">
        <f t="shared" si="4"/>
        <v>-1.0563917496335508E-2</v>
      </c>
      <c r="H38" s="51">
        <f t="shared" si="5"/>
        <v>-1.3368187000197818E-3</v>
      </c>
      <c r="I38" s="1"/>
    </row>
    <row r="39" spans="2:11" ht="15" thickTop="1" thickBot="1" x14ac:dyDescent="0.3">
      <c r="B39" s="10">
        <v>4</v>
      </c>
      <c r="C39" s="18" t="s">
        <v>15</v>
      </c>
      <c r="D39" s="66">
        <v>463131627</v>
      </c>
      <c r="E39" s="94">
        <v>466491792</v>
      </c>
      <c r="F39" s="90">
        <f t="shared" si="3"/>
        <v>3360165</v>
      </c>
      <c r="G39" s="45">
        <f t="shared" si="4"/>
        <v>3.9468540847927981E-2</v>
      </c>
      <c r="H39" s="51">
        <f t="shared" si="5"/>
        <v>7.2553131855104258E-3</v>
      </c>
      <c r="I39" s="1"/>
    </row>
    <row r="40" spans="2:11" ht="15" thickTop="1" thickBot="1" x14ac:dyDescent="0.3">
      <c r="B40" s="10">
        <v>5</v>
      </c>
      <c r="C40" s="18" t="s">
        <v>16</v>
      </c>
      <c r="D40" s="64">
        <v>57120089</v>
      </c>
      <c r="E40" s="64">
        <v>63736096</v>
      </c>
      <c r="F40" s="90">
        <f t="shared" si="3"/>
        <v>6616007</v>
      </c>
      <c r="G40" s="45">
        <f t="shared" si="4"/>
        <v>7.7711702410351108E-2</v>
      </c>
      <c r="H40" s="51">
        <f t="shared" si="5"/>
        <v>0.11582627260962419</v>
      </c>
      <c r="I40" s="1"/>
    </row>
    <row r="41" spans="2:11" ht="15" thickTop="1" thickBot="1" x14ac:dyDescent="0.3">
      <c r="B41" s="10">
        <v>6</v>
      </c>
      <c r="C41" s="18" t="s">
        <v>44</v>
      </c>
      <c r="D41" s="64">
        <v>45893057</v>
      </c>
      <c r="E41" s="64">
        <v>47541593</v>
      </c>
      <c r="F41" s="90">
        <f t="shared" si="3"/>
        <v>1648536</v>
      </c>
      <c r="G41" s="45">
        <f t="shared" si="4"/>
        <v>1.9363724833536388E-2</v>
      </c>
      <c r="H41" s="51">
        <f t="shared" si="5"/>
        <v>3.5921250571736785E-2</v>
      </c>
      <c r="I41" s="1"/>
    </row>
    <row r="42" spans="2:11" ht="15" thickTop="1" thickBot="1" x14ac:dyDescent="0.3">
      <c r="B42" s="10">
        <v>7</v>
      </c>
      <c r="C42" s="18" t="s">
        <v>45</v>
      </c>
      <c r="D42" s="64">
        <v>210655115</v>
      </c>
      <c r="E42" s="64">
        <v>204759512</v>
      </c>
      <c r="F42" s="90">
        <f t="shared" si="3"/>
        <v>-5895603</v>
      </c>
      <c r="G42" s="45">
        <f t="shared" si="4"/>
        <v>-6.9249827859247007E-2</v>
      </c>
      <c r="H42" s="51">
        <f t="shared" si="5"/>
        <v>-2.7986991913298676E-2</v>
      </c>
      <c r="I42" s="1"/>
    </row>
    <row r="43" spans="2:11" ht="15" thickTop="1" thickBot="1" x14ac:dyDescent="0.3">
      <c r="B43" s="10">
        <v>8</v>
      </c>
      <c r="C43" s="18" t="s">
        <v>17</v>
      </c>
      <c r="D43" s="66">
        <v>262155285</v>
      </c>
      <c r="E43" s="94">
        <v>271623118</v>
      </c>
      <c r="F43" s="90">
        <f t="shared" si="3"/>
        <v>9467833</v>
      </c>
      <c r="G43" s="45">
        <f t="shared" si="4"/>
        <v>0.11120928689569129</v>
      </c>
      <c r="H43" s="51">
        <f t="shared" si="5"/>
        <v>3.6115361931383427E-2</v>
      </c>
      <c r="I43" s="1"/>
    </row>
    <row r="44" spans="2:11" ht="15" thickTop="1" thickBot="1" x14ac:dyDescent="0.3">
      <c r="B44" s="15">
        <v>9</v>
      </c>
      <c r="C44" s="19" t="s">
        <v>18</v>
      </c>
      <c r="D44" s="64">
        <v>932159346</v>
      </c>
      <c r="E44" s="64">
        <v>971733251</v>
      </c>
      <c r="F44" s="91">
        <f t="shared" si="3"/>
        <v>39573905</v>
      </c>
      <c r="G44" s="49">
        <f t="shared" si="4"/>
        <v>0.46483559170591959</v>
      </c>
      <c r="H44" s="52">
        <f t="shared" si="5"/>
        <v>4.2454013007342528E-2</v>
      </c>
      <c r="I44" s="1"/>
    </row>
    <row r="45" spans="2:11" ht="15.75" thickTop="1" thickBot="1" x14ac:dyDescent="0.35">
      <c r="B45" s="76" t="s">
        <v>12</v>
      </c>
      <c r="C45" s="74"/>
      <c r="D45" s="73">
        <v>2977686677</v>
      </c>
      <c r="E45" s="71">
        <v>3062821950</v>
      </c>
      <c r="F45" s="88">
        <f t="shared" si="3"/>
        <v>85135273</v>
      </c>
      <c r="G45" s="89">
        <f t="shared" si="4"/>
        <v>1</v>
      </c>
      <c r="H45" s="58">
        <f t="shared" si="5"/>
        <v>2.8591078321837715E-2</v>
      </c>
      <c r="I45" s="3"/>
      <c r="K45" s="8"/>
    </row>
    <row r="46" spans="2:11" ht="14.25" thickTop="1" x14ac:dyDescent="0.25">
      <c r="B46" s="531" t="s">
        <v>24</v>
      </c>
      <c r="C46" s="532"/>
      <c r="D46" s="21"/>
      <c r="E46" s="533" t="s">
        <v>28</v>
      </c>
      <c r="F46" s="533"/>
      <c r="G46" s="533"/>
      <c r="H46" s="534"/>
      <c r="I46" s="1"/>
    </row>
    <row r="47" spans="2:11" x14ac:dyDescent="0.25">
      <c r="B47" s="520" t="s">
        <v>25</v>
      </c>
      <c r="C47" s="521"/>
      <c r="D47" s="23"/>
      <c r="E47" s="535"/>
      <c r="F47" s="535"/>
      <c r="G47" s="535"/>
      <c r="H47" s="536"/>
      <c r="I47" s="1"/>
    </row>
    <row r="48" spans="2:11" x14ac:dyDescent="0.25">
      <c r="B48" s="22" t="s">
        <v>29</v>
      </c>
      <c r="C48" s="24"/>
      <c r="D48" s="24"/>
      <c r="E48" s="537" t="s">
        <v>30</v>
      </c>
      <c r="F48" s="537"/>
      <c r="G48" s="537"/>
      <c r="H48" s="538"/>
      <c r="I48" s="1"/>
    </row>
    <row r="49" spans="1:11" x14ac:dyDescent="0.25">
      <c r="B49" s="25" t="s">
        <v>26</v>
      </c>
      <c r="C49" s="24"/>
      <c r="D49" s="24"/>
      <c r="E49" s="26" t="s">
        <v>333</v>
      </c>
      <c r="F49" s="27"/>
      <c r="G49" s="27"/>
      <c r="H49" s="28"/>
    </row>
    <row r="50" spans="1:11" s="8" customFormat="1" ht="14.25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25">
      <c r="B51" s="33"/>
      <c r="C51" s="34"/>
      <c r="D51" s="34"/>
      <c r="E51" s="24" t="s">
        <v>32</v>
      </c>
      <c r="F51" s="24"/>
      <c r="G51" s="24"/>
      <c r="H51" s="35"/>
    </row>
    <row r="52" spans="1:11" x14ac:dyDescent="0.25">
      <c r="B52" s="33"/>
      <c r="C52" s="4"/>
      <c r="D52" s="4"/>
      <c r="E52" s="36" t="s">
        <v>33</v>
      </c>
      <c r="F52" s="37"/>
      <c r="G52" s="37"/>
      <c r="H52" s="38"/>
    </row>
    <row r="53" spans="1:11" x14ac:dyDescent="0.25">
      <c r="B53" s="33"/>
      <c r="C53" s="4"/>
      <c r="D53" s="4"/>
      <c r="E53" s="36" t="s">
        <v>34</v>
      </c>
      <c r="F53" s="37"/>
      <c r="G53" s="37"/>
      <c r="H53" s="38"/>
    </row>
    <row r="54" spans="1:11" x14ac:dyDescent="0.25">
      <c r="B54" s="39" t="s">
        <v>35</v>
      </c>
      <c r="C54" s="40"/>
      <c r="D54" s="40"/>
      <c r="E54" s="518" t="s">
        <v>55</v>
      </c>
      <c r="F54" s="519"/>
      <c r="G54" s="519"/>
      <c r="H54" s="41"/>
    </row>
    <row r="55" spans="1:11" ht="14.25" thickBot="1" x14ac:dyDescent="0.3">
      <c r="B55" s="42"/>
      <c r="C55" s="43"/>
      <c r="D55" s="43"/>
      <c r="E55" s="44" t="s">
        <v>359</v>
      </c>
      <c r="F55" s="44"/>
      <c r="G55" s="44"/>
      <c r="H55" s="9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zoomScale="73" zoomScaleNormal="73" workbookViewId="0">
      <selection activeCell="C64" sqref="C64"/>
    </sheetView>
  </sheetViews>
  <sheetFormatPr defaultRowHeight="13.5" x14ac:dyDescent="0.25"/>
  <cols>
    <col min="1" max="1" width="11.85546875" style="445" customWidth="1"/>
    <col min="2" max="2" width="54.7109375" style="445" customWidth="1"/>
    <col min="3" max="3" width="31.85546875" style="469" bestFit="1" customWidth="1"/>
    <col min="4" max="4" width="29.7109375" style="469" customWidth="1"/>
    <col min="5" max="5" width="29" style="445" bestFit="1" customWidth="1"/>
    <col min="6" max="6" width="15.85546875" style="445" bestFit="1" customWidth="1"/>
    <col min="7" max="7" width="20.5703125" style="445" customWidth="1"/>
    <col min="8" max="16384" width="9.140625" style="445"/>
  </cols>
  <sheetData>
    <row r="1" spans="1:7" x14ac:dyDescent="0.25">
      <c r="A1" s="543" t="s">
        <v>47</v>
      </c>
      <c r="B1" s="544"/>
      <c r="C1" s="544"/>
      <c r="D1" s="544"/>
      <c r="E1" s="545"/>
      <c r="F1" s="545"/>
      <c r="G1" s="546"/>
    </row>
    <row r="2" spans="1:7" x14ac:dyDescent="0.25">
      <c r="A2" s="547" t="s">
        <v>48</v>
      </c>
      <c r="B2" s="548"/>
      <c r="C2" s="548"/>
      <c r="D2" s="548"/>
      <c r="E2" s="549"/>
      <c r="F2" s="549"/>
      <c r="G2" s="550"/>
    </row>
    <row r="3" spans="1:7" ht="14.25" thickBot="1" x14ac:dyDescent="0.3">
      <c r="A3" s="551" t="s">
        <v>360</v>
      </c>
      <c r="B3" s="552"/>
      <c r="C3" s="552"/>
      <c r="D3" s="552"/>
      <c r="E3" s="552"/>
      <c r="F3" s="552"/>
      <c r="G3" s="553"/>
    </row>
    <row r="4" spans="1:7" ht="15" thickTop="1" thickBot="1" x14ac:dyDescent="0.3">
      <c r="A4" s="446" t="s">
        <v>0</v>
      </c>
      <c r="B4" s="447" t="s">
        <v>19</v>
      </c>
      <c r="C4" s="512" t="s">
        <v>361</v>
      </c>
      <c r="D4" s="512" t="s">
        <v>362</v>
      </c>
      <c r="E4" s="448" t="s">
        <v>325</v>
      </c>
      <c r="F4" s="449" t="s">
        <v>1</v>
      </c>
      <c r="G4" s="450" t="s">
        <v>324</v>
      </c>
    </row>
    <row r="5" spans="1:7" ht="15" thickTop="1" thickBot="1" x14ac:dyDescent="0.3">
      <c r="A5" s="451">
        <v>5211</v>
      </c>
      <c r="B5" s="452" t="s">
        <v>42</v>
      </c>
      <c r="C5" s="453">
        <v>630966540</v>
      </c>
      <c r="D5" s="454">
        <v>635032212</v>
      </c>
      <c r="E5" s="455">
        <f>D5-C5</f>
        <v>4065672</v>
      </c>
      <c r="F5" s="50">
        <f>E5/E$26</f>
        <v>-1.4521088423308346E-2</v>
      </c>
      <c r="G5" s="51">
        <f>(D5/C5)-1</f>
        <v>6.4435619676441735E-3</v>
      </c>
    </row>
    <row r="6" spans="1:7" s="459" customFormat="1" ht="15" thickTop="1" thickBot="1" x14ac:dyDescent="0.3">
      <c r="A6" s="456">
        <v>5231</v>
      </c>
      <c r="B6" s="457" t="s">
        <v>43</v>
      </c>
      <c r="C6" s="453">
        <v>69624145</v>
      </c>
      <c r="D6" s="454">
        <v>68902324</v>
      </c>
      <c r="E6" s="458">
        <f t="shared" ref="E6:E26" si="0">D6-C6</f>
        <v>-721821</v>
      </c>
      <c r="F6" s="48">
        <f t="shared" ref="F6:F26" si="1">E6/E$26</f>
        <v>2.5780797287141841E-3</v>
      </c>
      <c r="G6" s="51">
        <f t="shared" ref="G6:G26" si="2">(D6/C6)-1</f>
        <v>-1.0367394816841236E-2</v>
      </c>
    </row>
    <row r="7" spans="1:7" s="459" customFormat="1" ht="15" thickTop="1" thickBot="1" x14ac:dyDescent="0.3">
      <c r="A7" s="456">
        <v>5251</v>
      </c>
      <c r="B7" s="457" t="s">
        <v>40</v>
      </c>
      <c r="C7" s="453">
        <v>596136588</v>
      </c>
      <c r="D7" s="454">
        <v>597546574</v>
      </c>
      <c r="E7" s="458">
        <f t="shared" si="0"/>
        <v>1409986</v>
      </c>
      <c r="F7" s="48">
        <f t="shared" si="1"/>
        <v>-5.0359525760137174E-3</v>
      </c>
      <c r="G7" s="51">
        <f t="shared" si="2"/>
        <v>2.3652062771897242E-3</v>
      </c>
    </row>
    <row r="8" spans="1:7" s="459" customFormat="1" ht="15" thickTop="1" thickBot="1" x14ac:dyDescent="0.3">
      <c r="A8" s="456">
        <v>5311</v>
      </c>
      <c r="B8" s="457" t="s">
        <v>2</v>
      </c>
      <c r="C8" s="453">
        <v>4408196268</v>
      </c>
      <c r="D8" s="454">
        <v>4413913820</v>
      </c>
      <c r="E8" s="458">
        <f>D8-C8</f>
        <v>5717552</v>
      </c>
      <c r="F8" s="48">
        <f t="shared" si="1"/>
        <v>-2.0420997600609073E-2</v>
      </c>
      <c r="G8" s="51">
        <f t="shared" si="2"/>
        <v>1.2970275487742544E-3</v>
      </c>
    </row>
    <row r="9" spans="1:7" s="459" customFormat="1" ht="15" thickTop="1" thickBot="1" x14ac:dyDescent="0.3">
      <c r="A9" s="456">
        <v>5331</v>
      </c>
      <c r="B9" s="457" t="s">
        <v>3</v>
      </c>
      <c r="C9" s="453">
        <v>104532108</v>
      </c>
      <c r="D9" s="454">
        <v>105378704</v>
      </c>
      <c r="E9" s="458">
        <f t="shared" si="0"/>
        <v>846596</v>
      </c>
      <c r="F9" s="48">
        <f t="shared" si="1"/>
        <v>-3.0237302406143814E-3</v>
      </c>
      <c r="G9" s="51">
        <f t="shared" si="2"/>
        <v>8.0989087104221813E-3</v>
      </c>
    </row>
    <row r="10" spans="1:7" s="459" customFormat="1" ht="15" thickTop="1" thickBot="1" x14ac:dyDescent="0.3">
      <c r="A10" s="456">
        <v>5399</v>
      </c>
      <c r="B10" s="457" t="s">
        <v>49</v>
      </c>
      <c r="C10" s="453">
        <v>408156096</v>
      </c>
      <c r="D10" s="454">
        <v>429521495</v>
      </c>
      <c r="E10" s="458">
        <f t="shared" si="0"/>
        <v>21365399</v>
      </c>
      <c r="F10" s="48">
        <f t="shared" si="1"/>
        <v>-7.6309364867176627E-2</v>
      </c>
      <c r="G10" s="51">
        <f t="shared" si="2"/>
        <v>5.2346146999602716E-2</v>
      </c>
    </row>
    <row r="11" spans="1:7" s="459" customFormat="1" ht="15" thickTop="1" thickBot="1" x14ac:dyDescent="0.3">
      <c r="A11" s="456">
        <v>5411</v>
      </c>
      <c r="B11" s="457" t="s">
        <v>4</v>
      </c>
      <c r="C11" s="453">
        <v>4025987202</v>
      </c>
      <c r="D11" s="454">
        <v>4117447401</v>
      </c>
      <c r="E11" s="458">
        <f t="shared" si="0"/>
        <v>91460199</v>
      </c>
      <c r="F11" s="48">
        <f t="shared" si="1"/>
        <v>-0.32666226810534094</v>
      </c>
      <c r="G11" s="51">
        <f t="shared" si="2"/>
        <v>2.2717458951326375E-2</v>
      </c>
    </row>
    <row r="12" spans="1:7" s="459" customFormat="1" ht="15" thickTop="1" thickBot="1" x14ac:dyDescent="0.3">
      <c r="A12" s="456">
        <v>5421</v>
      </c>
      <c r="B12" s="457" t="s">
        <v>5</v>
      </c>
      <c r="C12" s="453">
        <v>11609020</v>
      </c>
      <c r="D12" s="454">
        <v>11736068</v>
      </c>
      <c r="E12" s="458">
        <f t="shared" si="0"/>
        <v>127048</v>
      </c>
      <c r="F12" s="48">
        <f t="shared" si="1"/>
        <v>-4.5376883378798853E-4</v>
      </c>
      <c r="G12" s="51">
        <f>(D12/C12)-1</f>
        <v>1.0943903964331092E-2</v>
      </c>
    </row>
    <row r="13" spans="1:7" s="459" customFormat="1" ht="15" thickTop="1" thickBot="1" x14ac:dyDescent="0.3">
      <c r="A13" s="456">
        <v>5511</v>
      </c>
      <c r="B13" s="457" t="s">
        <v>39</v>
      </c>
      <c r="C13" s="453">
        <v>2478090086</v>
      </c>
      <c r="D13" s="454">
        <v>2552071296</v>
      </c>
      <c r="E13" s="458">
        <f t="shared" si="0"/>
        <v>73981210</v>
      </c>
      <c r="F13" s="48">
        <f t="shared" si="1"/>
        <v>-0.26423373358041269</v>
      </c>
      <c r="G13" s="51">
        <f t="shared" si="2"/>
        <v>2.9854124520314107E-2</v>
      </c>
    </row>
    <row r="14" spans="1:7" s="459" customFormat="1" ht="15" thickTop="1" thickBot="1" x14ac:dyDescent="0.3">
      <c r="A14" s="456">
        <v>5531</v>
      </c>
      <c r="B14" s="457" t="s">
        <v>50</v>
      </c>
      <c r="C14" s="453">
        <v>1146660763</v>
      </c>
      <c r="D14" s="454">
        <v>1143158035</v>
      </c>
      <c r="E14" s="458">
        <f t="shared" si="0"/>
        <v>-3502728</v>
      </c>
      <c r="F14" s="48">
        <f t="shared" si="1"/>
        <v>1.2510459036242471E-2</v>
      </c>
      <c r="G14" s="51">
        <f t="shared" si="2"/>
        <v>-3.0547203785327159E-3</v>
      </c>
    </row>
    <row r="15" spans="1:7" s="459" customFormat="1" ht="15" thickTop="1" thickBot="1" x14ac:dyDescent="0.3">
      <c r="A15" s="456">
        <v>5541</v>
      </c>
      <c r="B15" s="457" t="s">
        <v>6</v>
      </c>
      <c r="C15" s="453">
        <v>4208680087</v>
      </c>
      <c r="D15" s="454">
        <v>3799620669</v>
      </c>
      <c r="E15" s="458">
        <f t="shared" si="0"/>
        <v>-409059418</v>
      </c>
      <c r="F15" s="48">
        <f t="shared" si="1"/>
        <v>1.4610101304692189</v>
      </c>
      <c r="G15" s="51">
        <f t="shared" si="2"/>
        <v>-9.7194229436332047E-2</v>
      </c>
    </row>
    <row r="16" spans="1:7" s="459" customFormat="1" ht="15" thickTop="1" thickBot="1" x14ac:dyDescent="0.3">
      <c r="A16" s="456">
        <v>5611</v>
      </c>
      <c r="B16" s="457" t="s">
        <v>51</v>
      </c>
      <c r="C16" s="453">
        <v>84477447</v>
      </c>
      <c r="D16" s="454">
        <v>74237260</v>
      </c>
      <c r="E16" s="458">
        <f t="shared" si="0"/>
        <v>-10240187</v>
      </c>
      <c r="F16" s="48">
        <f t="shared" si="1"/>
        <v>3.6574190170336571E-2</v>
      </c>
      <c r="G16" s="51">
        <f t="shared" si="2"/>
        <v>-0.12121799798234911</v>
      </c>
    </row>
    <row r="17" spans="1:9" s="459" customFormat="1" ht="15" thickTop="1" thickBot="1" x14ac:dyDescent="0.3">
      <c r="A17" s="456">
        <v>5621</v>
      </c>
      <c r="B17" s="457" t="s">
        <v>7</v>
      </c>
      <c r="C17" s="453">
        <v>199312728</v>
      </c>
      <c r="D17" s="454">
        <v>201855278</v>
      </c>
      <c r="E17" s="458">
        <f t="shared" si="0"/>
        <v>2542550</v>
      </c>
      <c r="F17" s="48">
        <f t="shared" si="1"/>
        <v>-9.0810555722848855E-3</v>
      </c>
      <c r="G17" s="51">
        <f t="shared" si="2"/>
        <v>1.2756586222631983E-2</v>
      </c>
    </row>
    <row r="18" spans="1:9" s="459" customFormat="1" ht="15" thickTop="1" thickBot="1" x14ac:dyDescent="0.3">
      <c r="A18" s="456">
        <v>5661</v>
      </c>
      <c r="B18" s="457" t="s">
        <v>8</v>
      </c>
      <c r="C18" s="453">
        <v>268440898</v>
      </c>
      <c r="D18" s="454">
        <v>266472913</v>
      </c>
      <c r="E18" s="458">
        <f t="shared" si="0"/>
        <v>-1967985</v>
      </c>
      <c r="F18" s="48">
        <f t="shared" si="1"/>
        <v>7.0289202377231798E-3</v>
      </c>
      <c r="G18" s="51">
        <f t="shared" si="2"/>
        <v>-7.3311668030554555E-3</v>
      </c>
    </row>
    <row r="19" spans="1:9" s="459" customFormat="1" ht="15" thickTop="1" thickBot="1" x14ac:dyDescent="0.3">
      <c r="A19" s="456">
        <v>5712</v>
      </c>
      <c r="B19" s="457" t="s">
        <v>37</v>
      </c>
      <c r="C19" s="453">
        <v>547553344</v>
      </c>
      <c r="D19" s="454">
        <v>544876413</v>
      </c>
      <c r="E19" s="458">
        <f t="shared" si="0"/>
        <v>-2676931</v>
      </c>
      <c r="F19" s="48">
        <f t="shared" si="1"/>
        <v>9.5610151911160665E-3</v>
      </c>
      <c r="G19" s="51">
        <f t="shared" si="2"/>
        <v>-4.8888953548240632E-3</v>
      </c>
    </row>
    <row r="20" spans="1:9" s="459" customFormat="1" ht="15" thickTop="1" thickBot="1" x14ac:dyDescent="0.3">
      <c r="A20" s="456" t="s">
        <v>22</v>
      </c>
      <c r="B20" s="457" t="s">
        <v>46</v>
      </c>
      <c r="C20" s="453">
        <v>600183232</v>
      </c>
      <c r="D20" s="454">
        <v>585924763</v>
      </c>
      <c r="E20" s="458">
        <f t="shared" si="0"/>
        <v>-14258469</v>
      </c>
      <c r="F20" s="48">
        <f t="shared" si="1"/>
        <v>5.0926018904132196E-2</v>
      </c>
      <c r="G20" s="51">
        <f t="shared" si="2"/>
        <v>-2.3756859971722721E-2</v>
      </c>
    </row>
    <row r="21" spans="1:9" s="459" customFormat="1" ht="15" thickTop="1" thickBot="1" x14ac:dyDescent="0.3">
      <c r="A21" s="456">
        <v>5812</v>
      </c>
      <c r="B21" s="457" t="s">
        <v>38</v>
      </c>
      <c r="C21" s="453">
        <v>3103924051</v>
      </c>
      <c r="D21" s="454">
        <v>3201303669</v>
      </c>
      <c r="E21" s="458">
        <f t="shared" si="0"/>
        <v>97379618</v>
      </c>
      <c r="F21" s="48">
        <f t="shared" si="1"/>
        <v>-0.3478042605517585</v>
      </c>
      <c r="G21" s="51">
        <f t="shared" si="2"/>
        <v>3.1373067252926878E-2</v>
      </c>
    </row>
    <row r="22" spans="1:9" s="459" customFormat="1" ht="15" thickTop="1" thickBot="1" x14ac:dyDescent="0.3">
      <c r="A22" s="456">
        <v>5912</v>
      </c>
      <c r="B22" s="457" t="s">
        <v>9</v>
      </c>
      <c r="C22" s="453">
        <v>2816715366</v>
      </c>
      <c r="D22" s="454">
        <v>2701458175</v>
      </c>
      <c r="E22" s="458">
        <f t="shared" si="0"/>
        <v>-115257191</v>
      </c>
      <c r="F22" s="48">
        <f t="shared" si="1"/>
        <v>0.41165639085817524</v>
      </c>
      <c r="G22" s="51">
        <f t="shared" si="2"/>
        <v>-4.0919005303569622E-2</v>
      </c>
    </row>
    <row r="23" spans="1:9" s="459" customFormat="1" ht="15" thickTop="1" thickBot="1" x14ac:dyDescent="0.3">
      <c r="A23" s="456" t="s">
        <v>23</v>
      </c>
      <c r="B23" s="457" t="s">
        <v>56</v>
      </c>
      <c r="C23" s="453">
        <v>197715957</v>
      </c>
      <c r="D23" s="454">
        <v>203318288</v>
      </c>
      <c r="E23" s="458">
        <f t="shared" si="0"/>
        <v>5602331</v>
      </c>
      <c r="F23" s="48">
        <f t="shared" si="1"/>
        <v>-2.0009470470722053E-2</v>
      </c>
      <c r="G23" s="51">
        <f t="shared" si="2"/>
        <v>2.8335249643001825E-2</v>
      </c>
    </row>
    <row r="24" spans="1:9" s="459" customFormat="1" ht="15" thickTop="1" thickBot="1" x14ac:dyDescent="0.3">
      <c r="A24" s="456">
        <v>5944</v>
      </c>
      <c r="B24" s="457" t="s">
        <v>41</v>
      </c>
      <c r="C24" s="453">
        <v>120292151</v>
      </c>
      <c r="D24" s="454">
        <v>113554207</v>
      </c>
      <c r="E24" s="458">
        <f t="shared" si="0"/>
        <v>-6737944</v>
      </c>
      <c r="F24" s="48">
        <f t="shared" si="1"/>
        <v>2.4065463376115915E-2</v>
      </c>
      <c r="G24" s="51">
        <f t="shared" si="2"/>
        <v>-5.6013164150668482E-2</v>
      </c>
    </row>
    <row r="25" spans="1:9" s="459" customFormat="1" ht="15" thickTop="1" thickBot="1" x14ac:dyDescent="0.3">
      <c r="A25" s="460" t="s">
        <v>10</v>
      </c>
      <c r="B25" s="461" t="s">
        <v>11</v>
      </c>
      <c r="C25" s="453">
        <v>1688575145</v>
      </c>
      <c r="D25" s="454">
        <v>1668515689</v>
      </c>
      <c r="E25" s="458">
        <f t="shared" si="0"/>
        <v>-20059456</v>
      </c>
      <c r="F25" s="46">
        <f t="shared" si="1"/>
        <v>7.164501570698846E-2</v>
      </c>
      <c r="G25" s="52">
        <f t="shared" si="2"/>
        <v>-1.1879516324397876E-2</v>
      </c>
    </row>
    <row r="26" spans="1:9" ht="15" thickTop="1" thickBot="1" x14ac:dyDescent="0.3">
      <c r="A26" s="462" t="s">
        <v>12</v>
      </c>
      <c r="B26" s="463"/>
      <c r="C26" s="464">
        <v>27715829224</v>
      </c>
      <c r="D26" s="465">
        <v>27435845253</v>
      </c>
      <c r="E26" s="466">
        <f t="shared" si="0"/>
        <v>-279983971</v>
      </c>
      <c r="F26" s="61">
        <f t="shared" si="1"/>
        <v>1</v>
      </c>
      <c r="G26" s="57">
        <f t="shared" si="2"/>
        <v>-1.0101951802962916E-2</v>
      </c>
    </row>
    <row r="27" spans="1:9" ht="9" customHeight="1" thickTop="1" thickBot="1" x14ac:dyDescent="0.3">
      <c r="A27" s="467"/>
      <c r="B27" s="468"/>
      <c r="D27" s="470"/>
      <c r="E27" s="461"/>
      <c r="F27" s="461"/>
      <c r="G27" s="471"/>
      <c r="H27" s="472"/>
    </row>
    <row r="28" spans="1:9" ht="15" thickTop="1" thickBot="1" x14ac:dyDescent="0.3">
      <c r="A28" s="446" t="s">
        <v>20</v>
      </c>
      <c r="B28" s="447" t="s">
        <v>19</v>
      </c>
      <c r="C28" s="512" t="s">
        <v>361</v>
      </c>
      <c r="D28" s="512" t="s">
        <v>362</v>
      </c>
      <c r="E28" s="448" t="s">
        <v>325</v>
      </c>
      <c r="F28" s="449" t="s">
        <v>1</v>
      </c>
      <c r="G28" s="450" t="s">
        <v>324</v>
      </c>
    </row>
    <row r="29" spans="1:9" ht="15" thickTop="1" thickBot="1" x14ac:dyDescent="0.3">
      <c r="A29" s="456">
        <v>1</v>
      </c>
      <c r="B29" s="473" t="s">
        <v>52</v>
      </c>
      <c r="C29" s="453">
        <v>7490642397</v>
      </c>
      <c r="D29" s="454">
        <v>7404024810</v>
      </c>
      <c r="E29" s="474">
        <f>D29-C29</f>
        <v>-86617587</v>
      </c>
      <c r="F29" s="14">
        <f>E29/E$32</f>
        <v>0.30936623511208078</v>
      </c>
      <c r="G29" s="53">
        <f>(D29/C29)-1</f>
        <v>-1.1563439076292092E-2</v>
      </c>
    </row>
    <row r="30" spans="1:9" ht="15" thickTop="1" thickBot="1" x14ac:dyDescent="0.3">
      <c r="A30" s="456">
        <v>2</v>
      </c>
      <c r="B30" s="457" t="s">
        <v>53</v>
      </c>
      <c r="C30" s="453">
        <v>12177151436</v>
      </c>
      <c r="D30" s="454">
        <v>11838940879</v>
      </c>
      <c r="E30" s="475">
        <f>D30-C30</f>
        <v>-338210557</v>
      </c>
      <c r="F30" s="14">
        <f>E30/E$32</f>
        <v>1.2079639980533028</v>
      </c>
      <c r="G30" s="53">
        <f>(D30/C30)-1</f>
        <v>-2.7774193232099398E-2</v>
      </c>
    </row>
    <row r="31" spans="1:9" ht="15.75" thickTop="1" thickBot="1" x14ac:dyDescent="0.35">
      <c r="A31" s="460">
        <v>3</v>
      </c>
      <c r="B31" s="476" t="s">
        <v>54</v>
      </c>
      <c r="C31" s="453">
        <v>8048035391</v>
      </c>
      <c r="D31" s="454">
        <v>8192879563</v>
      </c>
      <c r="E31" s="477">
        <f>D31-C31</f>
        <v>144844172</v>
      </c>
      <c r="F31" s="16">
        <f>E31/E$32</f>
        <v>-0.51733022959375052</v>
      </c>
      <c r="G31" s="53">
        <f>(D31/C31)-1</f>
        <v>1.7997457138667405E-2</v>
      </c>
      <c r="H31" s="478"/>
      <c r="I31" s="479"/>
    </row>
    <row r="32" spans="1:9" ht="15" thickTop="1" thickBot="1" x14ac:dyDescent="0.3">
      <c r="A32" s="462" t="s">
        <v>12</v>
      </c>
      <c r="B32" s="463"/>
      <c r="C32" s="464">
        <v>27715829224</v>
      </c>
      <c r="D32" s="465">
        <v>27435845253</v>
      </c>
      <c r="E32" s="480">
        <f>D32-C32</f>
        <v>-279983971</v>
      </c>
      <c r="F32" s="62">
        <f>E32/E$32</f>
        <v>1</v>
      </c>
      <c r="G32" s="59">
        <f>(D32/C32)-1</f>
        <v>-1.0101951802962916E-2</v>
      </c>
    </row>
    <row r="33" spans="1:7" ht="8.25" customHeight="1" thickTop="1" thickBot="1" x14ac:dyDescent="0.3">
      <c r="A33" s="467"/>
      <c r="B33" s="468"/>
      <c r="C33" s="481"/>
      <c r="D33" s="470"/>
      <c r="E33" s="468"/>
      <c r="F33" s="468"/>
      <c r="G33" s="471"/>
    </row>
    <row r="34" spans="1:7" ht="15" thickTop="1" thickBot="1" x14ac:dyDescent="0.3">
      <c r="A34" s="446" t="s">
        <v>21</v>
      </c>
      <c r="B34" s="447" t="s">
        <v>19</v>
      </c>
      <c r="C34" s="512" t="s">
        <v>361</v>
      </c>
      <c r="D34" s="512" t="s">
        <v>362</v>
      </c>
      <c r="E34" s="448" t="s">
        <v>325</v>
      </c>
      <c r="F34" s="449" t="s">
        <v>1</v>
      </c>
      <c r="G34" s="450" t="s">
        <v>324</v>
      </c>
    </row>
    <row r="35" spans="1:7" ht="15" thickTop="1" thickBot="1" x14ac:dyDescent="0.3">
      <c r="A35" s="456">
        <v>1</v>
      </c>
      <c r="B35" s="452" t="s">
        <v>13</v>
      </c>
      <c r="C35" s="454">
        <v>958617070</v>
      </c>
      <c r="D35" s="454">
        <v>976423148</v>
      </c>
      <c r="E35" s="482">
        <f>D35-C35</f>
        <v>17806078</v>
      </c>
      <c r="F35" s="56">
        <f>E35/E$44</f>
        <v>-6.3596776402603417E-2</v>
      </c>
      <c r="G35" s="53">
        <f>(D35/C35)-1</f>
        <v>1.8574755819860345E-2</v>
      </c>
    </row>
    <row r="36" spans="1:7" ht="15" thickTop="1" thickBot="1" x14ac:dyDescent="0.3">
      <c r="A36" s="456">
        <v>2</v>
      </c>
      <c r="B36" s="457" t="s">
        <v>14</v>
      </c>
      <c r="C36" s="454">
        <v>2214119590</v>
      </c>
      <c r="D36" s="454">
        <v>2246311027</v>
      </c>
      <c r="E36" s="483">
        <f t="shared" ref="E36:E44" si="3">D36-C36</f>
        <v>32191437</v>
      </c>
      <c r="F36" s="45">
        <f t="shared" ref="F36:F44" si="4">E36/E$44</f>
        <v>-0.11497599982250413</v>
      </c>
      <c r="G36" s="53">
        <f t="shared" ref="G36:G44" si="5">(D36/C36)-1</f>
        <v>1.4539159106577326E-2</v>
      </c>
    </row>
    <row r="37" spans="1:7" ht="15" thickTop="1" thickBot="1" x14ac:dyDescent="0.3">
      <c r="A37" s="456">
        <v>3</v>
      </c>
      <c r="B37" s="457" t="s">
        <v>36</v>
      </c>
      <c r="C37" s="454">
        <v>6306543499</v>
      </c>
      <c r="D37" s="454">
        <v>6110607623</v>
      </c>
      <c r="E37" s="483">
        <f t="shared" si="3"/>
        <v>-195935876</v>
      </c>
      <c r="F37" s="45">
        <f t="shared" si="4"/>
        <v>0.69981104739742406</v>
      </c>
      <c r="G37" s="53">
        <f t="shared" si="5"/>
        <v>-3.1068663211641812E-2</v>
      </c>
    </row>
    <row r="38" spans="1:7" ht="15" thickTop="1" thickBot="1" x14ac:dyDescent="0.3">
      <c r="A38" s="456">
        <v>4</v>
      </c>
      <c r="B38" s="457" t="s">
        <v>15</v>
      </c>
      <c r="C38" s="454">
        <v>4337621760</v>
      </c>
      <c r="D38" s="454">
        <v>4158248466</v>
      </c>
      <c r="E38" s="483">
        <f t="shared" si="3"/>
        <v>-179373294</v>
      </c>
      <c r="F38" s="45">
        <f t="shared" si="4"/>
        <v>0.64065558238689313</v>
      </c>
      <c r="G38" s="53">
        <f t="shared" si="5"/>
        <v>-4.1352912707630862E-2</v>
      </c>
    </row>
    <row r="39" spans="1:7" ht="15" thickTop="1" thickBot="1" x14ac:dyDescent="0.3">
      <c r="A39" s="456">
        <v>5</v>
      </c>
      <c r="B39" s="457" t="s">
        <v>16</v>
      </c>
      <c r="C39" s="454">
        <v>617473541</v>
      </c>
      <c r="D39" s="454">
        <v>644377938</v>
      </c>
      <c r="E39" s="483">
        <f t="shared" si="3"/>
        <v>26904397</v>
      </c>
      <c r="F39" s="45">
        <f t="shared" si="4"/>
        <v>-9.6092633102914313E-2</v>
      </c>
      <c r="G39" s="53">
        <f t="shared" si="5"/>
        <v>4.3571740671557002E-2</v>
      </c>
    </row>
    <row r="40" spans="1:7" ht="15" thickTop="1" thickBot="1" x14ac:dyDescent="0.3">
      <c r="A40" s="456">
        <v>6</v>
      </c>
      <c r="B40" s="457" t="s">
        <v>44</v>
      </c>
      <c r="C40" s="454">
        <v>443285648</v>
      </c>
      <c r="D40" s="454">
        <v>436965113</v>
      </c>
      <c r="E40" s="483">
        <f t="shared" si="3"/>
        <v>-6320535</v>
      </c>
      <c r="F40" s="45">
        <f t="shared" si="4"/>
        <v>2.2574631602749858E-2</v>
      </c>
      <c r="G40" s="53">
        <f t="shared" si="5"/>
        <v>-1.4258379508826358E-2</v>
      </c>
    </row>
    <row r="41" spans="1:7" ht="15" thickTop="1" thickBot="1" x14ac:dyDescent="0.3">
      <c r="A41" s="456">
        <v>7</v>
      </c>
      <c r="B41" s="457" t="s">
        <v>45</v>
      </c>
      <c r="C41" s="454">
        <v>1814724703</v>
      </c>
      <c r="D41" s="454">
        <v>1773494866</v>
      </c>
      <c r="E41" s="483">
        <f t="shared" si="3"/>
        <v>-41229837</v>
      </c>
      <c r="F41" s="45">
        <f t="shared" si="4"/>
        <v>0.14725784784301099</v>
      </c>
      <c r="G41" s="53">
        <f t="shared" si="5"/>
        <v>-2.271960971922693E-2</v>
      </c>
    </row>
    <row r="42" spans="1:7" ht="15" thickTop="1" thickBot="1" x14ac:dyDescent="0.3">
      <c r="A42" s="456">
        <v>8</v>
      </c>
      <c r="B42" s="457" t="s">
        <v>17</v>
      </c>
      <c r="C42" s="454">
        <v>2525039894</v>
      </c>
      <c r="D42" s="454">
        <v>2541973893</v>
      </c>
      <c r="E42" s="483">
        <f t="shared" si="3"/>
        <v>16933999</v>
      </c>
      <c r="F42" s="45">
        <f t="shared" si="4"/>
        <v>-6.0482030237366695E-2</v>
      </c>
      <c r="G42" s="53">
        <f t="shared" si="5"/>
        <v>6.7064282985145329E-3</v>
      </c>
    </row>
    <row r="43" spans="1:7" ht="15" thickTop="1" thickBot="1" x14ac:dyDescent="0.3">
      <c r="A43" s="451">
        <v>9</v>
      </c>
      <c r="B43" s="461" t="s">
        <v>18</v>
      </c>
      <c r="C43" s="454">
        <v>8498403519</v>
      </c>
      <c r="D43" s="454">
        <v>8547443180</v>
      </c>
      <c r="E43" s="484">
        <f t="shared" si="3"/>
        <v>49039661</v>
      </c>
      <c r="F43" s="49">
        <f t="shared" si="4"/>
        <v>-0.17515167323632252</v>
      </c>
      <c r="G43" s="54">
        <f t="shared" si="5"/>
        <v>5.7704556968096732E-3</v>
      </c>
    </row>
    <row r="44" spans="1:7" ht="15" thickTop="1" thickBot="1" x14ac:dyDescent="0.3">
      <c r="A44" s="462" t="s">
        <v>12</v>
      </c>
      <c r="B44" s="463"/>
      <c r="C44" s="485">
        <v>27715829224</v>
      </c>
      <c r="D44" s="465">
        <v>27435845253</v>
      </c>
      <c r="E44" s="466">
        <f t="shared" si="3"/>
        <v>-279983971</v>
      </c>
      <c r="F44" s="62">
        <f t="shared" si="4"/>
        <v>1</v>
      </c>
      <c r="G44" s="58">
        <f t="shared" si="5"/>
        <v>-1.0101951802962916E-2</v>
      </c>
    </row>
    <row r="45" spans="1:7" ht="12" customHeight="1" thickTop="1" x14ac:dyDescent="0.25">
      <c r="A45" s="554" t="s">
        <v>24</v>
      </c>
      <c r="B45" s="555"/>
      <c r="C45" s="486"/>
      <c r="D45" s="556" t="s">
        <v>28</v>
      </c>
      <c r="E45" s="556"/>
      <c r="F45" s="556"/>
      <c r="G45" s="557"/>
    </row>
    <row r="46" spans="1:7" ht="11.25" customHeight="1" x14ac:dyDescent="0.25">
      <c r="A46" s="560" t="s">
        <v>25</v>
      </c>
      <c r="B46" s="561"/>
      <c r="C46" s="487"/>
      <c r="D46" s="558"/>
      <c r="E46" s="558"/>
      <c r="F46" s="558"/>
      <c r="G46" s="559"/>
    </row>
    <row r="47" spans="1:7" x14ac:dyDescent="0.25">
      <c r="A47" s="488" t="s">
        <v>29</v>
      </c>
      <c r="B47" s="489"/>
      <c r="C47" s="489"/>
      <c r="D47" s="539" t="s">
        <v>30</v>
      </c>
      <c r="E47" s="539"/>
      <c r="F47" s="539"/>
      <c r="G47" s="540"/>
    </row>
    <row r="48" spans="1:7" ht="11.25" customHeight="1" x14ac:dyDescent="0.25">
      <c r="A48" s="490" t="s">
        <v>26</v>
      </c>
      <c r="B48" s="489"/>
      <c r="C48" s="489"/>
      <c r="D48" s="491" t="s">
        <v>335</v>
      </c>
      <c r="E48" s="492"/>
      <c r="F48" s="492"/>
      <c r="G48" s="493"/>
    </row>
    <row r="49" spans="1:9" s="479" customFormat="1" ht="12" customHeight="1" x14ac:dyDescent="0.3">
      <c r="A49" s="494" t="s">
        <v>27</v>
      </c>
      <c r="B49" s="487"/>
      <c r="C49" s="487"/>
      <c r="D49" s="495" t="s">
        <v>31</v>
      </c>
      <c r="E49" s="495"/>
      <c r="F49" s="496"/>
      <c r="G49" s="497"/>
      <c r="H49" s="445"/>
      <c r="I49" s="445"/>
    </row>
    <row r="50" spans="1:9" x14ac:dyDescent="0.25">
      <c r="A50" s="498"/>
      <c r="B50" s="499"/>
      <c r="C50" s="499"/>
      <c r="D50" s="489" t="s">
        <v>32</v>
      </c>
      <c r="E50" s="489"/>
      <c r="F50" s="489"/>
      <c r="G50" s="500"/>
    </row>
    <row r="51" spans="1:9" x14ac:dyDescent="0.25">
      <c r="A51" s="498"/>
      <c r="B51" s="501"/>
      <c r="C51" s="501"/>
      <c r="D51" s="502" t="s">
        <v>33</v>
      </c>
      <c r="E51" s="503"/>
      <c r="F51" s="503"/>
      <c r="G51" s="504"/>
    </row>
    <row r="52" spans="1:9" x14ac:dyDescent="0.25">
      <c r="A52" s="498"/>
      <c r="B52" s="501"/>
      <c r="C52" s="501"/>
      <c r="D52" s="502" t="s">
        <v>34</v>
      </c>
      <c r="E52" s="503"/>
      <c r="F52" s="503"/>
      <c r="G52" s="504"/>
    </row>
    <row r="53" spans="1:9" ht="19.5" customHeight="1" x14ac:dyDescent="0.25">
      <c r="A53" s="505" t="s">
        <v>35</v>
      </c>
      <c r="B53" s="506"/>
      <c r="C53" s="506"/>
      <c r="D53" s="541" t="s">
        <v>55</v>
      </c>
      <c r="E53" s="542"/>
      <c r="F53" s="542"/>
      <c r="G53" s="507"/>
    </row>
    <row r="54" spans="1:9" ht="14.25" thickBot="1" x14ac:dyDescent="0.3">
      <c r="A54" s="508"/>
      <c r="B54" s="509"/>
      <c r="C54" s="509"/>
      <c r="D54" s="510" t="s">
        <v>359</v>
      </c>
      <c r="E54" s="510"/>
      <c r="F54" s="510"/>
      <c r="G54" s="511"/>
    </row>
    <row r="55" spans="1:9" ht="14.25" thickTop="1" x14ac:dyDescent="0.25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Y82"/>
  <sheetViews>
    <sheetView topLeftCell="JX28" zoomScaleNormal="100" workbookViewId="0">
      <selection activeCell="JY38" sqref="JY38:JY47"/>
    </sheetView>
  </sheetViews>
  <sheetFormatPr defaultColWidth="9.28515625" defaultRowHeight="12.75" x14ac:dyDescent="0.2"/>
  <cols>
    <col min="1" max="1" width="6.7109375" style="114" bestFit="1" customWidth="1"/>
    <col min="2" max="2" width="41.85546875" style="114" bestFit="1" customWidth="1"/>
    <col min="3" max="8" width="12.85546875" style="114" bestFit="1" customWidth="1"/>
    <col min="9" max="9" width="13.85546875" style="114" bestFit="1" customWidth="1"/>
    <col min="10" max="10" width="12.85546875" style="114" bestFit="1" customWidth="1"/>
    <col min="11" max="11" width="13.85546875" style="114" bestFit="1" customWidth="1"/>
    <col min="12" max="12" width="12.85546875" style="114" bestFit="1" customWidth="1"/>
    <col min="13" max="13" width="13.85546875" style="114" bestFit="1" customWidth="1"/>
    <col min="14" max="14" width="12.85546875" style="114" bestFit="1" customWidth="1"/>
    <col min="15" max="15" width="13.85546875" style="114" bestFit="1" customWidth="1"/>
    <col min="16" max="16" width="12.85546875" style="114" bestFit="1" customWidth="1"/>
    <col min="17" max="17" width="13.85546875" style="114" bestFit="1" customWidth="1"/>
    <col min="18" max="18" width="12.85546875" style="114" bestFit="1" customWidth="1"/>
    <col min="19" max="19" width="13.85546875" style="114" bestFit="1" customWidth="1"/>
    <col min="20" max="20" width="12.85546875" style="114" bestFit="1" customWidth="1"/>
    <col min="21" max="21" width="13.85546875" style="114" bestFit="1" customWidth="1"/>
    <col min="22" max="22" width="14.140625" style="114" bestFit="1" customWidth="1"/>
    <col min="23" max="23" width="13.85546875" style="114" bestFit="1" customWidth="1"/>
    <col min="24" max="24" width="13.5703125" style="114" bestFit="1" customWidth="1"/>
    <col min="25" max="25" width="13.85546875" style="114" bestFit="1" customWidth="1"/>
    <col min="26" max="26" width="4.42578125" style="114" bestFit="1" customWidth="1"/>
    <col min="27" max="32" width="12.85546875" style="114" bestFit="1" customWidth="1"/>
    <col min="33" max="33" width="13.85546875" style="114" bestFit="1" customWidth="1"/>
    <col min="34" max="34" width="12.85546875" style="114" bestFit="1" customWidth="1"/>
    <col min="35" max="35" width="13.85546875" style="114" bestFit="1" customWidth="1"/>
    <col min="36" max="36" width="12.85546875" style="114" bestFit="1" customWidth="1"/>
    <col min="37" max="37" width="13.85546875" style="114" bestFit="1" customWidth="1"/>
    <col min="38" max="38" width="12.85546875" style="114" bestFit="1" customWidth="1"/>
    <col min="39" max="39" width="13.85546875" style="114" bestFit="1" customWidth="1"/>
    <col min="40" max="40" width="12.85546875" style="114" bestFit="1" customWidth="1"/>
    <col min="41" max="41" width="15.42578125" style="114" bestFit="1" customWidth="1"/>
    <col min="42" max="42" width="12.85546875" style="114" bestFit="1" customWidth="1"/>
    <col min="43" max="43" width="14" style="114" bestFit="1" customWidth="1"/>
    <col min="44" max="44" width="12.85546875" style="114" bestFit="1" customWidth="1"/>
    <col min="45" max="45" width="13.85546875" style="114" bestFit="1" customWidth="1"/>
    <col min="46" max="46" width="12.85546875" style="114" bestFit="1" customWidth="1"/>
    <col min="47" max="47" width="14.28515625" style="114" bestFit="1" customWidth="1"/>
    <col min="48" max="48" width="12.85546875" style="114" bestFit="1" customWidth="1"/>
    <col min="49" max="49" width="13.85546875" style="114" bestFit="1" customWidth="1"/>
    <col min="50" max="50" width="4.42578125" style="114" bestFit="1" customWidth="1"/>
    <col min="51" max="56" width="12.85546875" style="114" bestFit="1" customWidth="1"/>
    <col min="57" max="57" width="13.85546875" style="114" bestFit="1" customWidth="1"/>
    <col min="58" max="58" width="13.140625" style="114" bestFit="1" customWidth="1"/>
    <col min="59" max="59" width="13.85546875" style="114" bestFit="1" customWidth="1"/>
    <col min="60" max="60" width="12.85546875" style="114" bestFit="1" customWidth="1"/>
    <col min="61" max="61" width="13.85546875" style="114" bestFit="1" customWidth="1"/>
    <col min="62" max="62" width="12.85546875" style="114" bestFit="1" customWidth="1"/>
    <col min="63" max="63" width="13.85546875" style="114" bestFit="1" customWidth="1"/>
    <col min="64" max="64" width="12.85546875" style="114" bestFit="1" customWidth="1"/>
    <col min="65" max="65" width="13.85546875" style="114" bestFit="1" customWidth="1"/>
    <col min="66" max="66" width="13.5703125" style="114" bestFit="1" customWidth="1"/>
    <col min="67" max="67" width="13.85546875" style="114" bestFit="1" customWidth="1"/>
    <col min="68" max="68" width="12.85546875" style="114" bestFit="1" customWidth="1"/>
    <col min="69" max="69" width="13.85546875" style="114" bestFit="1" customWidth="1"/>
    <col min="70" max="70" width="12.85546875" style="114" bestFit="1" customWidth="1"/>
    <col min="71" max="71" width="13.85546875" style="114" bestFit="1" customWidth="1"/>
    <col min="72" max="72" width="12.85546875" style="114" bestFit="1" customWidth="1"/>
    <col min="73" max="73" width="13.85546875" style="114" bestFit="1" customWidth="1"/>
    <col min="74" max="74" width="4.42578125" style="114" bestFit="1" customWidth="1"/>
    <col min="75" max="75" width="12.85546875" style="114" bestFit="1" customWidth="1"/>
    <col min="76" max="76" width="13.5703125" style="114" bestFit="1" customWidth="1"/>
    <col min="77" max="80" width="12.85546875" style="114" bestFit="1" customWidth="1"/>
    <col min="81" max="81" width="13.85546875" style="114" bestFit="1" customWidth="1"/>
    <col min="82" max="82" width="12.85546875" style="114" bestFit="1" customWidth="1"/>
    <col min="83" max="83" width="13.85546875" style="114" bestFit="1" customWidth="1"/>
    <col min="84" max="84" width="12.85546875" style="114" bestFit="1" customWidth="1"/>
    <col min="85" max="85" width="13.85546875" style="114" bestFit="1" customWidth="1"/>
    <col min="86" max="86" width="12.85546875" style="114" bestFit="1" customWidth="1"/>
    <col min="87" max="87" width="13.85546875" style="114" bestFit="1" customWidth="1"/>
    <col min="88" max="88" width="12.85546875" style="114" bestFit="1" customWidth="1"/>
    <col min="89" max="89" width="13.85546875" style="114" bestFit="1" customWidth="1"/>
    <col min="90" max="90" width="13.5703125" style="114" bestFit="1" customWidth="1"/>
    <col min="91" max="91" width="14" style="114" bestFit="1" customWidth="1"/>
    <col min="92" max="92" width="12.85546875" style="114" bestFit="1" customWidth="1"/>
    <col min="93" max="94" width="13.85546875" style="114" bestFit="1" customWidth="1"/>
    <col min="95" max="95" width="16" style="114" bestFit="1" customWidth="1"/>
    <col min="96" max="96" width="12.85546875" style="114" bestFit="1" customWidth="1"/>
    <col min="97" max="97" width="13.85546875" style="114" bestFit="1" customWidth="1"/>
    <col min="98" max="98" width="4.42578125" style="114" bestFit="1" customWidth="1"/>
    <col min="99" max="99" width="15.140625" style="114" bestFit="1" customWidth="1"/>
    <col min="100" max="100" width="12.85546875" style="114" bestFit="1" customWidth="1"/>
    <col min="101" max="101" width="15.140625" style="114" bestFit="1" customWidth="1"/>
    <col min="102" max="102" width="12.85546875" style="114" bestFit="1" customWidth="1"/>
    <col min="103" max="103" width="15.140625" style="114" bestFit="1" customWidth="1"/>
    <col min="104" max="104" width="12.85546875" style="114" bestFit="1" customWidth="1"/>
    <col min="105" max="105" width="13.85546875" style="114" bestFit="1" customWidth="1"/>
    <col min="106" max="106" width="12.85546875" style="114" bestFit="1" customWidth="1"/>
    <col min="107" max="107" width="13.85546875" style="114" bestFit="1" customWidth="1"/>
    <col min="108" max="108" width="12.85546875" style="114" bestFit="1" customWidth="1"/>
    <col min="109" max="109" width="15.140625" style="114" bestFit="1" customWidth="1"/>
    <col min="110" max="110" width="12.85546875" style="114" bestFit="1" customWidth="1"/>
    <col min="111" max="111" width="15.140625" style="114" bestFit="1" customWidth="1"/>
    <col min="112" max="112" width="12.85546875" style="114" bestFit="1" customWidth="1"/>
    <col min="113" max="113" width="15.42578125" style="114" bestFit="1" customWidth="1"/>
    <col min="114" max="114" width="13.5703125" style="114" bestFit="1" customWidth="1"/>
    <col min="115" max="115" width="19.140625" style="114" bestFit="1" customWidth="1"/>
    <col min="116" max="116" width="12.85546875" style="114" bestFit="1" customWidth="1"/>
    <col min="117" max="117" width="14.42578125" style="114" bestFit="1" customWidth="1"/>
    <col min="118" max="118" width="12.85546875" style="114" bestFit="1" customWidth="1"/>
    <col min="119" max="119" width="16.42578125" style="114" bestFit="1" customWidth="1"/>
    <col min="120" max="120" width="12.28515625" style="114" bestFit="1" customWidth="1"/>
    <col min="121" max="121" width="15.85546875" style="114" bestFit="1" customWidth="1"/>
    <col min="122" max="122" width="4.42578125" style="114" bestFit="1" customWidth="1"/>
    <col min="123" max="124" width="12.85546875" style="114" bestFit="1" customWidth="1"/>
    <col min="125" max="125" width="18.7109375" style="114" bestFit="1" customWidth="1"/>
    <col min="126" max="126" width="13.140625" style="114" bestFit="1" customWidth="1"/>
    <col min="127" max="127" width="16.5703125" style="114" bestFit="1" customWidth="1"/>
    <col min="128" max="128" width="12.85546875" style="114" bestFit="1" customWidth="1"/>
    <col min="129" max="129" width="15.85546875" style="114" bestFit="1" customWidth="1"/>
    <col min="130" max="130" width="12.140625" style="114" bestFit="1" customWidth="1"/>
    <col min="131" max="131" width="15.42578125" style="114" bestFit="1" customWidth="1"/>
    <col min="132" max="132" width="12.140625" style="114" bestFit="1" customWidth="1"/>
    <col min="133" max="133" width="15.85546875" style="114" bestFit="1" customWidth="1"/>
    <col min="134" max="134" width="12.28515625" style="114" bestFit="1" customWidth="1"/>
    <col min="135" max="135" width="15.7109375" style="114" bestFit="1" customWidth="1"/>
    <col min="136" max="136" width="12.85546875" style="114" bestFit="1" customWidth="1"/>
    <col min="137" max="137" width="17.5703125" style="114" bestFit="1" customWidth="1"/>
    <col min="138" max="138" width="14.7109375" style="114" bestFit="1" customWidth="1"/>
    <col min="139" max="139" width="21.42578125" style="114" bestFit="1" customWidth="1"/>
    <col min="140" max="140" width="12.28515625" style="114" bestFit="1" customWidth="1"/>
    <col min="141" max="141" width="13.85546875" style="114" bestFit="1" customWidth="1"/>
    <col min="142" max="142" width="12.85546875" style="114" bestFit="1" customWidth="1"/>
    <col min="143" max="143" width="14" style="114" bestFit="1" customWidth="1"/>
    <col min="144" max="144" width="12.28515625" style="114" bestFit="1" customWidth="1"/>
    <col min="145" max="145" width="13.85546875" style="114" bestFit="1" customWidth="1"/>
    <col min="146" max="146" width="4.42578125" style="114" bestFit="1" customWidth="1"/>
    <col min="147" max="147" width="12.28515625" style="114" bestFit="1" customWidth="1"/>
    <col min="148" max="148" width="12.42578125" style="114" bestFit="1" customWidth="1"/>
    <col min="149" max="152" width="12.28515625" style="114" bestFit="1" customWidth="1"/>
    <col min="153" max="153" width="13.42578125" style="114" bestFit="1" customWidth="1"/>
    <col min="154" max="154" width="12.140625" style="114" bestFit="1" customWidth="1"/>
    <col min="155" max="155" width="13.7109375" style="114" bestFit="1" customWidth="1"/>
    <col min="156" max="156" width="12.140625" style="114" bestFit="1" customWidth="1"/>
    <col min="157" max="157" width="15.7109375" style="114" bestFit="1" customWidth="1"/>
    <col min="158" max="158" width="12.140625" style="114" bestFit="1" customWidth="1"/>
    <col min="159" max="159" width="13.28515625" style="114" bestFit="1" customWidth="1"/>
    <col min="160" max="160" width="12.28515625" style="114" bestFit="1" customWidth="1"/>
    <col min="161" max="161" width="14.7109375" style="114" bestFit="1" customWidth="1"/>
    <col min="162" max="162" width="13.5703125" style="114" bestFit="1" customWidth="1"/>
    <col min="163" max="164" width="9.28515625" style="114"/>
    <col min="165" max="165" width="14.28515625" style="114" bestFit="1" customWidth="1"/>
    <col min="166" max="167" width="9.28515625" style="114"/>
    <col min="168" max="168" width="12.85546875" style="114" bestFit="1" customWidth="1"/>
    <col min="169" max="169" width="13.28515625" style="114" bestFit="1" customWidth="1"/>
    <col min="170" max="170" width="12.28515625" style="114" bestFit="1" customWidth="1"/>
    <col min="171" max="171" width="13.28515625" style="114" bestFit="1" customWidth="1"/>
    <col min="172" max="172" width="4.42578125" style="114" bestFit="1" customWidth="1"/>
    <col min="173" max="173" width="12.140625" style="114" bestFit="1" customWidth="1"/>
    <col min="174" max="174" width="12.28515625" style="114" bestFit="1" customWidth="1"/>
    <col min="175" max="175" width="12.7109375" style="114" bestFit="1" customWidth="1"/>
    <col min="176" max="178" width="12.28515625" style="114" bestFit="1" customWidth="1"/>
    <col min="179" max="179" width="13.28515625" style="114" bestFit="1" customWidth="1"/>
    <col min="180" max="180" width="12.28515625" style="114" bestFit="1" customWidth="1"/>
    <col min="181" max="181" width="13.7109375" style="114" bestFit="1" customWidth="1"/>
    <col min="182" max="182" width="12.28515625" style="114" bestFit="1" customWidth="1"/>
    <col min="183" max="183" width="14" style="114" bestFit="1" customWidth="1"/>
    <col min="184" max="184" width="12.28515625" style="114" bestFit="1" customWidth="1"/>
    <col min="185" max="185" width="13.28515625" style="114" bestFit="1" customWidth="1"/>
    <col min="186" max="186" width="12.28515625" style="114" bestFit="1" customWidth="1"/>
    <col min="187" max="187" width="14.7109375" style="114" bestFit="1" customWidth="1"/>
    <col min="188" max="188" width="13.5703125" style="114" bestFit="1" customWidth="1"/>
    <col min="189" max="189" width="13.28515625" style="114" bestFit="1" customWidth="1"/>
    <col min="190" max="190" width="12.140625" style="114" bestFit="1" customWidth="1"/>
    <col min="191" max="191" width="13.28515625" style="114" bestFit="1" customWidth="1"/>
    <col min="192" max="192" width="12.85546875" style="114" bestFit="1" customWidth="1"/>
    <col min="193" max="193" width="14.5703125" style="114" bestFit="1" customWidth="1"/>
    <col min="194" max="194" width="12.28515625" style="114" bestFit="1" customWidth="1"/>
    <col min="195" max="195" width="13.28515625" style="114" bestFit="1" customWidth="1"/>
    <col min="196" max="196" width="4.42578125" style="114" bestFit="1" customWidth="1"/>
    <col min="197" max="197" width="17.85546875" style="114" bestFit="1" customWidth="1"/>
    <col min="198" max="198" width="12.140625" style="114" bestFit="1" customWidth="1"/>
    <col min="199" max="199" width="15.85546875" style="114" bestFit="1" customWidth="1"/>
    <col min="200" max="200" width="12.140625" style="114" bestFit="1" customWidth="1"/>
    <col min="201" max="201" width="14.85546875" style="114" bestFit="1" customWidth="1"/>
    <col min="202" max="202" width="12.85546875" style="114" bestFit="1" customWidth="1"/>
    <col min="203" max="203" width="13.85546875" style="114" bestFit="1" customWidth="1"/>
    <col min="204" max="204" width="12.85546875" style="114" bestFit="1" customWidth="1"/>
    <col min="205" max="205" width="14.42578125" style="114" bestFit="1" customWidth="1"/>
    <col min="206" max="206" width="12.85546875" style="114" bestFit="1" customWidth="1"/>
    <col min="207" max="207" width="14.7109375" style="114" bestFit="1" customWidth="1"/>
    <col min="208" max="208" width="12.85546875" style="114" bestFit="1" customWidth="1"/>
    <col min="209" max="209" width="14.140625" style="114" bestFit="1" customWidth="1"/>
    <col min="210" max="210" width="12.85546875" style="114" bestFit="1" customWidth="1"/>
    <col min="211" max="211" width="15.42578125" style="114" bestFit="1" customWidth="1"/>
    <col min="212" max="212" width="13.5703125" style="114" bestFit="1" customWidth="1"/>
    <col min="213" max="213" width="18.7109375" style="114" bestFit="1" customWidth="1"/>
    <col min="214" max="214" width="12.28515625" style="114" bestFit="1" customWidth="1"/>
    <col min="215" max="215" width="18.7109375" style="114" customWidth="1"/>
    <col min="216" max="216" width="14.5703125" style="114" bestFit="1" customWidth="1"/>
    <col min="217" max="217" width="18.140625" style="114" bestFit="1" customWidth="1"/>
    <col min="218" max="218" width="15.42578125" style="114" customWidth="1"/>
    <col min="219" max="219" width="17.5703125" style="114" bestFit="1" customWidth="1"/>
    <col min="220" max="220" width="4.42578125" style="114" bestFit="1" customWidth="1"/>
    <col min="221" max="221" width="12.85546875" style="114" bestFit="1" customWidth="1"/>
    <col min="222" max="222" width="14.42578125" style="114" bestFit="1" customWidth="1"/>
    <col min="223" max="223" width="18.42578125" style="114" bestFit="1" customWidth="1"/>
    <col min="224" max="224" width="14.42578125" style="114" bestFit="1" customWidth="1"/>
    <col min="225" max="225" width="15.28515625" style="114" bestFit="1" customWidth="1"/>
    <col min="226" max="226" width="15" style="114" bestFit="1" customWidth="1"/>
    <col min="227" max="227" width="16" style="114" bestFit="1" customWidth="1"/>
    <col min="228" max="228" width="12.85546875" style="114" bestFit="1" customWidth="1"/>
    <col min="229" max="229" width="16.42578125" style="114" bestFit="1" customWidth="1"/>
    <col min="230" max="230" width="12.85546875" style="114" bestFit="1" customWidth="1"/>
    <col min="231" max="231" width="16.85546875" style="114" bestFit="1" customWidth="1"/>
    <col min="232" max="232" width="12.85546875" style="114" customWidth="1"/>
    <col min="233" max="233" width="16.28515625" style="114" bestFit="1" customWidth="1"/>
    <col min="234" max="234" width="12.85546875" style="114" bestFit="1" customWidth="1"/>
    <col min="235" max="235" width="17.28515625" style="114" bestFit="1" customWidth="1"/>
    <col min="236" max="236" width="15.28515625" style="114" bestFit="1" customWidth="1"/>
    <col min="237" max="237" width="20.42578125" style="114" bestFit="1" customWidth="1"/>
    <col min="238" max="238" width="13.140625" style="114" bestFit="1" customWidth="1"/>
    <col min="239" max="239" width="17.85546875" style="114" bestFit="1" customWidth="1"/>
    <col min="240" max="240" width="18.140625" style="114" customWidth="1"/>
    <col min="241" max="241" width="19.85546875" style="114" bestFit="1" customWidth="1"/>
    <col min="242" max="242" width="14.140625" style="114" bestFit="1" customWidth="1"/>
    <col min="243" max="243" width="19.28515625" style="114" bestFit="1" customWidth="1"/>
    <col min="244" max="244" width="9.28515625" style="114"/>
    <col min="245" max="245" width="12.140625" style="114" bestFit="1" customWidth="1"/>
    <col min="246" max="246" width="12.42578125" style="114" bestFit="1" customWidth="1"/>
    <col min="247" max="247" width="17.7109375" style="114" bestFit="1" customWidth="1"/>
    <col min="248" max="248" width="12.140625" style="114" bestFit="1" customWidth="1"/>
    <col min="249" max="249" width="16.140625" style="114" bestFit="1" customWidth="1"/>
    <col min="250" max="250" width="12.5703125" style="114" bestFit="1" customWidth="1"/>
    <col min="251" max="251" width="15.5703125" style="114" bestFit="1" customWidth="1"/>
    <col min="252" max="252" width="12.5703125" style="114" bestFit="1" customWidth="1"/>
    <col min="253" max="253" width="16.140625" style="114" bestFit="1" customWidth="1"/>
    <col min="254" max="254" width="13.140625" style="114" customWidth="1"/>
    <col min="255" max="255" width="17.140625" style="114" customWidth="1"/>
    <col min="256" max="256" width="12.140625" style="114" bestFit="1" customWidth="1"/>
    <col min="257" max="257" width="15.85546875" style="114" bestFit="1" customWidth="1"/>
    <col min="258" max="258" width="13.28515625" style="114" bestFit="1" customWidth="1"/>
    <col min="259" max="259" width="17.7109375" style="114" bestFit="1" customWidth="1"/>
    <col min="260" max="260" width="16.42578125" style="114" bestFit="1" customWidth="1"/>
    <col min="261" max="261" width="19.140625" style="114" bestFit="1" customWidth="1"/>
    <col min="262" max="262" width="14.7109375" style="114" bestFit="1" customWidth="1"/>
    <col min="263" max="263" width="19.140625" style="114" bestFit="1" customWidth="1"/>
    <col min="264" max="264" width="14.140625" style="114" bestFit="1" customWidth="1"/>
    <col min="265" max="265" width="18.5703125" style="114" bestFit="1" customWidth="1"/>
    <col min="266" max="266" width="19.85546875" style="114" bestFit="1" customWidth="1"/>
    <col min="267" max="267" width="26.140625" style="114" bestFit="1" customWidth="1"/>
    <col min="268" max="268" width="6.85546875" style="114" bestFit="1" customWidth="1"/>
    <col min="269" max="270" width="12.140625" style="114" bestFit="1" customWidth="1"/>
    <col min="271" max="271" width="15.85546875" style="114" bestFit="1" customWidth="1"/>
    <col min="272" max="272" width="12.140625" style="114" bestFit="1" customWidth="1"/>
    <col min="273" max="273" width="14.42578125" style="114" bestFit="1" customWidth="1"/>
    <col min="274" max="274" width="12.140625" style="114" bestFit="1" customWidth="1"/>
    <col min="275" max="275" width="13.42578125" style="114" bestFit="1" customWidth="1"/>
    <col min="276" max="276" width="12.140625" style="114" bestFit="1" customWidth="1"/>
    <col min="277" max="277" width="14" style="114" bestFit="1" customWidth="1"/>
    <col min="278" max="278" width="12.140625" style="114" bestFit="1" customWidth="1"/>
    <col min="279" max="279" width="14.28515625" style="114" bestFit="1" customWidth="1"/>
    <col min="280" max="280" width="12.140625" style="114" bestFit="1" customWidth="1"/>
    <col min="281" max="281" width="14.28515625" style="114" bestFit="1" customWidth="1"/>
    <col min="282" max="282" width="12.140625" style="114" bestFit="1" customWidth="1"/>
    <col min="283" max="283" width="15.42578125" style="114" bestFit="1" customWidth="1"/>
    <col min="284" max="284" width="13.5703125" style="114" bestFit="1" customWidth="1"/>
    <col min="285" max="285" width="18.7109375" style="114" bestFit="1" customWidth="1"/>
    <col min="286" max="16384" width="9.28515625" style="114"/>
  </cols>
  <sheetData>
    <row r="1" spans="1:285" ht="13.5" thickBot="1" x14ac:dyDescent="0.2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82" t="s">
        <v>57</v>
      </c>
      <c r="GA1" s="583"/>
      <c r="GB1" s="582" t="s">
        <v>57</v>
      </c>
      <c r="GC1" s="583"/>
      <c r="GD1" s="582" t="s">
        <v>58</v>
      </c>
      <c r="GE1" s="583"/>
      <c r="GF1" s="582" t="s">
        <v>59</v>
      </c>
      <c r="GG1" s="583"/>
      <c r="GH1" s="582" t="s">
        <v>60</v>
      </c>
      <c r="GI1" s="583"/>
      <c r="GJ1" s="582" t="s">
        <v>61</v>
      </c>
      <c r="GK1" s="583"/>
      <c r="GL1" s="582" t="s">
        <v>62</v>
      </c>
      <c r="GM1" s="583"/>
      <c r="GN1" s="112"/>
      <c r="GO1" s="113" t="s">
        <v>63</v>
      </c>
      <c r="GP1" s="578" t="s">
        <v>64</v>
      </c>
      <c r="GQ1" s="579"/>
      <c r="GR1" s="578" t="s">
        <v>65</v>
      </c>
      <c r="GS1" s="579"/>
      <c r="GT1" s="578" t="s">
        <v>66</v>
      </c>
      <c r="GU1" s="579"/>
      <c r="GV1" s="578" t="s">
        <v>67</v>
      </c>
      <c r="GW1" s="579"/>
      <c r="GX1" s="578" t="s">
        <v>68</v>
      </c>
      <c r="GY1" s="579"/>
      <c r="GZ1" s="578" t="s">
        <v>69</v>
      </c>
      <c r="HA1" s="579"/>
      <c r="HB1" s="578" t="s">
        <v>70</v>
      </c>
      <c r="HC1" s="579"/>
      <c r="HD1" s="578" t="s">
        <v>282</v>
      </c>
      <c r="HE1" s="579"/>
      <c r="HL1" s="112"/>
      <c r="IL1" s="352"/>
    </row>
    <row r="2" spans="1:285" s="150" customFormat="1" ht="14.25" thickBot="1" x14ac:dyDescent="0.3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73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73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73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73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73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73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69" t="s">
        <v>223</v>
      </c>
      <c r="FH2" s="570"/>
      <c r="FI2" s="136" t="s">
        <v>224</v>
      </c>
      <c r="FJ2" s="569" t="s">
        <v>225</v>
      </c>
      <c r="FK2" s="570"/>
      <c r="FL2" s="136" t="s">
        <v>226</v>
      </c>
      <c r="FM2" s="140" t="s">
        <v>227</v>
      </c>
      <c r="FN2" s="136" t="s">
        <v>228</v>
      </c>
      <c r="FO2" s="141" t="s">
        <v>229</v>
      </c>
      <c r="FP2" s="573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73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283</v>
      </c>
      <c r="HG2" s="148" t="s">
        <v>285</v>
      </c>
      <c r="HH2" s="148" t="s">
        <v>287</v>
      </c>
      <c r="HI2" s="148" t="s">
        <v>272</v>
      </c>
      <c r="HJ2" s="148" t="s">
        <v>288</v>
      </c>
      <c r="HK2" s="149" t="s">
        <v>273</v>
      </c>
      <c r="HL2" s="573">
        <v>2014</v>
      </c>
      <c r="HM2" s="335" t="s">
        <v>289</v>
      </c>
      <c r="HN2" s="336" t="s">
        <v>290</v>
      </c>
      <c r="HO2" s="336" t="s">
        <v>291</v>
      </c>
      <c r="HP2" s="336" t="s">
        <v>274</v>
      </c>
      <c r="HQ2" s="423" t="s">
        <v>275</v>
      </c>
      <c r="HR2" s="403" t="s">
        <v>293</v>
      </c>
      <c r="HS2" s="424" t="s">
        <v>294</v>
      </c>
      <c r="HT2" s="336" t="s">
        <v>296</v>
      </c>
      <c r="HU2" s="336" t="s">
        <v>297</v>
      </c>
      <c r="HV2" s="336" t="s">
        <v>298</v>
      </c>
      <c r="HW2" s="336" t="s">
        <v>299</v>
      </c>
      <c r="HX2" s="336" t="s">
        <v>301</v>
      </c>
      <c r="HY2" s="336" t="s">
        <v>300</v>
      </c>
      <c r="HZ2" s="336" t="s">
        <v>302</v>
      </c>
      <c r="IA2" s="336" t="s">
        <v>303</v>
      </c>
      <c r="IB2" s="336" t="s">
        <v>305</v>
      </c>
      <c r="IC2" s="336" t="s">
        <v>306</v>
      </c>
      <c r="ID2" s="336" t="s">
        <v>309</v>
      </c>
      <c r="IE2" s="336" t="s">
        <v>310</v>
      </c>
      <c r="IF2" s="336" t="s">
        <v>313</v>
      </c>
      <c r="IG2" s="336" t="s">
        <v>314</v>
      </c>
      <c r="IH2" s="336" t="s">
        <v>317</v>
      </c>
      <c r="II2" s="336" t="s">
        <v>318</v>
      </c>
      <c r="IJ2" s="562">
        <v>2015</v>
      </c>
      <c r="IK2" s="353" t="s">
        <v>322</v>
      </c>
      <c r="IL2" s="354" t="s">
        <v>323</v>
      </c>
      <c r="IM2" s="355" t="s">
        <v>326</v>
      </c>
      <c r="IN2" s="356" t="s">
        <v>327</v>
      </c>
      <c r="IO2" s="355" t="s">
        <v>330</v>
      </c>
      <c r="IP2" s="422" t="s">
        <v>331</v>
      </c>
      <c r="IQ2" s="354" t="s">
        <v>336</v>
      </c>
      <c r="IR2" s="422" t="s">
        <v>337</v>
      </c>
      <c r="IS2" s="354" t="s">
        <v>340</v>
      </c>
      <c r="IT2" s="422" t="s">
        <v>341</v>
      </c>
      <c r="IU2" s="354" t="s">
        <v>345</v>
      </c>
      <c r="IV2" s="422" t="s">
        <v>346</v>
      </c>
      <c r="IW2" s="354" t="s">
        <v>349</v>
      </c>
      <c r="IX2" s="422" t="s">
        <v>350</v>
      </c>
      <c r="IY2" s="354" t="s">
        <v>353</v>
      </c>
      <c r="IZ2" s="422" t="s">
        <v>355</v>
      </c>
      <c r="JA2" s="354" t="s">
        <v>304</v>
      </c>
      <c r="JB2" s="422" t="s">
        <v>307</v>
      </c>
      <c r="JC2" s="354" t="s">
        <v>308</v>
      </c>
      <c r="JD2" s="422" t="s">
        <v>311</v>
      </c>
      <c r="JE2" s="354" t="s">
        <v>312</v>
      </c>
      <c r="JF2" s="422" t="s">
        <v>315</v>
      </c>
      <c r="JG2" s="354" t="s">
        <v>316</v>
      </c>
      <c r="JH2" s="562">
        <v>2016</v>
      </c>
      <c r="JI2" s="443" t="s">
        <v>319</v>
      </c>
      <c r="JJ2" s="440" t="s">
        <v>320</v>
      </c>
      <c r="JK2" s="444" t="s">
        <v>321</v>
      </c>
      <c r="JL2" s="440" t="s">
        <v>328</v>
      </c>
      <c r="JM2" s="444" t="s">
        <v>329</v>
      </c>
      <c r="JN2" s="440" t="s">
        <v>332</v>
      </c>
      <c r="JO2" s="444" t="s">
        <v>334</v>
      </c>
      <c r="JP2" s="440" t="s">
        <v>338</v>
      </c>
      <c r="JQ2" s="444" t="s">
        <v>339</v>
      </c>
      <c r="JR2" s="517" t="s">
        <v>342</v>
      </c>
      <c r="JS2" s="517" t="s">
        <v>343</v>
      </c>
      <c r="JT2" s="517" t="s">
        <v>347</v>
      </c>
      <c r="JU2" s="517" t="s">
        <v>348</v>
      </c>
      <c r="JV2" s="517" t="s">
        <v>351</v>
      </c>
      <c r="JW2" s="517" t="s">
        <v>352</v>
      </c>
      <c r="JX2" s="517" t="s">
        <v>356</v>
      </c>
      <c r="JY2" s="517" t="s">
        <v>363</v>
      </c>
    </row>
    <row r="3" spans="1:285" ht="14.25" thickTop="1" thickBot="1" x14ac:dyDescent="0.2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80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80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80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80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80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80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6">
        <v>625778683</v>
      </c>
      <c r="FH3" s="577"/>
      <c r="FI3" s="173">
        <v>87468945</v>
      </c>
      <c r="FJ3" s="576">
        <v>713247628</v>
      </c>
      <c r="FK3" s="577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80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80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4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0">
        <f>HO3+HP3</f>
        <v>198992629</v>
      </c>
      <c r="HR3" s="421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62"/>
      <c r="IK3" s="362">
        <v>69785855</v>
      </c>
      <c r="IL3" s="358">
        <v>64032774</v>
      </c>
      <c r="IM3" s="363">
        <f>IK3+IL3</f>
        <v>133818629</v>
      </c>
      <c r="IN3" s="364">
        <v>68856230</v>
      </c>
      <c r="IO3" s="363">
        <f>IM3+IN3</f>
        <v>202674859</v>
      </c>
      <c r="IP3" s="429">
        <v>78068467</v>
      </c>
      <c r="IQ3" s="187">
        <f>IO3+IP3</f>
        <v>280743326</v>
      </c>
      <c r="IR3" s="429">
        <v>67799030</v>
      </c>
      <c r="IS3" s="187">
        <f>IQ3+IR3</f>
        <v>348542356</v>
      </c>
      <c r="IT3" s="429">
        <v>76802983</v>
      </c>
      <c r="IU3" s="187">
        <f>IS3+IT3</f>
        <v>425345339</v>
      </c>
      <c r="IV3" s="436">
        <v>81152461</v>
      </c>
      <c r="IW3" s="187">
        <f>IU3+IV3</f>
        <v>506497800</v>
      </c>
      <c r="IX3" s="436">
        <v>60360706</v>
      </c>
      <c r="IY3" s="187">
        <f>IW3+IX3</f>
        <v>566858506</v>
      </c>
      <c r="IZ3" s="436">
        <v>64108034</v>
      </c>
      <c r="JA3" s="187">
        <f>IY3+IZ3</f>
        <v>630966540</v>
      </c>
      <c r="JB3" s="436">
        <v>81819431</v>
      </c>
      <c r="JC3" s="187">
        <f>JA3+JB3</f>
        <v>712785971</v>
      </c>
      <c r="JD3" s="436">
        <v>86246759</v>
      </c>
      <c r="JE3" s="187">
        <f>JC3+JD3</f>
        <v>799032730</v>
      </c>
      <c r="JF3" s="436">
        <v>71890290</v>
      </c>
      <c r="JG3" s="187">
        <f>JE3+JF3</f>
        <v>870923020</v>
      </c>
      <c r="JH3" s="562"/>
      <c r="JI3" s="358">
        <v>70490523</v>
      </c>
      <c r="JJ3" s="513">
        <v>63800845</v>
      </c>
      <c r="JK3" s="187">
        <f>JI3+JJ3</f>
        <v>134291368</v>
      </c>
      <c r="JL3" s="513">
        <v>65833225</v>
      </c>
      <c r="JM3" s="187">
        <f>JK3+JL3</f>
        <v>200124593</v>
      </c>
      <c r="JN3" s="513">
        <v>78726204</v>
      </c>
      <c r="JO3" s="187">
        <f>JM3+JN3</f>
        <v>278850797</v>
      </c>
      <c r="JP3" s="513">
        <v>67534417</v>
      </c>
      <c r="JQ3" s="187">
        <f>JO3+JP3</f>
        <v>346385214</v>
      </c>
      <c r="JR3" s="513">
        <v>70209304</v>
      </c>
      <c r="JS3" s="187">
        <f>JQ3+JR3</f>
        <v>416594518</v>
      </c>
      <c r="JT3" s="513">
        <v>82010216</v>
      </c>
      <c r="JU3" s="187">
        <f>JS3+JT3</f>
        <v>498604734</v>
      </c>
      <c r="JV3" s="513">
        <v>64118954</v>
      </c>
      <c r="JW3" s="187">
        <f>JU3+JV3</f>
        <v>562723688</v>
      </c>
      <c r="JX3" s="513">
        <v>72308524</v>
      </c>
      <c r="JY3" s="187">
        <f>JW3+JX3</f>
        <v>635032212</v>
      </c>
    </row>
    <row r="4" spans="1:285" ht="14.25" thickTop="1" thickBot="1" x14ac:dyDescent="0.2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80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80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80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80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80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80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5">
        <v>73619933</v>
      </c>
      <c r="FH4" s="566"/>
      <c r="FI4" s="214">
        <v>11010805</v>
      </c>
      <c r="FJ4" s="565">
        <v>84630738</v>
      </c>
      <c r="FK4" s="566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80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80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4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1">
        <f t="shared" ref="HQ4:HQ24" si="24">HO4+HP4</f>
        <v>23313827</v>
      </c>
      <c r="HR4" s="413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62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0">
        <v>7768889</v>
      </c>
      <c r="IQ4" s="229">
        <f t="shared" ref="IQ4:IQ24" si="36">IO4+IP4</f>
        <v>30710165</v>
      </c>
      <c r="IR4" s="430">
        <v>7543209</v>
      </c>
      <c r="IS4" s="229">
        <f t="shared" ref="IS4:IS24" si="37">IQ4+IR4</f>
        <v>38253374</v>
      </c>
      <c r="IT4" s="430">
        <v>9040228</v>
      </c>
      <c r="IU4" s="229">
        <f t="shared" ref="IU4:IU24" si="38">IS4+IT4</f>
        <v>47293602</v>
      </c>
      <c r="IV4" s="436">
        <v>8499172</v>
      </c>
      <c r="IW4" s="229">
        <f t="shared" ref="IW4:IW24" si="39">IU4+IV4</f>
        <v>55792774</v>
      </c>
      <c r="IX4" s="436">
        <v>6685108</v>
      </c>
      <c r="IY4" s="229">
        <f t="shared" ref="IY4:IY24" si="40">IW4+IX4</f>
        <v>62477882</v>
      </c>
      <c r="IZ4" s="436">
        <v>7146263</v>
      </c>
      <c r="JA4" s="229">
        <f t="shared" ref="JA4:JA24" si="41">IY4+IZ4</f>
        <v>69624145</v>
      </c>
      <c r="JB4" s="436">
        <v>10130886</v>
      </c>
      <c r="JC4" s="229">
        <f t="shared" ref="JC4:JC24" si="42">JA4+JB4</f>
        <v>79755031</v>
      </c>
      <c r="JD4" s="436">
        <v>12908911</v>
      </c>
      <c r="JE4" s="229">
        <f t="shared" ref="JE4:JE24" si="43">JC4+JD4</f>
        <v>92663942</v>
      </c>
      <c r="JF4" s="436">
        <v>11338166</v>
      </c>
      <c r="JG4" s="229">
        <f t="shared" ref="JG4:JG24" si="44">JE4+JF4</f>
        <v>104002108</v>
      </c>
      <c r="JH4" s="562"/>
      <c r="JI4" s="365">
        <v>7571431</v>
      </c>
      <c r="JJ4" s="514">
        <v>7356653</v>
      </c>
      <c r="JK4" s="229">
        <f t="shared" ref="JK4:JK24" si="45">JI4+JJ4</f>
        <v>14928084</v>
      </c>
      <c r="JL4" s="514">
        <v>8366088</v>
      </c>
      <c r="JM4" s="229">
        <f t="shared" ref="JM4:JM24" si="46">JK4+JL4</f>
        <v>23294172</v>
      </c>
      <c r="JN4" s="514">
        <v>8194649</v>
      </c>
      <c r="JO4" s="229">
        <f t="shared" ref="JO4:JO24" si="47">JM4+JN4</f>
        <v>31488821</v>
      </c>
      <c r="JP4" s="514">
        <v>7377094</v>
      </c>
      <c r="JQ4" s="229">
        <f t="shared" ref="JQ4:JQ24" si="48">JO4+JP4</f>
        <v>38865915</v>
      </c>
      <c r="JR4" s="514">
        <v>8248621</v>
      </c>
      <c r="JS4" s="229">
        <f t="shared" ref="JS4:JS24" si="49">JQ4+JR4</f>
        <v>47114536</v>
      </c>
      <c r="JT4" s="514">
        <v>8264105</v>
      </c>
      <c r="JU4" s="229">
        <f t="shared" ref="JU4:JU24" si="50">JS4+JT4</f>
        <v>55378641</v>
      </c>
      <c r="JV4" s="514">
        <v>6581003</v>
      </c>
      <c r="JW4" s="229">
        <f t="shared" ref="JW4:JW24" si="51">JU4+JV4</f>
        <v>61959644</v>
      </c>
      <c r="JX4" s="514">
        <v>6942680</v>
      </c>
      <c r="JY4" s="229">
        <f t="shared" ref="JY4:JY24" si="52">JW4+JX4</f>
        <v>68902324</v>
      </c>
    </row>
    <row r="5" spans="1:285" ht="14.25" thickTop="1" thickBot="1" x14ac:dyDescent="0.2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80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80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80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80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80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80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5">
        <v>513740266</v>
      </c>
      <c r="FH5" s="566"/>
      <c r="FI5" s="214">
        <v>60931288</v>
      </c>
      <c r="FJ5" s="565">
        <v>574671554</v>
      </c>
      <c r="FK5" s="566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80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80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4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1">
        <f t="shared" si="24"/>
        <v>196732711</v>
      </c>
      <c r="HR5" s="413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62"/>
      <c r="IK5" s="368">
        <v>60636724</v>
      </c>
      <c r="IL5" s="365">
        <v>68841589</v>
      </c>
      <c r="IM5" s="369">
        <f t="shared" si="34"/>
        <v>129478313</v>
      </c>
      <c r="IN5" s="368">
        <v>78427468</v>
      </c>
      <c r="IO5" s="369">
        <f t="shared" si="35"/>
        <v>207905781</v>
      </c>
      <c r="IP5" s="430">
        <v>73503212</v>
      </c>
      <c r="IQ5" s="229">
        <f t="shared" si="36"/>
        <v>281408993</v>
      </c>
      <c r="IR5" s="430">
        <v>69259539</v>
      </c>
      <c r="IS5" s="229">
        <f t="shared" si="37"/>
        <v>350668532</v>
      </c>
      <c r="IT5" s="430">
        <v>70798236</v>
      </c>
      <c r="IU5" s="229">
        <f t="shared" si="38"/>
        <v>421466768</v>
      </c>
      <c r="IV5" s="436">
        <v>61305704</v>
      </c>
      <c r="IW5" s="229">
        <f t="shared" si="39"/>
        <v>482772472</v>
      </c>
      <c r="IX5" s="436">
        <v>59930063</v>
      </c>
      <c r="IY5" s="229">
        <f t="shared" si="40"/>
        <v>542702535</v>
      </c>
      <c r="IZ5" s="436">
        <v>53434053</v>
      </c>
      <c r="JA5" s="229">
        <f t="shared" si="41"/>
        <v>596136588</v>
      </c>
      <c r="JB5" s="436">
        <v>67675637</v>
      </c>
      <c r="JC5" s="229">
        <f t="shared" si="42"/>
        <v>663812225</v>
      </c>
      <c r="JD5" s="436">
        <v>72291340</v>
      </c>
      <c r="JE5" s="229">
        <f t="shared" si="43"/>
        <v>736103565</v>
      </c>
      <c r="JF5" s="436">
        <v>70813343</v>
      </c>
      <c r="JG5" s="229">
        <f t="shared" si="44"/>
        <v>806916908</v>
      </c>
      <c r="JH5" s="562"/>
      <c r="JI5" s="365">
        <v>60196913</v>
      </c>
      <c r="JJ5" s="514">
        <v>71946820</v>
      </c>
      <c r="JK5" s="229">
        <f t="shared" si="45"/>
        <v>132143733</v>
      </c>
      <c r="JL5" s="514">
        <v>78226386</v>
      </c>
      <c r="JM5" s="229">
        <f t="shared" si="46"/>
        <v>210370119</v>
      </c>
      <c r="JN5" s="514">
        <v>75169521</v>
      </c>
      <c r="JO5" s="229">
        <f t="shared" si="47"/>
        <v>285539640</v>
      </c>
      <c r="JP5" s="514">
        <v>71300478</v>
      </c>
      <c r="JQ5" s="229">
        <f t="shared" si="48"/>
        <v>356840118</v>
      </c>
      <c r="JR5" s="514">
        <v>63915930</v>
      </c>
      <c r="JS5" s="229">
        <f t="shared" si="49"/>
        <v>420756048</v>
      </c>
      <c r="JT5" s="514">
        <v>61459140</v>
      </c>
      <c r="JU5" s="229">
        <f t="shared" si="50"/>
        <v>482215188</v>
      </c>
      <c r="JV5" s="514">
        <v>60108436</v>
      </c>
      <c r="JW5" s="229">
        <f t="shared" si="51"/>
        <v>542323624</v>
      </c>
      <c r="JX5" s="514">
        <v>55222950</v>
      </c>
      <c r="JY5" s="229">
        <f t="shared" si="52"/>
        <v>597546574</v>
      </c>
    </row>
    <row r="6" spans="1:285" ht="14.25" thickTop="1" thickBot="1" x14ac:dyDescent="0.2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80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80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80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80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80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80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5">
        <v>4642433466</v>
      </c>
      <c r="FH6" s="566"/>
      <c r="FI6" s="214">
        <v>521460597</v>
      </c>
      <c r="FJ6" s="565">
        <v>5163894063</v>
      </c>
      <c r="FK6" s="566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80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80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4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1">
        <f t="shared" si="24"/>
        <v>1383296658</v>
      </c>
      <c r="HR6" s="413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62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0">
        <v>470169842</v>
      </c>
      <c r="IQ6" s="229">
        <f t="shared" si="36"/>
        <v>1926392434</v>
      </c>
      <c r="IR6" s="430">
        <v>521995567</v>
      </c>
      <c r="IS6" s="229">
        <f t="shared" si="37"/>
        <v>2448388001</v>
      </c>
      <c r="IT6" s="430">
        <v>546901731</v>
      </c>
      <c r="IU6" s="229">
        <f t="shared" si="38"/>
        <v>2995289732</v>
      </c>
      <c r="IV6" s="436">
        <v>470127658</v>
      </c>
      <c r="IW6" s="229">
        <f t="shared" si="39"/>
        <v>3465417390</v>
      </c>
      <c r="IX6" s="436">
        <v>474896244</v>
      </c>
      <c r="IY6" s="229">
        <f t="shared" si="40"/>
        <v>3940313634</v>
      </c>
      <c r="IZ6" s="436">
        <v>467882634</v>
      </c>
      <c r="JA6" s="229">
        <f t="shared" si="41"/>
        <v>4408196268</v>
      </c>
      <c r="JB6" s="436">
        <v>475905255</v>
      </c>
      <c r="JC6" s="229">
        <f t="shared" si="42"/>
        <v>4884101523</v>
      </c>
      <c r="JD6" s="436">
        <v>537357047</v>
      </c>
      <c r="JE6" s="229">
        <f t="shared" si="43"/>
        <v>5421458570</v>
      </c>
      <c r="JF6" s="436">
        <v>649354876</v>
      </c>
      <c r="JG6" s="229">
        <f t="shared" si="44"/>
        <v>6070813446</v>
      </c>
      <c r="JH6" s="562"/>
      <c r="JI6" s="365">
        <v>482206732</v>
      </c>
      <c r="JJ6" s="514">
        <v>463832361</v>
      </c>
      <c r="JK6" s="229">
        <f t="shared" si="45"/>
        <v>946039093</v>
      </c>
      <c r="JL6" s="514">
        <v>494532121</v>
      </c>
      <c r="JM6" s="229">
        <f t="shared" si="46"/>
        <v>1440571214</v>
      </c>
      <c r="JN6" s="514">
        <v>482266792</v>
      </c>
      <c r="JO6" s="229">
        <f t="shared" si="47"/>
        <v>1922838006</v>
      </c>
      <c r="JP6" s="514">
        <v>505303830</v>
      </c>
      <c r="JQ6" s="229">
        <f t="shared" si="48"/>
        <v>2428141836</v>
      </c>
      <c r="JR6" s="514">
        <v>514029674</v>
      </c>
      <c r="JS6" s="229">
        <f t="shared" si="49"/>
        <v>2942171510</v>
      </c>
      <c r="JT6" s="514">
        <v>512172425</v>
      </c>
      <c r="JU6" s="229">
        <f t="shared" si="50"/>
        <v>3454343935</v>
      </c>
      <c r="JV6" s="514">
        <v>478748261</v>
      </c>
      <c r="JW6" s="229">
        <f t="shared" si="51"/>
        <v>3933092196</v>
      </c>
      <c r="JX6" s="514">
        <v>480821624</v>
      </c>
      <c r="JY6" s="229">
        <f t="shared" si="52"/>
        <v>4413913820</v>
      </c>
    </row>
    <row r="7" spans="1:285" ht="14.25" thickTop="1" thickBot="1" x14ac:dyDescent="0.2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80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80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80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80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80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80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5">
        <v>66466334</v>
      </c>
      <c r="FH7" s="566"/>
      <c r="FI7" s="214">
        <v>6527074</v>
      </c>
      <c r="FJ7" s="565">
        <v>72993408</v>
      </c>
      <c r="FK7" s="566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80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80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4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1">
        <f t="shared" si="24"/>
        <v>30323539</v>
      </c>
      <c r="HR7" s="413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62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0">
        <v>11600049</v>
      </c>
      <c r="IQ7" s="229">
        <f t="shared" si="36"/>
        <v>44037646</v>
      </c>
      <c r="IR7" s="430">
        <v>11073790</v>
      </c>
      <c r="IS7" s="229">
        <f t="shared" si="37"/>
        <v>55111436</v>
      </c>
      <c r="IT7" s="430">
        <v>10437791</v>
      </c>
      <c r="IU7" s="229">
        <f t="shared" si="38"/>
        <v>65549227</v>
      </c>
      <c r="IV7" s="436">
        <v>10641299</v>
      </c>
      <c r="IW7" s="229">
        <f t="shared" si="39"/>
        <v>76190526</v>
      </c>
      <c r="IX7" s="436">
        <v>14640213</v>
      </c>
      <c r="IY7" s="229">
        <f t="shared" si="40"/>
        <v>90830739</v>
      </c>
      <c r="IZ7" s="436">
        <v>13701369</v>
      </c>
      <c r="JA7" s="229">
        <f t="shared" si="41"/>
        <v>104532108</v>
      </c>
      <c r="JB7" s="436">
        <v>18246997</v>
      </c>
      <c r="JC7" s="229">
        <f t="shared" si="42"/>
        <v>122779105</v>
      </c>
      <c r="JD7" s="436">
        <v>21972563</v>
      </c>
      <c r="JE7" s="229">
        <f t="shared" si="43"/>
        <v>144751668</v>
      </c>
      <c r="JF7" s="436">
        <v>23680651</v>
      </c>
      <c r="JG7" s="229">
        <f t="shared" si="44"/>
        <v>168432319</v>
      </c>
      <c r="JH7" s="562"/>
      <c r="JI7" s="365">
        <v>11368178</v>
      </c>
      <c r="JJ7" s="514">
        <v>9779338</v>
      </c>
      <c r="JK7" s="229">
        <f t="shared" si="45"/>
        <v>21147516</v>
      </c>
      <c r="JL7" s="514">
        <v>11540910</v>
      </c>
      <c r="JM7" s="229">
        <f t="shared" si="46"/>
        <v>32688426</v>
      </c>
      <c r="JN7" s="514">
        <v>11723069</v>
      </c>
      <c r="JO7" s="229">
        <f t="shared" si="47"/>
        <v>44411495</v>
      </c>
      <c r="JP7" s="514">
        <v>11109538</v>
      </c>
      <c r="JQ7" s="229">
        <f t="shared" si="48"/>
        <v>55521033</v>
      </c>
      <c r="JR7" s="514">
        <v>10561518</v>
      </c>
      <c r="JS7" s="229">
        <f t="shared" si="49"/>
        <v>66082551</v>
      </c>
      <c r="JT7" s="514">
        <v>10720508</v>
      </c>
      <c r="JU7" s="229">
        <f t="shared" si="50"/>
        <v>76803059</v>
      </c>
      <c r="JV7" s="514">
        <v>14795733</v>
      </c>
      <c r="JW7" s="229">
        <f t="shared" si="51"/>
        <v>91598792</v>
      </c>
      <c r="JX7" s="514">
        <v>13779912</v>
      </c>
      <c r="JY7" s="229">
        <f t="shared" si="52"/>
        <v>105378704</v>
      </c>
    </row>
    <row r="8" spans="1:285" ht="14.25" thickTop="1" thickBot="1" x14ac:dyDescent="0.2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80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80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80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80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80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80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5">
        <v>414250298</v>
      </c>
      <c r="FH8" s="566"/>
      <c r="FI8" s="214">
        <v>45049199</v>
      </c>
      <c r="FJ8" s="565">
        <v>459299497</v>
      </c>
      <c r="FK8" s="566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80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80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4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1">
        <f t="shared" si="24"/>
        <v>130075829</v>
      </c>
      <c r="HR8" s="413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62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0">
        <v>44672249</v>
      </c>
      <c r="IQ8" s="229">
        <f t="shared" si="36"/>
        <v>180276989</v>
      </c>
      <c r="IR8" s="430">
        <v>47991299</v>
      </c>
      <c r="IS8" s="229">
        <f t="shared" si="37"/>
        <v>228268288</v>
      </c>
      <c r="IT8" s="430">
        <v>45761522</v>
      </c>
      <c r="IU8" s="229">
        <f t="shared" si="38"/>
        <v>274029810</v>
      </c>
      <c r="IV8" s="436">
        <v>47658780</v>
      </c>
      <c r="IW8" s="229">
        <f t="shared" si="39"/>
        <v>321688590</v>
      </c>
      <c r="IX8" s="436">
        <v>46398753</v>
      </c>
      <c r="IY8" s="229">
        <f t="shared" si="40"/>
        <v>368087343</v>
      </c>
      <c r="IZ8" s="436">
        <v>40068753</v>
      </c>
      <c r="JA8" s="229">
        <f t="shared" si="41"/>
        <v>408156096</v>
      </c>
      <c r="JB8" s="436">
        <v>51536595</v>
      </c>
      <c r="JC8" s="229">
        <f t="shared" si="42"/>
        <v>459692691</v>
      </c>
      <c r="JD8" s="436">
        <v>63815527</v>
      </c>
      <c r="JE8" s="229">
        <f t="shared" si="43"/>
        <v>523508218</v>
      </c>
      <c r="JF8" s="436">
        <v>71305709</v>
      </c>
      <c r="JG8" s="229">
        <f t="shared" si="44"/>
        <v>594813927</v>
      </c>
      <c r="JH8" s="562"/>
      <c r="JI8" s="365">
        <v>47168132</v>
      </c>
      <c r="JJ8" s="514">
        <v>43221155</v>
      </c>
      <c r="JK8" s="229">
        <f t="shared" si="45"/>
        <v>90389287</v>
      </c>
      <c r="JL8" s="514">
        <v>48776200</v>
      </c>
      <c r="JM8" s="229">
        <f t="shared" si="46"/>
        <v>139165487</v>
      </c>
      <c r="JN8" s="514">
        <v>47567429</v>
      </c>
      <c r="JO8" s="229">
        <f t="shared" si="47"/>
        <v>186732916</v>
      </c>
      <c r="JP8" s="514">
        <v>48841988</v>
      </c>
      <c r="JQ8" s="229">
        <f t="shared" si="48"/>
        <v>235574904</v>
      </c>
      <c r="JR8" s="514">
        <v>45643642</v>
      </c>
      <c r="JS8" s="229">
        <f t="shared" si="49"/>
        <v>281218546</v>
      </c>
      <c r="JT8" s="514">
        <v>52097410</v>
      </c>
      <c r="JU8" s="229">
        <f t="shared" si="50"/>
        <v>333315956</v>
      </c>
      <c r="JV8" s="514">
        <v>51703111</v>
      </c>
      <c r="JW8" s="229">
        <f t="shared" si="51"/>
        <v>385019067</v>
      </c>
      <c r="JX8" s="514">
        <v>44502428</v>
      </c>
      <c r="JY8" s="229">
        <f t="shared" si="52"/>
        <v>429521495</v>
      </c>
    </row>
    <row r="9" spans="1:285" ht="14.25" thickTop="1" thickBot="1" x14ac:dyDescent="0.2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80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80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80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80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80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80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5">
        <v>3980824937</v>
      </c>
      <c r="FH9" s="566"/>
      <c r="FI9" s="214">
        <v>441907797</v>
      </c>
      <c r="FJ9" s="565">
        <v>4422732734</v>
      </c>
      <c r="FK9" s="566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80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80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4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1">
        <f t="shared" si="24"/>
        <v>1342133246</v>
      </c>
      <c r="HR9" s="413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62"/>
      <c r="IK9" s="368">
        <v>471658716</v>
      </c>
      <c r="IL9" s="365">
        <v>439050816</v>
      </c>
      <c r="IM9" s="369">
        <f t="shared" si="34"/>
        <v>910709532</v>
      </c>
      <c r="IN9" s="368">
        <v>453836210</v>
      </c>
      <c r="IO9" s="369">
        <f t="shared" si="35"/>
        <v>1364545742</v>
      </c>
      <c r="IP9" s="430">
        <v>443575995</v>
      </c>
      <c r="IQ9" s="229">
        <f t="shared" si="36"/>
        <v>1808121737</v>
      </c>
      <c r="IR9" s="430">
        <v>459630704</v>
      </c>
      <c r="IS9" s="229">
        <f t="shared" si="37"/>
        <v>2267752441</v>
      </c>
      <c r="IT9" s="430">
        <v>429347372</v>
      </c>
      <c r="IU9" s="229">
        <f t="shared" si="38"/>
        <v>2697099813</v>
      </c>
      <c r="IV9" s="437">
        <v>449130404</v>
      </c>
      <c r="IW9" s="229">
        <f t="shared" si="39"/>
        <v>3146230217</v>
      </c>
      <c r="IX9" s="437">
        <v>444934415</v>
      </c>
      <c r="IY9" s="229">
        <f t="shared" si="40"/>
        <v>3591164632</v>
      </c>
      <c r="IZ9" s="437">
        <v>434822570</v>
      </c>
      <c r="JA9" s="229">
        <f t="shared" si="41"/>
        <v>4025987202</v>
      </c>
      <c r="JB9" s="437">
        <v>490601806</v>
      </c>
      <c r="JC9" s="229">
        <f t="shared" si="42"/>
        <v>4516589008</v>
      </c>
      <c r="JD9" s="437">
        <v>476651641</v>
      </c>
      <c r="JE9" s="229">
        <f t="shared" si="43"/>
        <v>4993240649</v>
      </c>
      <c r="JF9" s="437">
        <v>492979716</v>
      </c>
      <c r="JG9" s="229">
        <f t="shared" si="44"/>
        <v>5486220365</v>
      </c>
      <c r="JH9" s="562"/>
      <c r="JI9" s="365">
        <v>477970237</v>
      </c>
      <c r="JJ9" s="514">
        <v>450727705</v>
      </c>
      <c r="JK9" s="229">
        <f t="shared" si="45"/>
        <v>928697942</v>
      </c>
      <c r="JL9" s="514">
        <v>464550649</v>
      </c>
      <c r="JM9" s="229">
        <f t="shared" si="46"/>
        <v>1393248591</v>
      </c>
      <c r="JN9" s="514">
        <v>468228764</v>
      </c>
      <c r="JO9" s="229">
        <f t="shared" si="47"/>
        <v>1861477355</v>
      </c>
      <c r="JP9" s="514">
        <v>456481427</v>
      </c>
      <c r="JQ9" s="229">
        <f t="shared" si="48"/>
        <v>2317958782</v>
      </c>
      <c r="JR9" s="514">
        <v>442905530</v>
      </c>
      <c r="JS9" s="229">
        <f t="shared" si="49"/>
        <v>2760864312</v>
      </c>
      <c r="JT9" s="514">
        <v>454043967</v>
      </c>
      <c r="JU9" s="229">
        <f t="shared" si="50"/>
        <v>3214908279</v>
      </c>
      <c r="JV9" s="514">
        <v>443587864</v>
      </c>
      <c r="JW9" s="229">
        <f t="shared" si="51"/>
        <v>3658496143</v>
      </c>
      <c r="JX9" s="514">
        <v>458951258</v>
      </c>
      <c r="JY9" s="229">
        <f t="shared" si="52"/>
        <v>4117447401</v>
      </c>
    </row>
    <row r="10" spans="1:285" ht="14.25" thickTop="1" thickBot="1" x14ac:dyDescent="0.2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80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80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80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80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80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80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5">
        <v>5299687</v>
      </c>
      <c r="FH10" s="566"/>
      <c r="FI10" s="214">
        <v>645093</v>
      </c>
      <c r="FJ10" s="565">
        <v>5944780</v>
      </c>
      <c r="FK10" s="566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80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80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4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1">
        <f t="shared" si="24"/>
        <v>4059524</v>
      </c>
      <c r="HR10" s="413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62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0">
        <v>1447267</v>
      </c>
      <c r="IQ10" s="229">
        <f t="shared" si="36"/>
        <v>5273396</v>
      </c>
      <c r="IR10" s="430">
        <v>1407418</v>
      </c>
      <c r="IS10" s="229">
        <f t="shared" si="37"/>
        <v>6680814</v>
      </c>
      <c r="IT10" s="430">
        <v>1151783</v>
      </c>
      <c r="IU10" s="229">
        <f t="shared" si="38"/>
        <v>7832597</v>
      </c>
      <c r="IV10" s="436">
        <v>1338923</v>
      </c>
      <c r="IW10" s="229">
        <f t="shared" si="39"/>
        <v>9171520</v>
      </c>
      <c r="IX10" s="436">
        <v>1257873</v>
      </c>
      <c r="IY10" s="229">
        <f t="shared" si="40"/>
        <v>10429393</v>
      </c>
      <c r="IZ10" s="436">
        <v>1179627</v>
      </c>
      <c r="JA10" s="229">
        <f t="shared" si="41"/>
        <v>11609020</v>
      </c>
      <c r="JB10" s="436">
        <v>1147565</v>
      </c>
      <c r="JC10" s="229">
        <f t="shared" si="42"/>
        <v>12756585</v>
      </c>
      <c r="JD10" s="436">
        <v>1143699</v>
      </c>
      <c r="JE10" s="229">
        <f t="shared" si="43"/>
        <v>13900284</v>
      </c>
      <c r="JF10" s="436">
        <v>1141675</v>
      </c>
      <c r="JG10" s="229">
        <f t="shared" si="44"/>
        <v>15041959</v>
      </c>
      <c r="JH10" s="562"/>
      <c r="JI10" s="365">
        <v>1151769</v>
      </c>
      <c r="JJ10" s="514">
        <v>1249140</v>
      </c>
      <c r="JK10" s="229">
        <f t="shared" si="45"/>
        <v>2400909</v>
      </c>
      <c r="JL10" s="514">
        <v>1336853</v>
      </c>
      <c r="JM10" s="229">
        <f t="shared" si="46"/>
        <v>3737762</v>
      </c>
      <c r="JN10" s="514">
        <v>1440460</v>
      </c>
      <c r="JO10" s="229">
        <f t="shared" si="47"/>
        <v>5178222</v>
      </c>
      <c r="JP10" s="514">
        <v>1416114</v>
      </c>
      <c r="JQ10" s="229">
        <f t="shared" si="48"/>
        <v>6594336</v>
      </c>
      <c r="JR10" s="514">
        <v>1151168</v>
      </c>
      <c r="JS10" s="229">
        <f t="shared" si="49"/>
        <v>7745504</v>
      </c>
      <c r="JT10" s="514">
        <v>1431707</v>
      </c>
      <c r="JU10" s="229">
        <f t="shared" si="50"/>
        <v>9177211</v>
      </c>
      <c r="JV10" s="514">
        <v>1325885</v>
      </c>
      <c r="JW10" s="229">
        <f t="shared" si="51"/>
        <v>10503096</v>
      </c>
      <c r="JX10" s="514">
        <v>1232972</v>
      </c>
      <c r="JY10" s="229">
        <f t="shared" si="52"/>
        <v>11736068</v>
      </c>
    </row>
    <row r="11" spans="1:285" ht="14.25" thickTop="1" thickBot="1" x14ac:dyDescent="0.2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80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80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80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80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80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80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5">
        <v>2187352793</v>
      </c>
      <c r="FH11" s="566"/>
      <c r="FI11" s="214">
        <v>316285698</v>
      </c>
      <c r="FJ11" s="565">
        <v>2503638491</v>
      </c>
      <c r="FK11" s="566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80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80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4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1">
        <f t="shared" si="24"/>
        <v>887457524</v>
      </c>
      <c r="HR11" s="413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62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0">
        <v>276734686</v>
      </c>
      <c r="IQ11" s="229">
        <f t="shared" si="36"/>
        <v>1135706059</v>
      </c>
      <c r="IR11" s="430">
        <v>275180528</v>
      </c>
      <c r="IS11" s="229">
        <f t="shared" si="37"/>
        <v>1410886587</v>
      </c>
      <c r="IT11" s="430">
        <v>273307345</v>
      </c>
      <c r="IU11" s="229">
        <f t="shared" si="38"/>
        <v>1684193932</v>
      </c>
      <c r="IV11" s="437">
        <v>283167741</v>
      </c>
      <c r="IW11" s="229">
        <f t="shared" si="39"/>
        <v>1967361673</v>
      </c>
      <c r="IX11" s="437">
        <v>261042153</v>
      </c>
      <c r="IY11" s="229">
        <f t="shared" si="40"/>
        <v>2228403826</v>
      </c>
      <c r="IZ11" s="437">
        <v>249686260</v>
      </c>
      <c r="JA11" s="229">
        <f t="shared" si="41"/>
        <v>2478090086</v>
      </c>
      <c r="JB11" s="437">
        <v>293220440</v>
      </c>
      <c r="JC11" s="229">
        <f t="shared" si="42"/>
        <v>2771310526</v>
      </c>
      <c r="JD11" s="437">
        <v>296991473</v>
      </c>
      <c r="JE11" s="229">
        <f t="shared" si="43"/>
        <v>3068301999</v>
      </c>
      <c r="JF11" s="437">
        <v>356584022</v>
      </c>
      <c r="JG11" s="229">
        <f t="shared" si="44"/>
        <v>3424886021</v>
      </c>
      <c r="JH11" s="562"/>
      <c r="JI11" s="365">
        <v>267805770</v>
      </c>
      <c r="JJ11" s="514">
        <v>295330645</v>
      </c>
      <c r="JK11" s="229">
        <f t="shared" si="45"/>
        <v>563136415</v>
      </c>
      <c r="JL11" s="514">
        <v>304776390</v>
      </c>
      <c r="JM11" s="229">
        <f t="shared" si="46"/>
        <v>867912805</v>
      </c>
      <c r="JN11" s="514">
        <v>304729354</v>
      </c>
      <c r="JO11" s="229">
        <f t="shared" si="47"/>
        <v>1172642159</v>
      </c>
      <c r="JP11" s="514">
        <v>267838900</v>
      </c>
      <c r="JQ11" s="229">
        <f t="shared" si="48"/>
        <v>1440481059</v>
      </c>
      <c r="JR11" s="514">
        <v>259751769</v>
      </c>
      <c r="JS11" s="229">
        <f t="shared" si="49"/>
        <v>1700232828</v>
      </c>
      <c r="JT11" s="514">
        <v>269910623</v>
      </c>
      <c r="JU11" s="229">
        <f t="shared" si="50"/>
        <v>1970143451</v>
      </c>
      <c r="JV11" s="514">
        <v>296837059</v>
      </c>
      <c r="JW11" s="229">
        <f t="shared" si="51"/>
        <v>2266980510</v>
      </c>
      <c r="JX11" s="514">
        <v>285090786</v>
      </c>
      <c r="JY11" s="229">
        <f t="shared" si="52"/>
        <v>2552071296</v>
      </c>
    </row>
    <row r="12" spans="1:285" ht="14.25" thickTop="1" thickBot="1" x14ac:dyDescent="0.2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80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80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80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80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80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80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5">
        <v>1204781904</v>
      </c>
      <c r="FH12" s="566"/>
      <c r="FI12" s="214">
        <v>131977569</v>
      </c>
      <c r="FJ12" s="565">
        <v>1336759473</v>
      </c>
      <c r="FK12" s="566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80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80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4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1">
        <f t="shared" si="24"/>
        <v>397986179</v>
      </c>
      <c r="HR12" s="413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62"/>
      <c r="IK12" s="368">
        <v>121157587</v>
      </c>
      <c r="IL12" s="365">
        <v>124205318</v>
      </c>
      <c r="IM12" s="369">
        <f t="shared" si="34"/>
        <v>245362905</v>
      </c>
      <c r="IN12" s="368">
        <v>137769580</v>
      </c>
      <c r="IO12" s="369">
        <f t="shared" si="35"/>
        <v>383132485</v>
      </c>
      <c r="IP12" s="430">
        <v>136412494</v>
      </c>
      <c r="IQ12" s="229">
        <f t="shared" si="36"/>
        <v>519544979</v>
      </c>
      <c r="IR12" s="430">
        <v>120979709</v>
      </c>
      <c r="IS12" s="229">
        <f t="shared" si="37"/>
        <v>640524688</v>
      </c>
      <c r="IT12" s="430">
        <v>133842541</v>
      </c>
      <c r="IU12" s="229">
        <f t="shared" si="38"/>
        <v>774367229</v>
      </c>
      <c r="IV12" s="435">
        <v>121448380</v>
      </c>
      <c r="IW12" s="229">
        <f t="shared" si="39"/>
        <v>895815609</v>
      </c>
      <c r="IX12" s="435">
        <v>121335882</v>
      </c>
      <c r="IY12" s="229">
        <f t="shared" si="40"/>
        <v>1017151491</v>
      </c>
      <c r="IZ12" s="435">
        <v>129509272</v>
      </c>
      <c r="JA12" s="229">
        <f t="shared" si="41"/>
        <v>1146660763</v>
      </c>
      <c r="JB12" s="435">
        <v>126798249</v>
      </c>
      <c r="JC12" s="229">
        <f t="shared" si="42"/>
        <v>1273459012</v>
      </c>
      <c r="JD12" s="435">
        <v>118922506</v>
      </c>
      <c r="JE12" s="229">
        <f t="shared" si="43"/>
        <v>1392381518</v>
      </c>
      <c r="JF12" s="435">
        <v>127671891</v>
      </c>
      <c r="JG12" s="229">
        <f t="shared" si="44"/>
        <v>1520053409</v>
      </c>
      <c r="JH12" s="562"/>
      <c r="JI12" s="365">
        <v>117287288</v>
      </c>
      <c r="JJ12" s="514">
        <v>120555563</v>
      </c>
      <c r="JK12" s="229">
        <f t="shared" si="45"/>
        <v>237842851</v>
      </c>
      <c r="JL12" s="514">
        <v>146790336</v>
      </c>
      <c r="JM12" s="229">
        <f t="shared" si="46"/>
        <v>384633187</v>
      </c>
      <c r="JN12" s="514">
        <v>122641094</v>
      </c>
      <c r="JO12" s="229">
        <f t="shared" si="47"/>
        <v>507274281</v>
      </c>
      <c r="JP12" s="514">
        <v>119805336</v>
      </c>
      <c r="JQ12" s="229">
        <f t="shared" si="48"/>
        <v>627079617</v>
      </c>
      <c r="JR12" s="514">
        <v>133477098</v>
      </c>
      <c r="JS12" s="229">
        <f t="shared" si="49"/>
        <v>760556715</v>
      </c>
      <c r="JT12" s="514">
        <v>122876813</v>
      </c>
      <c r="JU12" s="229">
        <f t="shared" si="50"/>
        <v>883433528</v>
      </c>
      <c r="JV12" s="514">
        <v>129109148</v>
      </c>
      <c r="JW12" s="229">
        <f t="shared" si="51"/>
        <v>1012542676</v>
      </c>
      <c r="JX12" s="514">
        <v>130615359</v>
      </c>
      <c r="JY12" s="229">
        <f t="shared" si="52"/>
        <v>1143158035</v>
      </c>
    </row>
    <row r="13" spans="1:285" ht="14.25" thickTop="1" thickBot="1" x14ac:dyDescent="0.2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80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80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80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80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80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80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5">
        <v>2625756327</v>
      </c>
      <c r="FH13" s="566"/>
      <c r="FI13" s="214">
        <v>277622155</v>
      </c>
      <c r="FJ13" s="565">
        <v>2903378482</v>
      </c>
      <c r="FK13" s="566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80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80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4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1">
        <f t="shared" si="24"/>
        <v>1611150584</v>
      </c>
      <c r="HR13" s="413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62"/>
      <c r="IK13" s="368">
        <v>442571737</v>
      </c>
      <c r="IL13" s="365">
        <v>440898335</v>
      </c>
      <c r="IM13" s="369">
        <f t="shared" si="34"/>
        <v>883470072</v>
      </c>
      <c r="IN13" s="368">
        <v>464178610</v>
      </c>
      <c r="IO13" s="369">
        <f t="shared" si="35"/>
        <v>1347648682</v>
      </c>
      <c r="IP13" s="430">
        <v>522409426</v>
      </c>
      <c r="IQ13" s="229">
        <f t="shared" si="36"/>
        <v>1870058108</v>
      </c>
      <c r="IR13" s="430">
        <v>488789184</v>
      </c>
      <c r="IS13" s="229">
        <f t="shared" si="37"/>
        <v>2358847292</v>
      </c>
      <c r="IT13" s="430">
        <v>464946397</v>
      </c>
      <c r="IU13" s="229">
        <f t="shared" si="38"/>
        <v>2823793689</v>
      </c>
      <c r="IV13" s="435">
        <v>463630149</v>
      </c>
      <c r="IW13" s="229">
        <f t="shared" si="39"/>
        <v>3287423838</v>
      </c>
      <c r="IX13" s="435">
        <v>462538816</v>
      </c>
      <c r="IY13" s="229">
        <f t="shared" si="40"/>
        <v>3749962654</v>
      </c>
      <c r="IZ13" s="435">
        <v>458717433</v>
      </c>
      <c r="JA13" s="229">
        <f t="shared" si="41"/>
        <v>4208680087</v>
      </c>
      <c r="JB13" s="435">
        <v>431736789</v>
      </c>
      <c r="JC13" s="229">
        <f t="shared" si="42"/>
        <v>4640416876</v>
      </c>
      <c r="JD13" s="435">
        <v>394606637</v>
      </c>
      <c r="JE13" s="229">
        <f t="shared" si="43"/>
        <v>5035023513</v>
      </c>
      <c r="JF13" s="435">
        <v>418323958</v>
      </c>
      <c r="JG13" s="229">
        <f t="shared" si="44"/>
        <v>5453347471</v>
      </c>
      <c r="JH13" s="562"/>
      <c r="JI13" s="365">
        <v>413027395</v>
      </c>
      <c r="JJ13" s="514">
        <v>403052395</v>
      </c>
      <c r="JK13" s="229">
        <f t="shared" si="45"/>
        <v>816079790</v>
      </c>
      <c r="JL13" s="514">
        <v>411381606</v>
      </c>
      <c r="JM13" s="229">
        <f t="shared" si="46"/>
        <v>1227461396</v>
      </c>
      <c r="JN13" s="514">
        <v>430742972</v>
      </c>
      <c r="JO13" s="229">
        <f t="shared" si="47"/>
        <v>1658204368</v>
      </c>
      <c r="JP13" s="514">
        <v>434443117</v>
      </c>
      <c r="JQ13" s="229">
        <f t="shared" si="48"/>
        <v>2092647485</v>
      </c>
      <c r="JR13" s="514">
        <v>423747686</v>
      </c>
      <c r="JS13" s="229">
        <f t="shared" si="49"/>
        <v>2516395171</v>
      </c>
      <c r="JT13" s="514">
        <v>411380266</v>
      </c>
      <c r="JU13" s="229">
        <f t="shared" si="50"/>
        <v>2927775437</v>
      </c>
      <c r="JV13" s="514">
        <v>431091240</v>
      </c>
      <c r="JW13" s="229">
        <f t="shared" si="51"/>
        <v>3358866677</v>
      </c>
      <c r="JX13" s="514">
        <v>440753992</v>
      </c>
      <c r="JY13" s="229">
        <f t="shared" si="52"/>
        <v>3799620669</v>
      </c>
    </row>
    <row r="14" spans="1:285" ht="14.25" thickTop="1" thickBot="1" x14ac:dyDescent="0.2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80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80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80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80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80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80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5">
        <v>76872502</v>
      </c>
      <c r="FH14" s="566"/>
      <c r="FI14" s="214">
        <v>6538776</v>
      </c>
      <c r="FJ14" s="565">
        <v>83411278</v>
      </c>
      <c r="FK14" s="566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80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80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4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1">
        <f t="shared" si="24"/>
        <v>20705386</v>
      </c>
      <c r="HR14" s="413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62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0">
        <v>6139872</v>
      </c>
      <c r="IQ14" s="229">
        <f t="shared" si="36"/>
        <v>26531756</v>
      </c>
      <c r="IR14" s="430">
        <v>8470188</v>
      </c>
      <c r="IS14" s="229">
        <f t="shared" si="37"/>
        <v>35001944</v>
      </c>
      <c r="IT14" s="430">
        <v>16062764</v>
      </c>
      <c r="IU14" s="229">
        <f t="shared" si="38"/>
        <v>51064708</v>
      </c>
      <c r="IV14" s="436">
        <v>14710598</v>
      </c>
      <c r="IW14" s="229">
        <f t="shared" si="39"/>
        <v>65775306</v>
      </c>
      <c r="IX14" s="436">
        <v>9873083</v>
      </c>
      <c r="IY14" s="229">
        <f t="shared" si="40"/>
        <v>75648389</v>
      </c>
      <c r="IZ14" s="436">
        <v>8829058</v>
      </c>
      <c r="JA14" s="229">
        <f t="shared" si="41"/>
        <v>84477447</v>
      </c>
      <c r="JB14" s="436">
        <v>7124374</v>
      </c>
      <c r="JC14" s="229">
        <f t="shared" si="42"/>
        <v>91601821</v>
      </c>
      <c r="JD14" s="436">
        <v>10429748</v>
      </c>
      <c r="JE14" s="229">
        <f t="shared" si="43"/>
        <v>102031569</v>
      </c>
      <c r="JF14" s="436">
        <v>25431109</v>
      </c>
      <c r="JG14" s="229">
        <f t="shared" si="44"/>
        <v>127462678</v>
      </c>
      <c r="JH14" s="562"/>
      <c r="JI14" s="365">
        <v>6657771</v>
      </c>
      <c r="JJ14" s="514">
        <v>6195380</v>
      </c>
      <c r="JK14" s="229">
        <f t="shared" si="45"/>
        <v>12853151</v>
      </c>
      <c r="JL14" s="514">
        <v>5792778</v>
      </c>
      <c r="JM14" s="229">
        <f t="shared" si="46"/>
        <v>18645929</v>
      </c>
      <c r="JN14" s="514">
        <v>5717621</v>
      </c>
      <c r="JO14" s="229">
        <f t="shared" si="47"/>
        <v>24363550</v>
      </c>
      <c r="JP14" s="514">
        <v>7374355</v>
      </c>
      <c r="JQ14" s="229">
        <f t="shared" si="48"/>
        <v>31737905</v>
      </c>
      <c r="JR14" s="514">
        <v>13740699</v>
      </c>
      <c r="JS14" s="229">
        <f t="shared" si="49"/>
        <v>45478604</v>
      </c>
      <c r="JT14" s="514">
        <v>11527737</v>
      </c>
      <c r="JU14" s="229">
        <f t="shared" si="50"/>
        <v>57006341</v>
      </c>
      <c r="JV14" s="514">
        <v>8837114</v>
      </c>
      <c r="JW14" s="229">
        <f t="shared" si="51"/>
        <v>65843455</v>
      </c>
      <c r="JX14" s="514">
        <v>8393805</v>
      </c>
      <c r="JY14" s="229">
        <f t="shared" si="52"/>
        <v>74237260</v>
      </c>
    </row>
    <row r="15" spans="1:285" ht="14.25" thickTop="1" thickBot="1" x14ac:dyDescent="0.2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80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80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80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80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80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80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5">
        <v>173668033</v>
      </c>
      <c r="FH15" s="566"/>
      <c r="FI15" s="214">
        <v>16008381</v>
      </c>
      <c r="FJ15" s="565">
        <v>189676414</v>
      </c>
      <c r="FK15" s="566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80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80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4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1">
        <f t="shared" si="24"/>
        <v>66380703</v>
      </c>
      <c r="HR15" s="413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62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0">
        <v>22148089</v>
      </c>
      <c r="IQ15" s="229">
        <f t="shared" si="36"/>
        <v>85412911</v>
      </c>
      <c r="IR15" s="430">
        <v>28539050</v>
      </c>
      <c r="IS15" s="229">
        <f t="shared" si="37"/>
        <v>113951961</v>
      </c>
      <c r="IT15" s="430">
        <v>21488597</v>
      </c>
      <c r="IU15" s="229">
        <f t="shared" si="38"/>
        <v>135440558</v>
      </c>
      <c r="IV15" s="437">
        <v>23186635</v>
      </c>
      <c r="IW15" s="229">
        <f t="shared" si="39"/>
        <v>158627193</v>
      </c>
      <c r="IX15" s="437">
        <v>23100854</v>
      </c>
      <c r="IY15" s="229">
        <f t="shared" si="40"/>
        <v>181728047</v>
      </c>
      <c r="IZ15" s="437">
        <v>17584681</v>
      </c>
      <c r="JA15" s="229">
        <f t="shared" si="41"/>
        <v>199312728</v>
      </c>
      <c r="JB15" s="437">
        <v>18114464</v>
      </c>
      <c r="JC15" s="229">
        <f t="shared" si="42"/>
        <v>217427192</v>
      </c>
      <c r="JD15" s="437">
        <v>20781975</v>
      </c>
      <c r="JE15" s="229">
        <f t="shared" si="43"/>
        <v>238209167</v>
      </c>
      <c r="JF15" s="437">
        <v>38148429</v>
      </c>
      <c r="JG15" s="229">
        <f t="shared" si="44"/>
        <v>276357596</v>
      </c>
      <c r="JH15" s="562"/>
      <c r="JI15" s="365">
        <v>20805010</v>
      </c>
      <c r="JJ15" s="514">
        <v>21641596</v>
      </c>
      <c r="JK15" s="229">
        <f t="shared" si="45"/>
        <v>42446606</v>
      </c>
      <c r="JL15" s="514">
        <v>23164484</v>
      </c>
      <c r="JM15" s="229">
        <f t="shared" si="46"/>
        <v>65611090</v>
      </c>
      <c r="JN15" s="514">
        <v>24054050</v>
      </c>
      <c r="JO15" s="229">
        <f t="shared" si="47"/>
        <v>89665140</v>
      </c>
      <c r="JP15" s="514">
        <v>27723360</v>
      </c>
      <c r="JQ15" s="229">
        <f t="shared" si="48"/>
        <v>117388500</v>
      </c>
      <c r="JR15" s="514">
        <v>21314814</v>
      </c>
      <c r="JS15" s="229">
        <f t="shared" si="49"/>
        <v>138703314</v>
      </c>
      <c r="JT15" s="514">
        <v>22942295</v>
      </c>
      <c r="JU15" s="229">
        <f t="shared" si="50"/>
        <v>161645609</v>
      </c>
      <c r="JV15" s="514">
        <v>23753744</v>
      </c>
      <c r="JW15" s="229">
        <f t="shared" si="51"/>
        <v>185399353</v>
      </c>
      <c r="JX15" s="514">
        <v>16455925</v>
      </c>
      <c r="JY15" s="229">
        <f t="shared" si="52"/>
        <v>201855278</v>
      </c>
    </row>
    <row r="16" spans="1:285" ht="14.25" thickTop="1" thickBot="1" x14ac:dyDescent="0.2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80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80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80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80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80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80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5">
        <v>270216721</v>
      </c>
      <c r="FH16" s="566"/>
      <c r="FI16" s="214">
        <v>25385099</v>
      </c>
      <c r="FJ16" s="565">
        <v>295601820</v>
      </c>
      <c r="FK16" s="566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80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80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4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1">
        <f t="shared" si="24"/>
        <v>83871701</v>
      </c>
      <c r="HR16" s="413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62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0">
        <v>26783964</v>
      </c>
      <c r="IQ16" s="229">
        <f t="shared" si="36"/>
        <v>108451708</v>
      </c>
      <c r="IR16" s="430">
        <v>34187827</v>
      </c>
      <c r="IS16" s="229">
        <f t="shared" si="37"/>
        <v>142639535</v>
      </c>
      <c r="IT16" s="430">
        <v>33164322</v>
      </c>
      <c r="IU16" s="229">
        <f t="shared" si="38"/>
        <v>175803857</v>
      </c>
      <c r="IV16" s="436">
        <v>36709875</v>
      </c>
      <c r="IW16" s="229">
        <f t="shared" si="39"/>
        <v>212513732</v>
      </c>
      <c r="IX16" s="436">
        <v>28536259</v>
      </c>
      <c r="IY16" s="229">
        <f t="shared" si="40"/>
        <v>241049991</v>
      </c>
      <c r="IZ16" s="436">
        <v>27390907</v>
      </c>
      <c r="JA16" s="229">
        <f t="shared" si="41"/>
        <v>268440898</v>
      </c>
      <c r="JB16" s="436">
        <v>26667980</v>
      </c>
      <c r="JC16" s="229">
        <f t="shared" si="42"/>
        <v>295108878</v>
      </c>
      <c r="JD16" s="436">
        <v>29678803</v>
      </c>
      <c r="JE16" s="229">
        <f t="shared" si="43"/>
        <v>324787681</v>
      </c>
      <c r="JF16" s="436">
        <v>56548735</v>
      </c>
      <c r="JG16" s="229">
        <f t="shared" si="44"/>
        <v>381336416</v>
      </c>
      <c r="JH16" s="562"/>
      <c r="JI16" s="365">
        <v>25263734</v>
      </c>
      <c r="JJ16" s="514">
        <v>26019031</v>
      </c>
      <c r="JK16" s="229">
        <f t="shared" si="45"/>
        <v>51282765</v>
      </c>
      <c r="JL16" s="514">
        <v>29086364</v>
      </c>
      <c r="JM16" s="229">
        <f t="shared" si="46"/>
        <v>80369129</v>
      </c>
      <c r="JN16" s="514">
        <v>27383154</v>
      </c>
      <c r="JO16" s="229">
        <f t="shared" si="47"/>
        <v>107752283</v>
      </c>
      <c r="JP16" s="514">
        <v>32588602</v>
      </c>
      <c r="JQ16" s="229">
        <f t="shared" si="48"/>
        <v>140340885</v>
      </c>
      <c r="JR16" s="514">
        <v>32231974</v>
      </c>
      <c r="JS16" s="229">
        <f t="shared" si="49"/>
        <v>172572859</v>
      </c>
      <c r="JT16" s="514">
        <v>38291800</v>
      </c>
      <c r="JU16" s="229">
        <f t="shared" si="50"/>
        <v>210864659</v>
      </c>
      <c r="JV16" s="514">
        <v>28943194</v>
      </c>
      <c r="JW16" s="229">
        <f t="shared" si="51"/>
        <v>239807853</v>
      </c>
      <c r="JX16" s="514">
        <v>26665060</v>
      </c>
      <c r="JY16" s="229">
        <f t="shared" si="52"/>
        <v>266472913</v>
      </c>
    </row>
    <row r="17" spans="1:285" ht="14.25" thickTop="1" thickBot="1" x14ac:dyDescent="0.2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80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80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80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80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80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80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5">
        <v>507148688</v>
      </c>
      <c r="FH17" s="566"/>
      <c r="FI17" s="214">
        <v>67478436</v>
      </c>
      <c r="FJ17" s="565">
        <v>574627124</v>
      </c>
      <c r="FK17" s="566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80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80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4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1">
        <f t="shared" si="24"/>
        <v>172450085</v>
      </c>
      <c r="HR17" s="413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62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0">
        <v>58400857</v>
      </c>
      <c r="IQ17" s="229">
        <f t="shared" si="36"/>
        <v>243814541</v>
      </c>
      <c r="IR17" s="430">
        <v>65876580</v>
      </c>
      <c r="IS17" s="229">
        <f t="shared" si="37"/>
        <v>309691121</v>
      </c>
      <c r="IT17" s="430">
        <v>77452825</v>
      </c>
      <c r="IU17" s="229">
        <f t="shared" si="38"/>
        <v>387143946</v>
      </c>
      <c r="IV17" s="437">
        <v>49688775</v>
      </c>
      <c r="IW17" s="229">
        <f t="shared" si="39"/>
        <v>436832721</v>
      </c>
      <c r="IX17" s="437">
        <v>52146556</v>
      </c>
      <c r="IY17" s="229">
        <f t="shared" si="40"/>
        <v>488979277</v>
      </c>
      <c r="IZ17" s="437">
        <v>58574067</v>
      </c>
      <c r="JA17" s="229">
        <f t="shared" si="41"/>
        <v>547553344</v>
      </c>
      <c r="JB17" s="437">
        <v>70985401</v>
      </c>
      <c r="JC17" s="229">
        <f t="shared" si="42"/>
        <v>618538745</v>
      </c>
      <c r="JD17" s="437">
        <v>91587578</v>
      </c>
      <c r="JE17" s="229">
        <f t="shared" si="43"/>
        <v>710126323</v>
      </c>
      <c r="JF17" s="437">
        <v>76358067</v>
      </c>
      <c r="JG17" s="229">
        <f t="shared" si="44"/>
        <v>786484390</v>
      </c>
      <c r="JH17" s="562"/>
      <c r="JI17" s="365">
        <v>55874994</v>
      </c>
      <c r="JJ17" s="514">
        <v>54764122</v>
      </c>
      <c r="JK17" s="229">
        <f t="shared" si="45"/>
        <v>110639116</v>
      </c>
      <c r="JL17" s="514">
        <v>58716640</v>
      </c>
      <c r="JM17" s="229">
        <f t="shared" si="46"/>
        <v>169355756</v>
      </c>
      <c r="JN17" s="514">
        <v>58247426</v>
      </c>
      <c r="JO17" s="229">
        <f t="shared" si="47"/>
        <v>227603182</v>
      </c>
      <c r="JP17" s="514">
        <v>68748483</v>
      </c>
      <c r="JQ17" s="229">
        <f t="shared" si="48"/>
        <v>296351665</v>
      </c>
      <c r="JR17" s="514">
        <v>60962344</v>
      </c>
      <c r="JS17" s="229">
        <f t="shared" si="49"/>
        <v>357314009</v>
      </c>
      <c r="JT17" s="514">
        <v>63079767</v>
      </c>
      <c r="JU17" s="229">
        <f t="shared" si="50"/>
        <v>420393776</v>
      </c>
      <c r="JV17" s="514">
        <v>58264108</v>
      </c>
      <c r="JW17" s="229">
        <f t="shared" si="51"/>
        <v>478657884</v>
      </c>
      <c r="JX17" s="514">
        <v>66218529</v>
      </c>
      <c r="JY17" s="229">
        <f t="shared" si="52"/>
        <v>544876413</v>
      </c>
    </row>
    <row r="18" spans="1:285" ht="14.25" thickTop="1" thickBot="1" x14ac:dyDescent="0.2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80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80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80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80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80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80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5">
        <v>651814620</v>
      </c>
      <c r="FH18" s="566"/>
      <c r="FI18" s="214">
        <v>73199193</v>
      </c>
      <c r="FJ18" s="565">
        <v>725013813</v>
      </c>
      <c r="FK18" s="566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80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80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4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1">
        <f t="shared" si="24"/>
        <v>206811519</v>
      </c>
      <c r="HR18" s="413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62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0">
        <v>65183156</v>
      </c>
      <c r="IQ18" s="229">
        <f t="shared" si="36"/>
        <v>263194555</v>
      </c>
      <c r="IR18" s="430">
        <v>65293895</v>
      </c>
      <c r="IS18" s="229">
        <f t="shared" si="37"/>
        <v>328488450</v>
      </c>
      <c r="IT18" s="430">
        <v>69538356</v>
      </c>
      <c r="IU18" s="229">
        <f t="shared" si="38"/>
        <v>398026806</v>
      </c>
      <c r="IV18" s="436">
        <v>62797739</v>
      </c>
      <c r="IW18" s="229">
        <f t="shared" si="39"/>
        <v>460824545</v>
      </c>
      <c r="IX18" s="436">
        <v>68404817</v>
      </c>
      <c r="IY18" s="229">
        <f t="shared" si="40"/>
        <v>529229362</v>
      </c>
      <c r="IZ18" s="436">
        <v>70953870</v>
      </c>
      <c r="JA18" s="229">
        <f t="shared" si="41"/>
        <v>600183232</v>
      </c>
      <c r="JB18" s="436">
        <v>64148086</v>
      </c>
      <c r="JC18" s="229">
        <f t="shared" si="42"/>
        <v>664331318</v>
      </c>
      <c r="JD18" s="436">
        <v>68442540</v>
      </c>
      <c r="JE18" s="229">
        <f t="shared" si="43"/>
        <v>732773858</v>
      </c>
      <c r="JF18" s="436">
        <v>70207722</v>
      </c>
      <c r="JG18" s="229">
        <f t="shared" si="44"/>
        <v>802981580</v>
      </c>
      <c r="JH18" s="562"/>
      <c r="JI18" s="365">
        <v>62588781</v>
      </c>
      <c r="JJ18" s="514">
        <v>61992624</v>
      </c>
      <c r="JK18" s="229">
        <f t="shared" si="45"/>
        <v>124581405</v>
      </c>
      <c r="JL18" s="514">
        <v>67052387</v>
      </c>
      <c r="JM18" s="229">
        <f t="shared" si="46"/>
        <v>191633792</v>
      </c>
      <c r="JN18" s="514">
        <v>63431126</v>
      </c>
      <c r="JO18" s="229">
        <f t="shared" si="47"/>
        <v>255064918</v>
      </c>
      <c r="JP18" s="514">
        <v>64022786</v>
      </c>
      <c r="JQ18" s="229">
        <f t="shared" si="48"/>
        <v>319087704</v>
      </c>
      <c r="JR18" s="514">
        <v>65586790</v>
      </c>
      <c r="JS18" s="229">
        <f t="shared" si="49"/>
        <v>384674494</v>
      </c>
      <c r="JT18" s="514">
        <v>62254877</v>
      </c>
      <c r="JU18" s="229">
        <f t="shared" si="50"/>
        <v>446929371</v>
      </c>
      <c r="JV18" s="514">
        <v>70260307</v>
      </c>
      <c r="JW18" s="229">
        <f t="shared" si="51"/>
        <v>517189678</v>
      </c>
      <c r="JX18" s="514">
        <v>68735085</v>
      </c>
      <c r="JY18" s="229">
        <f t="shared" si="52"/>
        <v>585924763</v>
      </c>
    </row>
    <row r="19" spans="1:285" ht="14.25" thickTop="1" thickBot="1" x14ac:dyDescent="0.2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80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80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80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80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80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80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5">
        <v>2901561234</v>
      </c>
      <c r="FH19" s="566"/>
      <c r="FI19" s="214">
        <v>330245682</v>
      </c>
      <c r="FJ19" s="565">
        <v>3231806916</v>
      </c>
      <c r="FK19" s="566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80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80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4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1">
        <f t="shared" si="24"/>
        <v>963215569</v>
      </c>
      <c r="HR19" s="413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62"/>
      <c r="IK19" s="368">
        <v>312077278</v>
      </c>
      <c r="IL19" s="365">
        <v>334603577</v>
      </c>
      <c r="IM19" s="369">
        <f t="shared" si="34"/>
        <v>646680855</v>
      </c>
      <c r="IN19" s="368">
        <v>352352524</v>
      </c>
      <c r="IO19" s="369">
        <f t="shared" si="35"/>
        <v>999033379</v>
      </c>
      <c r="IP19" s="430">
        <v>345332208</v>
      </c>
      <c r="IQ19" s="229">
        <f t="shared" si="36"/>
        <v>1344365587</v>
      </c>
      <c r="IR19" s="430">
        <v>364738577</v>
      </c>
      <c r="IS19" s="229">
        <f t="shared" si="37"/>
        <v>1709104164</v>
      </c>
      <c r="IT19" s="430">
        <v>353606233</v>
      </c>
      <c r="IU19" s="229">
        <f t="shared" si="38"/>
        <v>2062710397</v>
      </c>
      <c r="IV19" s="437">
        <v>350060527</v>
      </c>
      <c r="IW19" s="229">
        <f t="shared" si="39"/>
        <v>2412770924</v>
      </c>
      <c r="IX19" s="437">
        <v>336583223</v>
      </c>
      <c r="IY19" s="229">
        <f t="shared" si="40"/>
        <v>2749354147</v>
      </c>
      <c r="IZ19" s="437">
        <v>354569904</v>
      </c>
      <c r="JA19" s="229">
        <f t="shared" si="41"/>
        <v>3103924051</v>
      </c>
      <c r="JB19" s="437">
        <v>322959445</v>
      </c>
      <c r="JC19" s="229">
        <f t="shared" si="42"/>
        <v>3426883496</v>
      </c>
      <c r="JD19" s="437">
        <v>335781178</v>
      </c>
      <c r="JE19" s="229">
        <f t="shared" si="43"/>
        <v>3762664674</v>
      </c>
      <c r="JF19" s="437">
        <v>374427058</v>
      </c>
      <c r="JG19" s="229">
        <f t="shared" si="44"/>
        <v>4137091732</v>
      </c>
      <c r="JH19" s="562"/>
      <c r="JI19" s="365">
        <v>319191964</v>
      </c>
      <c r="JJ19" s="514">
        <v>350122651</v>
      </c>
      <c r="JK19" s="229">
        <f t="shared" si="45"/>
        <v>669314615</v>
      </c>
      <c r="JL19" s="514">
        <v>365687967</v>
      </c>
      <c r="JM19" s="229">
        <f t="shared" si="46"/>
        <v>1035002582</v>
      </c>
      <c r="JN19" s="514">
        <v>350746400</v>
      </c>
      <c r="JO19" s="229">
        <f t="shared" si="47"/>
        <v>1385748982</v>
      </c>
      <c r="JP19" s="514">
        <v>360932834</v>
      </c>
      <c r="JQ19" s="229">
        <f t="shared" si="48"/>
        <v>1746681816</v>
      </c>
      <c r="JR19" s="514">
        <v>363392495</v>
      </c>
      <c r="JS19" s="229">
        <f t="shared" si="49"/>
        <v>2110074311</v>
      </c>
      <c r="JT19" s="514">
        <v>361594722</v>
      </c>
      <c r="JU19" s="229">
        <f t="shared" si="50"/>
        <v>2471669033</v>
      </c>
      <c r="JV19" s="514">
        <v>368583581</v>
      </c>
      <c r="JW19" s="229">
        <f t="shared" si="51"/>
        <v>2840252614</v>
      </c>
      <c r="JX19" s="514">
        <v>361051055</v>
      </c>
      <c r="JY19" s="229">
        <f t="shared" si="52"/>
        <v>3201303669</v>
      </c>
    </row>
    <row r="20" spans="1:285" ht="14.25" thickTop="1" thickBot="1" x14ac:dyDescent="0.2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80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80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80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80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80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80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5">
        <v>2891994000</v>
      </c>
      <c r="FH20" s="566"/>
      <c r="FI20" s="214">
        <v>321017399</v>
      </c>
      <c r="FJ20" s="565">
        <v>3213011399</v>
      </c>
      <c r="FK20" s="566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80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80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4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1">
        <f t="shared" si="24"/>
        <v>996724959</v>
      </c>
      <c r="HR20" s="413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62"/>
      <c r="IK20" s="368">
        <v>316658443</v>
      </c>
      <c r="IL20" s="365">
        <v>316527238</v>
      </c>
      <c r="IM20" s="369">
        <f t="shared" si="34"/>
        <v>633185681</v>
      </c>
      <c r="IN20" s="368">
        <v>327435807</v>
      </c>
      <c r="IO20" s="369">
        <f t="shared" si="35"/>
        <v>960621488</v>
      </c>
      <c r="IP20" s="430">
        <v>315743661</v>
      </c>
      <c r="IQ20" s="229">
        <f t="shared" si="36"/>
        <v>1276365149</v>
      </c>
      <c r="IR20" s="430">
        <v>319450111</v>
      </c>
      <c r="IS20" s="229">
        <f t="shared" si="37"/>
        <v>1595815260</v>
      </c>
      <c r="IT20" s="430">
        <v>303191664</v>
      </c>
      <c r="IU20" s="229">
        <f t="shared" si="38"/>
        <v>1899006924</v>
      </c>
      <c r="IV20" s="435">
        <v>306771906</v>
      </c>
      <c r="IW20" s="229">
        <f t="shared" si="39"/>
        <v>2205778830</v>
      </c>
      <c r="IX20" s="435">
        <v>305759781</v>
      </c>
      <c r="IY20" s="229">
        <f t="shared" si="40"/>
        <v>2511538611</v>
      </c>
      <c r="IZ20" s="435">
        <v>305176755</v>
      </c>
      <c r="JA20" s="229">
        <f t="shared" si="41"/>
        <v>2816715366</v>
      </c>
      <c r="JB20" s="435">
        <v>313842256</v>
      </c>
      <c r="JC20" s="229">
        <f t="shared" si="42"/>
        <v>3130557622</v>
      </c>
      <c r="JD20" s="435">
        <v>321294404</v>
      </c>
      <c r="JE20" s="229">
        <f t="shared" si="43"/>
        <v>3451852026</v>
      </c>
      <c r="JF20" s="435">
        <v>356331761</v>
      </c>
      <c r="JG20" s="229">
        <f t="shared" si="44"/>
        <v>3808183787</v>
      </c>
      <c r="JH20" s="562"/>
      <c r="JI20" s="365">
        <v>271170548</v>
      </c>
      <c r="JJ20" s="514">
        <v>277228292</v>
      </c>
      <c r="JK20" s="229">
        <f t="shared" si="45"/>
        <v>548398840</v>
      </c>
      <c r="JL20" s="514">
        <v>287705835</v>
      </c>
      <c r="JM20" s="229">
        <f t="shared" si="46"/>
        <v>836104675</v>
      </c>
      <c r="JN20" s="514">
        <v>307744708</v>
      </c>
      <c r="JO20" s="229">
        <f t="shared" si="47"/>
        <v>1143849383</v>
      </c>
      <c r="JP20" s="514">
        <v>315099602</v>
      </c>
      <c r="JQ20" s="229">
        <f t="shared" si="48"/>
        <v>1458948985</v>
      </c>
      <c r="JR20" s="514">
        <v>310002730</v>
      </c>
      <c r="JS20" s="229">
        <f t="shared" si="49"/>
        <v>1768951715</v>
      </c>
      <c r="JT20" s="514">
        <v>305784848</v>
      </c>
      <c r="JU20" s="229">
        <f t="shared" si="50"/>
        <v>2074736563</v>
      </c>
      <c r="JV20" s="514">
        <v>316105424</v>
      </c>
      <c r="JW20" s="229">
        <f t="shared" si="51"/>
        <v>2390841987</v>
      </c>
      <c r="JX20" s="514">
        <v>310616188</v>
      </c>
      <c r="JY20" s="229">
        <f t="shared" si="52"/>
        <v>2701458175</v>
      </c>
    </row>
    <row r="21" spans="1:285" ht="14.25" thickTop="1" thickBot="1" x14ac:dyDescent="0.2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80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80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80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80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80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80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5">
        <v>208752084</v>
      </c>
      <c r="FH21" s="566"/>
      <c r="FI21" s="214">
        <v>20550432</v>
      </c>
      <c r="FJ21" s="565">
        <v>229302516</v>
      </c>
      <c r="FK21" s="566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80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80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4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1">
        <f t="shared" si="24"/>
        <v>66549928</v>
      </c>
      <c r="HR21" s="413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62"/>
      <c r="IK21" s="368">
        <v>22563909</v>
      </c>
      <c r="IL21" s="365">
        <v>19817435</v>
      </c>
      <c r="IM21" s="369">
        <f t="shared" si="34"/>
        <v>42381344</v>
      </c>
      <c r="IN21" s="368">
        <v>23552349</v>
      </c>
      <c r="IO21" s="369">
        <f t="shared" si="35"/>
        <v>65933693</v>
      </c>
      <c r="IP21" s="430">
        <v>20311464</v>
      </c>
      <c r="IQ21" s="229">
        <f t="shared" si="36"/>
        <v>86245157</v>
      </c>
      <c r="IR21" s="430">
        <v>19618446</v>
      </c>
      <c r="IS21" s="229">
        <f t="shared" si="37"/>
        <v>105863603</v>
      </c>
      <c r="IT21" s="430">
        <v>23522062</v>
      </c>
      <c r="IU21" s="229">
        <f t="shared" si="38"/>
        <v>129385665</v>
      </c>
      <c r="IV21" s="436">
        <v>20811440</v>
      </c>
      <c r="IW21" s="229">
        <f t="shared" si="39"/>
        <v>150197105</v>
      </c>
      <c r="IX21" s="436">
        <v>23751963</v>
      </c>
      <c r="IY21" s="229">
        <f t="shared" si="40"/>
        <v>173949068</v>
      </c>
      <c r="IZ21" s="436">
        <v>23766889</v>
      </c>
      <c r="JA21" s="229">
        <f t="shared" si="41"/>
        <v>197715957</v>
      </c>
      <c r="JB21" s="436">
        <v>19183443</v>
      </c>
      <c r="JC21" s="229">
        <f t="shared" si="42"/>
        <v>216899400</v>
      </c>
      <c r="JD21" s="436">
        <v>18522035</v>
      </c>
      <c r="JE21" s="229">
        <f t="shared" si="43"/>
        <v>235421435</v>
      </c>
      <c r="JF21" s="436">
        <v>26157068</v>
      </c>
      <c r="JG21" s="229">
        <f t="shared" si="44"/>
        <v>261578503</v>
      </c>
      <c r="JH21" s="562"/>
      <c r="JI21" s="365">
        <v>24901932</v>
      </c>
      <c r="JJ21" s="514">
        <v>20971433</v>
      </c>
      <c r="JK21" s="229">
        <f t="shared" si="45"/>
        <v>45873365</v>
      </c>
      <c r="JL21" s="514">
        <v>23112908</v>
      </c>
      <c r="JM21" s="229">
        <f t="shared" si="46"/>
        <v>68986273</v>
      </c>
      <c r="JN21" s="514">
        <v>20873521</v>
      </c>
      <c r="JO21" s="229">
        <f t="shared" si="47"/>
        <v>89859794</v>
      </c>
      <c r="JP21" s="514">
        <v>19120659</v>
      </c>
      <c r="JQ21" s="229">
        <f t="shared" si="48"/>
        <v>108980453</v>
      </c>
      <c r="JR21" s="514">
        <v>21952696</v>
      </c>
      <c r="JS21" s="229">
        <f t="shared" si="49"/>
        <v>130933149</v>
      </c>
      <c r="JT21" s="514">
        <v>23919946</v>
      </c>
      <c r="JU21" s="229">
        <f t="shared" si="50"/>
        <v>154853095</v>
      </c>
      <c r="JV21" s="514">
        <v>25172754</v>
      </c>
      <c r="JW21" s="229">
        <f t="shared" si="51"/>
        <v>180025849</v>
      </c>
      <c r="JX21" s="514">
        <v>23292439</v>
      </c>
      <c r="JY21" s="229">
        <f t="shared" si="52"/>
        <v>203318288</v>
      </c>
    </row>
    <row r="22" spans="1:285" ht="14.25" thickTop="1" thickBot="1" x14ac:dyDescent="0.2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80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80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80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80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80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80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5">
        <v>148845290</v>
      </c>
      <c r="FH22" s="566"/>
      <c r="FI22" s="214">
        <v>16126823</v>
      </c>
      <c r="FJ22" s="565">
        <v>164972113</v>
      </c>
      <c r="FK22" s="566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80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80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4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1">
        <f t="shared" si="24"/>
        <v>41748743</v>
      </c>
      <c r="HR22" s="413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62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0">
        <v>12840542</v>
      </c>
      <c r="IQ22" s="229">
        <f t="shared" si="36"/>
        <v>56236513</v>
      </c>
      <c r="IR22" s="430">
        <v>17342879</v>
      </c>
      <c r="IS22" s="229">
        <f t="shared" si="37"/>
        <v>73579392</v>
      </c>
      <c r="IT22" s="430">
        <v>12213139</v>
      </c>
      <c r="IU22" s="229">
        <f t="shared" si="38"/>
        <v>85792531</v>
      </c>
      <c r="IV22" s="438">
        <v>12306435</v>
      </c>
      <c r="IW22" s="229">
        <f t="shared" si="39"/>
        <v>98098966</v>
      </c>
      <c r="IX22" s="438">
        <v>11363293</v>
      </c>
      <c r="IY22" s="229">
        <f t="shared" si="40"/>
        <v>109462259</v>
      </c>
      <c r="IZ22" s="438">
        <v>10829892</v>
      </c>
      <c r="JA22" s="229">
        <f t="shared" si="41"/>
        <v>120292151</v>
      </c>
      <c r="JB22" s="438">
        <v>12912362</v>
      </c>
      <c r="JC22" s="229">
        <f t="shared" si="42"/>
        <v>133204513</v>
      </c>
      <c r="JD22" s="438">
        <v>19247604</v>
      </c>
      <c r="JE22" s="229">
        <f t="shared" si="43"/>
        <v>152452117</v>
      </c>
      <c r="JF22" s="438">
        <v>26459910</v>
      </c>
      <c r="JG22" s="229">
        <f t="shared" si="44"/>
        <v>178912027</v>
      </c>
      <c r="JH22" s="562"/>
      <c r="JI22" s="365">
        <v>13450822</v>
      </c>
      <c r="JJ22" s="514">
        <v>15892667</v>
      </c>
      <c r="JK22" s="229">
        <f t="shared" si="45"/>
        <v>29343489</v>
      </c>
      <c r="JL22" s="514">
        <v>11107942</v>
      </c>
      <c r="JM22" s="229">
        <f t="shared" si="46"/>
        <v>40451431</v>
      </c>
      <c r="JN22" s="514">
        <v>12509333</v>
      </c>
      <c r="JO22" s="229">
        <f t="shared" si="47"/>
        <v>52960764</v>
      </c>
      <c r="JP22" s="514">
        <v>17244801</v>
      </c>
      <c r="JQ22" s="229">
        <f t="shared" si="48"/>
        <v>70205565</v>
      </c>
      <c r="JR22" s="514">
        <v>10838050</v>
      </c>
      <c r="JS22" s="229">
        <f t="shared" si="49"/>
        <v>81043615</v>
      </c>
      <c r="JT22" s="514">
        <v>11789212</v>
      </c>
      <c r="JU22" s="229">
        <f t="shared" si="50"/>
        <v>92832827</v>
      </c>
      <c r="JV22" s="514">
        <v>10649690</v>
      </c>
      <c r="JW22" s="229">
        <f t="shared" si="51"/>
        <v>103482517</v>
      </c>
      <c r="JX22" s="514">
        <v>10071690</v>
      </c>
      <c r="JY22" s="229">
        <f t="shared" si="52"/>
        <v>113554207</v>
      </c>
    </row>
    <row r="23" spans="1:285" ht="14.25" thickTop="1" thickBot="1" x14ac:dyDescent="0.2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80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80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80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80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80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80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5">
        <v>1569722829</v>
      </c>
      <c r="FH23" s="566"/>
      <c r="FI23" s="214">
        <v>217564782</v>
      </c>
      <c r="FJ23" s="565">
        <v>1787287611</v>
      </c>
      <c r="FK23" s="566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80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80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4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1">
        <f t="shared" si="24"/>
        <v>592754112</v>
      </c>
      <c r="HR23" s="420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62"/>
      <c r="IK23" s="374">
        <v>206992358</v>
      </c>
      <c r="IL23" s="375">
        <v>196725312</v>
      </c>
      <c r="IM23" s="376">
        <f t="shared" si="34"/>
        <v>403717670</v>
      </c>
      <c r="IN23" s="377">
        <v>189580788</v>
      </c>
      <c r="IO23" s="376">
        <f t="shared" si="35"/>
        <v>593298458</v>
      </c>
      <c r="IP23" s="431">
        <v>188195976</v>
      </c>
      <c r="IQ23" s="378">
        <f t="shared" si="36"/>
        <v>781494434</v>
      </c>
      <c r="IR23" s="431">
        <v>193459326</v>
      </c>
      <c r="IS23" s="378">
        <f t="shared" si="37"/>
        <v>974953760</v>
      </c>
      <c r="IT23" s="431">
        <v>195044290</v>
      </c>
      <c r="IU23" s="378">
        <f t="shared" si="38"/>
        <v>1169998050</v>
      </c>
      <c r="IV23" s="435">
        <v>169065288</v>
      </c>
      <c r="IW23" s="378">
        <f t="shared" si="39"/>
        <v>1339063338</v>
      </c>
      <c r="IX23" s="435">
        <v>169757422</v>
      </c>
      <c r="IY23" s="378">
        <f t="shared" si="40"/>
        <v>1508820760</v>
      </c>
      <c r="IZ23" s="435">
        <v>179754385</v>
      </c>
      <c r="JA23" s="378">
        <f t="shared" si="41"/>
        <v>1688575145</v>
      </c>
      <c r="JB23" s="435">
        <v>221970444</v>
      </c>
      <c r="JC23" s="378">
        <f t="shared" si="42"/>
        <v>1910545589</v>
      </c>
      <c r="JD23" s="435">
        <v>258001091</v>
      </c>
      <c r="JE23" s="378">
        <f t="shared" si="43"/>
        <v>2168546680</v>
      </c>
      <c r="JF23" s="435">
        <v>280444468</v>
      </c>
      <c r="JG23" s="378">
        <f t="shared" si="44"/>
        <v>2448991148</v>
      </c>
      <c r="JH23" s="562"/>
      <c r="JI23" s="370">
        <v>184317533</v>
      </c>
      <c r="JJ23" s="515">
        <v>204869190</v>
      </c>
      <c r="JK23" s="378">
        <f t="shared" si="45"/>
        <v>389186723</v>
      </c>
      <c r="JL23" s="515">
        <v>200237653</v>
      </c>
      <c r="JM23" s="378">
        <f t="shared" si="46"/>
        <v>589424376</v>
      </c>
      <c r="JN23" s="515">
        <v>180911524</v>
      </c>
      <c r="JO23" s="378">
        <f t="shared" si="47"/>
        <v>770335900</v>
      </c>
      <c r="JP23" s="515">
        <v>194625849</v>
      </c>
      <c r="JQ23" s="378">
        <f t="shared" si="48"/>
        <v>964961749</v>
      </c>
      <c r="JR23" s="515">
        <v>176575175</v>
      </c>
      <c r="JS23" s="378">
        <f t="shared" si="49"/>
        <v>1141536924</v>
      </c>
      <c r="JT23" s="515">
        <v>169874646</v>
      </c>
      <c r="JU23" s="378">
        <f t="shared" si="50"/>
        <v>1311411570</v>
      </c>
      <c r="JV23" s="515">
        <v>176004432</v>
      </c>
      <c r="JW23" s="378">
        <f t="shared" si="51"/>
        <v>1487416002</v>
      </c>
      <c r="JX23" s="515">
        <v>181099687</v>
      </c>
      <c r="JY23" s="378">
        <f t="shared" si="52"/>
        <v>1668515689</v>
      </c>
    </row>
    <row r="24" spans="1:285" s="150" customFormat="1" ht="13.5" thickBot="1" x14ac:dyDescent="0.2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81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81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81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81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81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81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1">
        <v>25740900632</v>
      </c>
      <c r="FH24" s="571"/>
      <c r="FI24" s="276">
        <v>2995001223</v>
      </c>
      <c r="FJ24" s="572">
        <v>28735901855</v>
      </c>
      <c r="FK24" s="572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81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81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5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2">
        <f t="shared" si="24"/>
        <v>9416734951</v>
      </c>
      <c r="HR24" s="425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62"/>
      <c r="IK24" s="384">
        <v>3053811509</v>
      </c>
      <c r="IL24" s="385">
        <v>2993891584</v>
      </c>
      <c r="IM24" s="386">
        <f t="shared" si="34"/>
        <v>6047703093</v>
      </c>
      <c r="IN24" s="516">
        <v>3179240685</v>
      </c>
      <c r="IO24" s="399">
        <f t="shared" si="35"/>
        <v>9226943778</v>
      </c>
      <c r="IP24" s="432">
        <v>3127442367</v>
      </c>
      <c r="IQ24" s="386">
        <f t="shared" si="36"/>
        <v>12354386145</v>
      </c>
      <c r="IR24" s="432">
        <v>3188626855</v>
      </c>
      <c r="IS24" s="386">
        <f t="shared" si="37"/>
        <v>15543013000</v>
      </c>
      <c r="IT24" s="432">
        <v>3167622181</v>
      </c>
      <c r="IU24" s="386">
        <f t="shared" si="38"/>
        <v>18710635181</v>
      </c>
      <c r="IV24" s="384">
        <v>3044209889</v>
      </c>
      <c r="IW24" s="386">
        <f t="shared" si="39"/>
        <v>21754845070</v>
      </c>
      <c r="IX24" s="384">
        <v>2983297477</v>
      </c>
      <c r="IY24" s="386">
        <f t="shared" si="40"/>
        <v>24738142547</v>
      </c>
      <c r="IZ24" s="384">
        <v>2977686677</v>
      </c>
      <c r="JA24" s="386">
        <f t="shared" si="41"/>
        <v>27715829224</v>
      </c>
      <c r="JB24" s="384">
        <v>3126727904</v>
      </c>
      <c r="JC24" s="386">
        <f t="shared" si="42"/>
        <v>30842557128</v>
      </c>
      <c r="JD24" s="384">
        <v>3256675056</v>
      </c>
      <c r="JE24" s="386">
        <f t="shared" si="43"/>
        <v>34099232184</v>
      </c>
      <c r="JF24" s="384">
        <v>3625598624</v>
      </c>
      <c r="JG24" s="386">
        <f t="shared" si="44"/>
        <v>37724830808</v>
      </c>
      <c r="JH24" s="562"/>
      <c r="JI24" s="441">
        <v>2940467458</v>
      </c>
      <c r="JJ24" s="441">
        <v>2970549606</v>
      </c>
      <c r="JK24" s="442">
        <f t="shared" si="45"/>
        <v>5911017064</v>
      </c>
      <c r="JL24" s="441">
        <v>3107775721</v>
      </c>
      <c r="JM24" s="442">
        <f t="shared" si="46"/>
        <v>9018792785</v>
      </c>
      <c r="JN24" s="441">
        <v>3083049171</v>
      </c>
      <c r="JO24" s="442">
        <f t="shared" si="47"/>
        <v>12101841956</v>
      </c>
      <c r="JP24" s="441">
        <v>3098933571</v>
      </c>
      <c r="JQ24" s="442">
        <f t="shared" si="48"/>
        <v>15200775527</v>
      </c>
      <c r="JR24" s="441">
        <v>3050239706</v>
      </c>
      <c r="JS24" s="442">
        <f t="shared" si="49"/>
        <v>18251015233</v>
      </c>
      <c r="JT24" s="441">
        <v>3057427028</v>
      </c>
      <c r="JU24" s="442">
        <f t="shared" si="50"/>
        <v>21308442261</v>
      </c>
      <c r="JV24" s="441">
        <v>3064581042</v>
      </c>
      <c r="JW24" s="442">
        <f t="shared" si="51"/>
        <v>24373023303</v>
      </c>
      <c r="JX24" s="441">
        <v>3062821950</v>
      </c>
      <c r="JY24" s="442">
        <f t="shared" si="52"/>
        <v>27435845253</v>
      </c>
    </row>
    <row r="25" spans="1:285" x14ac:dyDescent="0.2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7"/>
      <c r="IL25" s="388"/>
      <c r="JI25" s="300"/>
      <c r="JJ25" s="389"/>
      <c r="JL25" s="389"/>
      <c r="JN25" s="389"/>
      <c r="JP25" s="389"/>
      <c r="JR25" s="389"/>
      <c r="JT25" s="389"/>
      <c r="JV25" s="389"/>
      <c r="JX25" s="389"/>
    </row>
    <row r="26" spans="1:285" x14ac:dyDescent="0.2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89"/>
      <c r="JI26" s="300"/>
      <c r="JJ26" s="389"/>
      <c r="JL26" s="389"/>
      <c r="JN26" s="389"/>
      <c r="JP26" s="389"/>
      <c r="JR26" s="389"/>
      <c r="JT26" s="389"/>
      <c r="JV26" s="389"/>
      <c r="JX26" s="389"/>
    </row>
    <row r="27" spans="1:285" x14ac:dyDescent="0.2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89"/>
      <c r="JI27" s="300"/>
      <c r="JJ27" s="389"/>
      <c r="JL27" s="389"/>
      <c r="JN27" s="389"/>
      <c r="JP27" s="389"/>
      <c r="JR27" s="389"/>
      <c r="JT27" s="389"/>
      <c r="JV27" s="389"/>
      <c r="JX27" s="389"/>
    </row>
    <row r="28" spans="1:285" ht="13.5" thickBot="1" x14ac:dyDescent="0.2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89"/>
      <c r="IN28" s="352"/>
      <c r="JI28" s="300"/>
      <c r="JJ28" s="389"/>
      <c r="JL28" s="389"/>
      <c r="JN28" s="389"/>
      <c r="JP28" s="389"/>
      <c r="JR28" s="389"/>
      <c r="JT28" s="389"/>
      <c r="JV28" s="389"/>
      <c r="JX28" s="389"/>
    </row>
    <row r="29" spans="1:285" s="150" customFormat="1" ht="13.5" thickBot="1" x14ac:dyDescent="0.2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69" t="s">
        <v>223</v>
      </c>
      <c r="FH29" s="570"/>
      <c r="FI29" s="136" t="s">
        <v>224</v>
      </c>
      <c r="FJ29" s="569" t="s">
        <v>225</v>
      </c>
      <c r="FK29" s="570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287</v>
      </c>
      <c r="HI29" s="148" t="s">
        <v>272</v>
      </c>
      <c r="HJ29" s="148" t="s">
        <v>288</v>
      </c>
      <c r="HK29" s="149" t="s">
        <v>273</v>
      </c>
      <c r="HM29" s="335" t="s">
        <v>289</v>
      </c>
      <c r="HN29" s="390" t="s">
        <v>290</v>
      </c>
      <c r="HO29" s="336" t="s">
        <v>291</v>
      </c>
      <c r="HP29" s="336" t="s">
        <v>274</v>
      </c>
      <c r="HQ29" s="423" t="s">
        <v>275</v>
      </c>
      <c r="HR29" s="403" t="s">
        <v>293</v>
      </c>
      <c r="HS29" s="424" t="s">
        <v>294</v>
      </c>
      <c r="HT29" s="336" t="s">
        <v>296</v>
      </c>
      <c r="HU29" s="336" t="s">
        <v>297</v>
      </c>
      <c r="HV29" s="336" t="s">
        <v>298</v>
      </c>
      <c r="HW29" s="336" t="s">
        <v>299</v>
      </c>
      <c r="HX29" s="336" t="s">
        <v>301</v>
      </c>
      <c r="HY29" s="336" t="s">
        <v>300</v>
      </c>
      <c r="HZ29" s="336" t="s">
        <v>302</v>
      </c>
      <c r="IA29" s="336" t="s">
        <v>303</v>
      </c>
      <c r="IB29" s="336" t="s">
        <v>305</v>
      </c>
      <c r="IC29" s="336" t="s">
        <v>306</v>
      </c>
      <c r="ID29" s="336" t="s">
        <v>284</v>
      </c>
      <c r="IE29" s="336" t="s">
        <v>286</v>
      </c>
      <c r="IF29" s="336" t="s">
        <v>313</v>
      </c>
      <c r="IG29" s="336" t="s">
        <v>314</v>
      </c>
      <c r="IH29" s="336" t="s">
        <v>317</v>
      </c>
      <c r="II29" s="336" t="s">
        <v>318</v>
      </c>
      <c r="IJ29" s="563">
        <v>2015</v>
      </c>
      <c r="IK29" s="353" t="s">
        <v>322</v>
      </c>
      <c r="IL29" s="354" t="s">
        <v>323</v>
      </c>
      <c r="IM29" s="357" t="s">
        <v>292</v>
      </c>
      <c r="IN29" s="356" t="s">
        <v>327</v>
      </c>
      <c r="IO29" s="355" t="s">
        <v>330</v>
      </c>
      <c r="IP29" s="422" t="s">
        <v>331</v>
      </c>
      <c r="IQ29" s="357" t="s">
        <v>295</v>
      </c>
      <c r="IR29" s="422" t="s">
        <v>337</v>
      </c>
      <c r="IS29" s="354" t="s">
        <v>340</v>
      </c>
      <c r="IT29" s="422" t="s">
        <v>341</v>
      </c>
      <c r="IU29" s="354" t="s">
        <v>344</v>
      </c>
      <c r="IV29" s="422" t="s">
        <v>346</v>
      </c>
      <c r="IW29" s="354" t="s">
        <v>349</v>
      </c>
      <c r="IX29" s="422" t="s">
        <v>350</v>
      </c>
      <c r="IY29" s="354" t="s">
        <v>353</v>
      </c>
      <c r="IZ29" s="422" t="s">
        <v>355</v>
      </c>
      <c r="JA29" s="354" t="s">
        <v>304</v>
      </c>
      <c r="JB29" s="422" t="s">
        <v>307</v>
      </c>
      <c r="JC29" s="354" t="s">
        <v>308</v>
      </c>
      <c r="JD29" s="422" t="s">
        <v>311</v>
      </c>
      <c r="JE29" s="354" t="s">
        <v>312</v>
      </c>
      <c r="JF29" s="422" t="s">
        <v>315</v>
      </c>
      <c r="JG29" s="354" t="s">
        <v>316</v>
      </c>
      <c r="JH29" s="563">
        <v>2016</v>
      </c>
      <c r="JI29" s="443" t="s">
        <v>319</v>
      </c>
      <c r="JJ29" s="440" t="s">
        <v>320</v>
      </c>
      <c r="JK29" s="444" t="s">
        <v>321</v>
      </c>
      <c r="JL29" s="440" t="s">
        <v>328</v>
      </c>
      <c r="JM29" s="444" t="s">
        <v>329</v>
      </c>
      <c r="JN29" s="440" t="s">
        <v>332</v>
      </c>
      <c r="JO29" s="444" t="s">
        <v>334</v>
      </c>
      <c r="JP29" s="440" t="s">
        <v>338</v>
      </c>
      <c r="JQ29" s="444" t="s">
        <v>339</v>
      </c>
      <c r="JR29" s="517" t="s">
        <v>342</v>
      </c>
      <c r="JS29" s="517" t="s">
        <v>343</v>
      </c>
      <c r="JT29" s="517" t="s">
        <v>347</v>
      </c>
      <c r="JU29" s="517" t="s">
        <v>348</v>
      </c>
      <c r="JV29" s="517" t="s">
        <v>351</v>
      </c>
      <c r="JW29" s="517" t="s">
        <v>352</v>
      </c>
      <c r="JX29" s="517" t="s">
        <v>356</v>
      </c>
      <c r="JY29" s="517" t="s">
        <v>363</v>
      </c>
    </row>
    <row r="30" spans="1:285" ht="14.25" thickTop="1" thickBot="1" x14ac:dyDescent="0.2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5">
        <v>7387540627</v>
      </c>
      <c r="FH30" s="566"/>
      <c r="FI30" s="310">
        <v>851896286</v>
      </c>
      <c r="FJ30" s="565">
        <v>8239436913</v>
      </c>
      <c r="FK30" s="566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1">
        <v>835527048</v>
      </c>
      <c r="HO30" s="392">
        <f>SUM(HM30+HN30)</f>
        <v>1688473351</v>
      </c>
      <c r="HP30" s="362">
        <v>875321482</v>
      </c>
      <c r="HQ30" s="367">
        <f>HO30+HP30</f>
        <v>2563794833</v>
      </c>
      <c r="HR30" s="426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63"/>
      <c r="IK30" s="362">
        <v>821401774</v>
      </c>
      <c r="IL30" s="364">
        <v>846332278</v>
      </c>
      <c r="IM30" s="363">
        <f>IK30+IL30</f>
        <v>1667734052</v>
      </c>
      <c r="IN30" s="364">
        <v>855396740</v>
      </c>
      <c r="IO30" s="363">
        <f>IM30+IN30</f>
        <v>2523130792</v>
      </c>
      <c r="IP30" s="429">
        <v>851633098</v>
      </c>
      <c r="IQ30" s="187">
        <f>IO30+IP30</f>
        <v>3374763890</v>
      </c>
      <c r="IR30" s="429">
        <v>845283168</v>
      </c>
      <c r="IS30" s="187">
        <f>IQ30+IR30</f>
        <v>4220047058</v>
      </c>
      <c r="IT30" s="429">
        <v>835884934</v>
      </c>
      <c r="IU30" s="187">
        <f>IS30+IT30</f>
        <v>5055931992</v>
      </c>
      <c r="IV30" s="435">
        <v>845717576</v>
      </c>
      <c r="IW30" s="187">
        <f>IU30+IV30</f>
        <v>5901649568</v>
      </c>
      <c r="IX30" s="435">
        <v>799333429</v>
      </c>
      <c r="IY30" s="187">
        <f>IW30+IX30</f>
        <v>6700982997</v>
      </c>
      <c r="IZ30" s="435">
        <v>789659400</v>
      </c>
      <c r="JA30" s="187">
        <f>IY30+IZ30</f>
        <v>7490642397</v>
      </c>
      <c r="JB30" s="435">
        <v>818602035</v>
      </c>
      <c r="JC30" s="187">
        <f>JA30+JB30</f>
        <v>8309244432</v>
      </c>
      <c r="JD30" s="435">
        <v>827187910</v>
      </c>
      <c r="JE30" s="187">
        <f>JC30+JD30</f>
        <v>9136432342</v>
      </c>
      <c r="JF30" s="435">
        <v>904568225</v>
      </c>
      <c r="JG30" s="187">
        <f>JE30+JF30</f>
        <v>10041000567</v>
      </c>
      <c r="JH30" s="563"/>
      <c r="JI30" s="358">
        <v>800902223</v>
      </c>
      <c r="JJ30" s="513">
        <v>840130743</v>
      </c>
      <c r="JK30" s="187">
        <f>JI30+JJ30</f>
        <v>1641032966</v>
      </c>
      <c r="JL30" s="513">
        <v>822799467</v>
      </c>
      <c r="JM30" s="187">
        <f>JK30+JL30</f>
        <v>2463832433</v>
      </c>
      <c r="JN30" s="513">
        <v>823829393</v>
      </c>
      <c r="JO30" s="187">
        <f>JM30+JN30</f>
        <v>3287661826</v>
      </c>
      <c r="JP30" s="513">
        <v>840240255</v>
      </c>
      <c r="JQ30" s="187">
        <f>JO30+JP30</f>
        <v>4127902081</v>
      </c>
      <c r="JR30" s="513">
        <v>818062623</v>
      </c>
      <c r="JS30" s="187">
        <f>JQ30+JR30</f>
        <v>4945964704</v>
      </c>
      <c r="JT30" s="513">
        <v>824080985</v>
      </c>
      <c r="JU30" s="187">
        <f>JS30+JT30</f>
        <v>5770045689</v>
      </c>
      <c r="JV30" s="513">
        <v>825370435</v>
      </c>
      <c r="JW30" s="187">
        <f>JU30+JV30</f>
        <v>6595416124</v>
      </c>
      <c r="JX30" s="513">
        <v>808608686</v>
      </c>
      <c r="JY30" s="187">
        <f>JW30+JX30</f>
        <v>7404024810</v>
      </c>
    </row>
    <row r="31" spans="1:285" ht="14.25" thickTop="1" thickBot="1" x14ac:dyDescent="0.2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5">
        <v>10278255343</v>
      </c>
      <c r="FH31" s="566"/>
      <c r="FI31" s="310">
        <v>1188489092</v>
      </c>
      <c r="FJ31" s="565">
        <v>11466744435</v>
      </c>
      <c r="FK31" s="566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3">
        <f>SUM(HM31+HN31)</f>
        <v>2726178449</v>
      </c>
      <c r="HP31" s="365">
        <v>1471795970</v>
      </c>
      <c r="HQ31" s="367">
        <f>HO31+HP31</f>
        <v>4197974419</v>
      </c>
      <c r="HR31" s="417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63"/>
      <c r="IK31" s="368">
        <v>1325338548</v>
      </c>
      <c r="IL31" s="368">
        <v>1289347484</v>
      </c>
      <c r="IM31" s="369">
        <f t="shared" ref="IM31:IM33" si="53">IK31+IL31</f>
        <v>2614686032</v>
      </c>
      <c r="IN31" s="368">
        <v>1397004558</v>
      </c>
      <c r="IO31" s="369">
        <f t="shared" ref="IO31:IO33" si="54">IM31+IN31</f>
        <v>4011690590</v>
      </c>
      <c r="IP31" s="430">
        <v>1397824142</v>
      </c>
      <c r="IQ31" s="229">
        <f t="shared" ref="IQ31:IQ33" si="55">IO31+IP31</f>
        <v>5409514732</v>
      </c>
      <c r="IR31" s="430">
        <v>1421389493</v>
      </c>
      <c r="IS31" s="229">
        <f t="shared" ref="IS31:IS33" si="56">IQ31+IR31</f>
        <v>6830904225</v>
      </c>
      <c r="IT31" s="430">
        <v>1406882982</v>
      </c>
      <c r="IU31" s="229">
        <f t="shared" ref="IU31:IU33" si="57">IS31+IT31</f>
        <v>8237787207</v>
      </c>
      <c r="IV31" s="436">
        <v>1309268395</v>
      </c>
      <c r="IW31" s="229">
        <f t="shared" ref="IW31:IW33" si="58">IU31+IV31</f>
        <v>9547055602</v>
      </c>
      <c r="IX31" s="436">
        <v>1302765971</v>
      </c>
      <c r="IY31" s="229">
        <f t="shared" ref="IY31:IY33" si="59">IW31+IX31</f>
        <v>10849821573</v>
      </c>
      <c r="IZ31" s="436">
        <v>1327329863</v>
      </c>
      <c r="JA31" s="229">
        <f t="shared" ref="JA31:JA33" si="60">IY31+IZ31</f>
        <v>12177151436</v>
      </c>
      <c r="JB31" s="436">
        <v>1392984241</v>
      </c>
      <c r="JC31" s="229">
        <f t="shared" ref="JC31:JC33" si="61">JA31+JB31</f>
        <v>13570135677</v>
      </c>
      <c r="JD31" s="436">
        <v>1452154182</v>
      </c>
      <c r="JE31" s="229">
        <f t="shared" ref="JE31:JE33" si="62">JC31+JD31</f>
        <v>15022289859</v>
      </c>
      <c r="JF31" s="436">
        <v>1647306311</v>
      </c>
      <c r="JG31" s="229">
        <f t="shared" ref="JG31:JG33" si="63">JE31+JF31</f>
        <v>16669596170</v>
      </c>
      <c r="JH31" s="563"/>
      <c r="JI31" s="365">
        <v>1266641081</v>
      </c>
      <c r="JJ31" s="514">
        <v>1268437782</v>
      </c>
      <c r="JK31" s="229">
        <f t="shared" ref="JK31:JK33" si="64">JI31+JJ31</f>
        <v>2535078863</v>
      </c>
      <c r="JL31" s="514">
        <v>1373754746</v>
      </c>
      <c r="JM31" s="229">
        <f t="shared" ref="JM31:JM33" si="65">JK31+JL31</f>
        <v>3908833609</v>
      </c>
      <c r="JN31" s="514">
        <v>1341006172</v>
      </c>
      <c r="JO31" s="229">
        <f t="shared" ref="JO31:JO33" si="66">JM31+JN31</f>
        <v>5249839781</v>
      </c>
      <c r="JP31" s="514">
        <v>1344482348</v>
      </c>
      <c r="JQ31" s="229">
        <f t="shared" ref="JQ31:JQ33" si="67">JO31+JP31</f>
        <v>6594322129</v>
      </c>
      <c r="JR31" s="514">
        <v>1315471301</v>
      </c>
      <c r="JS31" s="229">
        <f t="shared" ref="JS31:JS33" si="68">JQ31+JR31</f>
        <v>7909793430</v>
      </c>
      <c r="JT31" s="514">
        <v>1282389945</v>
      </c>
      <c r="JU31" s="229">
        <f t="shared" ref="JU31:JU33" si="69">JS31+JT31</f>
        <v>9192183375</v>
      </c>
      <c r="JV31" s="514">
        <v>1310485763</v>
      </c>
      <c r="JW31" s="229">
        <f t="shared" ref="JW31:JW33" si="70">JU31+JV31</f>
        <v>10502669138</v>
      </c>
      <c r="JX31" s="514">
        <v>1336271741</v>
      </c>
      <c r="JY31" s="229">
        <f t="shared" ref="JY31:JY33" si="71">JW31+JX31</f>
        <v>11838940879</v>
      </c>
    </row>
    <row r="32" spans="1:285" ht="14.25" thickTop="1" thickBot="1" x14ac:dyDescent="0.2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5">
        <v>8075104662</v>
      </c>
      <c r="FH32" s="566"/>
      <c r="FI32" s="310">
        <v>954615845</v>
      </c>
      <c r="FJ32" s="565">
        <v>9029720507</v>
      </c>
      <c r="FK32" s="566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4">
        <f>SUM(HM32+HN32)</f>
        <v>1736422928</v>
      </c>
      <c r="HP32" s="395">
        <v>918542773</v>
      </c>
      <c r="HQ32" s="367">
        <f>HO32+HP32</f>
        <v>2654965701</v>
      </c>
      <c r="HR32" s="427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63"/>
      <c r="IK32" s="396">
        <v>907071187</v>
      </c>
      <c r="IL32" s="396">
        <v>858211822</v>
      </c>
      <c r="IM32" s="376">
        <f t="shared" si="53"/>
        <v>1765283009</v>
      </c>
      <c r="IN32" s="396">
        <v>926839387</v>
      </c>
      <c r="IO32" s="376">
        <f t="shared" si="54"/>
        <v>2692122396</v>
      </c>
      <c r="IP32" s="431">
        <v>877985127</v>
      </c>
      <c r="IQ32" s="378">
        <f t="shared" si="55"/>
        <v>3570107523</v>
      </c>
      <c r="IR32" s="431">
        <v>921954193</v>
      </c>
      <c r="IS32" s="378">
        <f t="shared" si="56"/>
        <v>4492061716</v>
      </c>
      <c r="IT32" s="431">
        <v>924854266</v>
      </c>
      <c r="IU32" s="378">
        <f t="shared" si="57"/>
        <v>5416915982</v>
      </c>
      <c r="IV32" s="436">
        <v>889223918</v>
      </c>
      <c r="IW32" s="378">
        <f t="shared" si="58"/>
        <v>6306139900</v>
      </c>
      <c r="IX32" s="435">
        <v>881198077</v>
      </c>
      <c r="IY32" s="378">
        <f t="shared" si="59"/>
        <v>7187337977</v>
      </c>
      <c r="IZ32" s="435">
        <v>860697414</v>
      </c>
      <c r="JA32" s="378">
        <f t="shared" si="60"/>
        <v>8048035391</v>
      </c>
      <c r="JB32" s="435">
        <v>915141628</v>
      </c>
      <c r="JC32" s="378">
        <f t="shared" si="61"/>
        <v>8963177019</v>
      </c>
      <c r="JD32" s="435">
        <v>977332964</v>
      </c>
      <c r="JE32" s="378">
        <f t="shared" si="62"/>
        <v>9940509983</v>
      </c>
      <c r="JF32" s="435">
        <v>1073724088</v>
      </c>
      <c r="JG32" s="378">
        <f t="shared" si="63"/>
        <v>11014234071</v>
      </c>
      <c r="JH32" s="563"/>
      <c r="JI32" s="370">
        <v>872924154</v>
      </c>
      <c r="JJ32" s="515">
        <v>861981080</v>
      </c>
      <c r="JK32" s="378">
        <f t="shared" si="64"/>
        <v>1734905234</v>
      </c>
      <c r="JL32" s="515">
        <v>911221507</v>
      </c>
      <c r="JM32" s="378">
        <f t="shared" si="65"/>
        <v>2646126741</v>
      </c>
      <c r="JN32" s="515">
        <v>918213606</v>
      </c>
      <c r="JO32" s="378">
        <f t="shared" si="66"/>
        <v>3564340347</v>
      </c>
      <c r="JP32" s="515">
        <v>914210968</v>
      </c>
      <c r="JQ32" s="378">
        <f t="shared" si="67"/>
        <v>4478551315</v>
      </c>
      <c r="JR32" s="515">
        <v>916705782</v>
      </c>
      <c r="JS32" s="378">
        <f t="shared" si="68"/>
        <v>5395257097</v>
      </c>
      <c r="JT32" s="515">
        <v>950956098</v>
      </c>
      <c r="JU32" s="378">
        <f t="shared" si="69"/>
        <v>6346213195</v>
      </c>
      <c r="JV32" s="515">
        <v>928724844</v>
      </c>
      <c r="JW32" s="378">
        <f t="shared" si="70"/>
        <v>7274938039</v>
      </c>
      <c r="JX32" s="515">
        <v>917941524</v>
      </c>
      <c r="JY32" s="378">
        <f t="shared" si="71"/>
        <v>8192879563</v>
      </c>
    </row>
    <row r="33" spans="1:285" s="150" customFormat="1" ht="13.5" thickBot="1" x14ac:dyDescent="0.2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67">
        <v>25740900632</v>
      </c>
      <c r="FH33" s="568"/>
      <c r="FI33" s="276">
        <v>2995001223</v>
      </c>
      <c r="FJ33" s="567">
        <v>28735901855</v>
      </c>
      <c r="FK33" s="568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7">
        <f>SUM(HM33+HN33)</f>
        <v>6151074727</v>
      </c>
      <c r="HP33" s="419">
        <v>3265660224</v>
      </c>
      <c r="HQ33" s="412">
        <f>HO33+HP33</f>
        <v>9416734951</v>
      </c>
      <c r="HR33" s="428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63"/>
      <c r="IK33" s="384">
        <v>3053811509</v>
      </c>
      <c r="IL33" s="398">
        <v>2993891584</v>
      </c>
      <c r="IM33" s="399">
        <f t="shared" si="53"/>
        <v>6047703093</v>
      </c>
      <c r="IN33" s="400">
        <v>3179240685</v>
      </c>
      <c r="IO33" s="399">
        <f t="shared" si="54"/>
        <v>9226943778</v>
      </c>
      <c r="IP33" s="432">
        <v>3127442367</v>
      </c>
      <c r="IQ33" s="386">
        <f t="shared" si="55"/>
        <v>12354386145</v>
      </c>
      <c r="IR33" s="432">
        <v>3188626855</v>
      </c>
      <c r="IS33" s="386">
        <f t="shared" si="56"/>
        <v>15543013000</v>
      </c>
      <c r="IT33" s="432">
        <v>3167622181</v>
      </c>
      <c r="IU33" s="386">
        <f t="shared" si="57"/>
        <v>18710635181</v>
      </c>
      <c r="IV33" s="434">
        <v>3044209889</v>
      </c>
      <c r="IW33" s="399">
        <f t="shared" si="58"/>
        <v>21754845070</v>
      </c>
      <c r="IX33" s="384">
        <v>2983297477</v>
      </c>
      <c r="IY33" s="439">
        <f t="shared" si="59"/>
        <v>24738142547</v>
      </c>
      <c r="IZ33" s="384">
        <v>2977686677</v>
      </c>
      <c r="JA33" s="439">
        <f t="shared" si="60"/>
        <v>27715829224</v>
      </c>
      <c r="JB33" s="384">
        <v>3126727904</v>
      </c>
      <c r="JC33" s="439">
        <f t="shared" si="61"/>
        <v>30842557128</v>
      </c>
      <c r="JD33" s="384">
        <v>3256675056</v>
      </c>
      <c r="JE33" s="439">
        <f t="shared" si="62"/>
        <v>34099232184</v>
      </c>
      <c r="JF33" s="384">
        <v>3625598624</v>
      </c>
      <c r="JG33" s="439">
        <f t="shared" si="63"/>
        <v>37724830808</v>
      </c>
      <c r="JH33" s="563"/>
      <c r="JI33" s="441">
        <v>2940467458</v>
      </c>
      <c r="JJ33" s="441">
        <v>2970549606</v>
      </c>
      <c r="JK33" s="442">
        <f t="shared" si="64"/>
        <v>5911017064</v>
      </c>
      <c r="JL33" s="441">
        <v>3107775721</v>
      </c>
      <c r="JM33" s="442">
        <f t="shared" si="65"/>
        <v>9018792785</v>
      </c>
      <c r="JN33" s="441">
        <v>3083049171</v>
      </c>
      <c r="JO33" s="442">
        <f t="shared" si="66"/>
        <v>12101841956</v>
      </c>
      <c r="JP33" s="441">
        <v>3098933571</v>
      </c>
      <c r="JQ33" s="442">
        <f t="shared" si="67"/>
        <v>15200775527</v>
      </c>
      <c r="JR33" s="441">
        <v>3050239706</v>
      </c>
      <c r="JS33" s="442">
        <f t="shared" si="68"/>
        <v>18251015233</v>
      </c>
      <c r="JT33" s="441">
        <v>3057427028</v>
      </c>
      <c r="JU33" s="442">
        <f t="shared" si="69"/>
        <v>21308442261</v>
      </c>
      <c r="JV33" s="441">
        <v>3064581042</v>
      </c>
      <c r="JW33" s="442">
        <f t="shared" si="70"/>
        <v>24373023303</v>
      </c>
      <c r="JX33" s="441">
        <v>3062821950</v>
      </c>
      <c r="JY33" s="442">
        <f t="shared" si="71"/>
        <v>27435845253</v>
      </c>
    </row>
    <row r="34" spans="1:285" x14ac:dyDescent="0.2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1"/>
      <c r="HO34" s="402"/>
      <c r="HP34" s="402"/>
      <c r="IK34" s="300"/>
      <c r="IL34" s="389"/>
      <c r="IN34" s="402"/>
      <c r="IQ34" s="389"/>
      <c r="IS34" s="389"/>
      <c r="IU34" s="389"/>
      <c r="IW34" s="389"/>
      <c r="IY34" s="389"/>
      <c r="JA34" s="389"/>
      <c r="JC34" s="389"/>
      <c r="JE34" s="389"/>
      <c r="JG34" s="389"/>
      <c r="JI34" s="300"/>
      <c r="JJ34" s="389"/>
      <c r="JL34" s="389"/>
      <c r="JN34" s="389"/>
      <c r="JP34" s="389"/>
      <c r="JR34" s="389"/>
      <c r="JT34" s="389"/>
      <c r="JV34" s="389"/>
      <c r="JX34" s="389"/>
    </row>
    <row r="35" spans="1:285" x14ac:dyDescent="0.2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89"/>
      <c r="JI35" s="300"/>
      <c r="JJ35" s="389"/>
      <c r="JL35" s="389"/>
      <c r="JN35" s="389"/>
      <c r="JP35" s="389"/>
      <c r="JR35" s="389"/>
      <c r="JT35" s="389"/>
      <c r="JV35" s="389"/>
      <c r="JX35" s="389"/>
    </row>
    <row r="36" spans="1:285" ht="13.5" thickBot="1" x14ac:dyDescent="0.2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89"/>
      <c r="JI36" s="300"/>
      <c r="JJ36" s="389"/>
      <c r="JL36" s="389"/>
      <c r="JN36" s="389"/>
      <c r="JP36" s="389"/>
      <c r="JR36" s="389"/>
      <c r="JT36" s="389"/>
      <c r="JV36" s="389"/>
      <c r="JX36" s="389"/>
    </row>
    <row r="37" spans="1:285" s="150" customFormat="1" ht="13.5" thickBot="1" x14ac:dyDescent="0.2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69" t="s">
        <v>223</v>
      </c>
      <c r="FH37" s="570"/>
      <c r="FI37" s="136" t="s">
        <v>224</v>
      </c>
      <c r="FJ37" s="569" t="s">
        <v>225</v>
      </c>
      <c r="FK37" s="570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287</v>
      </c>
      <c r="HI37" s="148" t="s">
        <v>272</v>
      </c>
      <c r="HJ37" s="148" t="s">
        <v>288</v>
      </c>
      <c r="HK37" s="149" t="s">
        <v>273</v>
      </c>
      <c r="HM37" s="335" t="s">
        <v>289</v>
      </c>
      <c r="HN37" s="403" t="s">
        <v>290</v>
      </c>
      <c r="HO37" s="336" t="s">
        <v>291</v>
      </c>
      <c r="HP37" s="404" t="s">
        <v>274</v>
      </c>
      <c r="HQ37" s="423" t="s">
        <v>275</v>
      </c>
      <c r="HR37" s="403" t="s">
        <v>293</v>
      </c>
      <c r="HS37" s="424" t="s">
        <v>294</v>
      </c>
      <c r="HT37" s="336" t="s">
        <v>296</v>
      </c>
      <c r="HU37" s="336" t="s">
        <v>297</v>
      </c>
      <c r="HV37" s="336" t="s">
        <v>298</v>
      </c>
      <c r="HW37" s="336" t="s">
        <v>299</v>
      </c>
      <c r="HX37" s="336" t="s">
        <v>301</v>
      </c>
      <c r="HY37" s="336" t="s">
        <v>300</v>
      </c>
      <c r="HZ37" s="336" t="s">
        <v>302</v>
      </c>
      <c r="IA37" s="336" t="s">
        <v>303</v>
      </c>
      <c r="IB37" s="336" t="s">
        <v>305</v>
      </c>
      <c r="IC37" s="336" t="s">
        <v>306</v>
      </c>
      <c r="ID37" s="336" t="s">
        <v>284</v>
      </c>
      <c r="IE37" s="336" t="s">
        <v>286</v>
      </c>
      <c r="IF37" s="336" t="s">
        <v>313</v>
      </c>
      <c r="IG37" s="336" t="s">
        <v>314</v>
      </c>
      <c r="IH37" s="336" t="s">
        <v>317</v>
      </c>
      <c r="II37" s="336" t="s">
        <v>318</v>
      </c>
      <c r="IJ37" s="563">
        <v>2015</v>
      </c>
      <c r="IK37" s="353" t="s">
        <v>322</v>
      </c>
      <c r="IL37" s="354" t="s">
        <v>323</v>
      </c>
      <c r="IM37" s="355" t="s">
        <v>292</v>
      </c>
      <c r="IN37" s="356" t="s">
        <v>327</v>
      </c>
      <c r="IO37" s="355" t="s">
        <v>330</v>
      </c>
      <c r="IP37" s="422" t="s">
        <v>331</v>
      </c>
      <c r="IQ37" s="357" t="s">
        <v>295</v>
      </c>
      <c r="IR37" s="422" t="s">
        <v>337</v>
      </c>
      <c r="IS37" s="354" t="s">
        <v>340</v>
      </c>
      <c r="IT37" s="422" t="s">
        <v>341</v>
      </c>
      <c r="IU37" s="354" t="s">
        <v>344</v>
      </c>
      <c r="IV37" s="422" t="s">
        <v>346</v>
      </c>
      <c r="IW37" s="354" t="s">
        <v>349</v>
      </c>
      <c r="IX37" s="422" t="s">
        <v>350</v>
      </c>
      <c r="IY37" s="354" t="s">
        <v>353</v>
      </c>
      <c r="IZ37" s="422" t="s">
        <v>355</v>
      </c>
      <c r="JA37" s="354" t="s">
        <v>304</v>
      </c>
      <c r="JB37" s="422" t="s">
        <v>307</v>
      </c>
      <c r="JC37" s="354" t="s">
        <v>308</v>
      </c>
      <c r="JD37" s="422" t="s">
        <v>311</v>
      </c>
      <c r="JE37" s="354" t="s">
        <v>312</v>
      </c>
      <c r="JF37" s="422" t="s">
        <v>315</v>
      </c>
      <c r="JG37" s="354" t="s">
        <v>316</v>
      </c>
      <c r="JH37" s="563">
        <v>2016</v>
      </c>
      <c r="JI37" s="443" t="s">
        <v>319</v>
      </c>
      <c r="JJ37" s="440" t="s">
        <v>320</v>
      </c>
      <c r="JK37" s="444" t="s">
        <v>321</v>
      </c>
      <c r="JL37" s="440" t="s">
        <v>328</v>
      </c>
      <c r="JM37" s="444" t="s">
        <v>329</v>
      </c>
      <c r="JN37" s="440" t="s">
        <v>332</v>
      </c>
      <c r="JO37" s="444" t="s">
        <v>334</v>
      </c>
      <c r="JP37" s="440" t="s">
        <v>338</v>
      </c>
      <c r="JQ37" s="444" t="s">
        <v>339</v>
      </c>
      <c r="JR37" s="517" t="s">
        <v>342</v>
      </c>
      <c r="JS37" s="517" t="s">
        <v>343</v>
      </c>
      <c r="JT37" s="517" t="s">
        <v>347</v>
      </c>
      <c r="JU37" s="517" t="s">
        <v>348</v>
      </c>
      <c r="JV37" s="517" t="s">
        <v>351</v>
      </c>
      <c r="JW37" s="517" t="s">
        <v>352</v>
      </c>
      <c r="JX37" s="517" t="s">
        <v>356</v>
      </c>
      <c r="JY37" s="517" t="s">
        <v>363</v>
      </c>
    </row>
    <row r="38" spans="1:285" ht="14.25" thickTop="1" thickBot="1" x14ac:dyDescent="0.2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5">
        <v>1005535004.4</v>
      </c>
      <c r="FH38" s="566"/>
      <c r="FI38" s="310">
        <v>109148662</v>
      </c>
      <c r="FJ38" s="565">
        <v>1114683666.4000001</v>
      </c>
      <c r="FK38" s="566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1">
        <v>102016322</v>
      </c>
      <c r="HO38" s="392">
        <f>HM38+HN38</f>
        <v>214205985</v>
      </c>
      <c r="HP38" s="371">
        <v>110038198</v>
      </c>
      <c r="HQ38" s="411">
        <f>HO38+HP38</f>
        <v>324244183</v>
      </c>
      <c r="HR38" s="421">
        <v>106434327</v>
      </c>
      <c r="HS38" s="415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63"/>
      <c r="IK38" s="405">
        <v>102681554</v>
      </c>
      <c r="IL38" s="364">
        <v>101088975</v>
      </c>
      <c r="IM38" s="363">
        <f>IK38+IL38</f>
        <v>203770529</v>
      </c>
      <c r="IN38" s="362">
        <v>110672554</v>
      </c>
      <c r="IO38" s="363">
        <f>IM38+IN38</f>
        <v>314443083</v>
      </c>
      <c r="IP38" s="429">
        <v>104424802</v>
      </c>
      <c r="IQ38" s="187">
        <f>IO38+IP38</f>
        <v>418867885</v>
      </c>
      <c r="IR38" s="429">
        <v>110056459</v>
      </c>
      <c r="IS38" s="187">
        <f>IQ38+IR38</f>
        <v>528924344</v>
      </c>
      <c r="IT38" s="429">
        <v>112435471</v>
      </c>
      <c r="IU38" s="187">
        <f>IS38+IT38</f>
        <v>641359815</v>
      </c>
      <c r="IV38" s="435">
        <v>107667106</v>
      </c>
      <c r="IW38" s="187">
        <f>IU38+IV38</f>
        <v>749026921</v>
      </c>
      <c r="IX38" s="435">
        <v>109474508</v>
      </c>
      <c r="IY38" s="187">
        <f>IW38+IX38</f>
        <v>858501429</v>
      </c>
      <c r="IZ38" s="435">
        <v>100115641</v>
      </c>
      <c r="JA38" s="187">
        <f>IY38+IZ38</f>
        <v>958617070</v>
      </c>
      <c r="JB38" s="435">
        <v>133316927</v>
      </c>
      <c r="JC38" s="187">
        <f>JA38+JB38</f>
        <v>1091933997</v>
      </c>
      <c r="JD38" s="435">
        <v>132290459</v>
      </c>
      <c r="JE38" s="187">
        <f>JC38+JD38</f>
        <v>1224224456</v>
      </c>
      <c r="JF38" s="435">
        <v>130199941</v>
      </c>
      <c r="JG38" s="187">
        <f>JE38+JF38</f>
        <v>1354424397</v>
      </c>
      <c r="JH38" s="563"/>
      <c r="JI38" s="358">
        <v>101250429</v>
      </c>
      <c r="JJ38" s="513">
        <v>104026044</v>
      </c>
      <c r="JK38" s="187">
        <f>JI38+JJ38</f>
        <v>205276473</v>
      </c>
      <c r="JL38" s="513">
        <v>109581028</v>
      </c>
      <c r="JM38" s="187">
        <f>JK38+JL38</f>
        <v>314857501</v>
      </c>
      <c r="JN38" s="513">
        <v>107593691</v>
      </c>
      <c r="JO38" s="187">
        <f>JM38+JN38</f>
        <v>422451192</v>
      </c>
      <c r="JP38" s="513">
        <v>113964649</v>
      </c>
      <c r="JQ38" s="187">
        <f>JO38+JP38</f>
        <v>536415841</v>
      </c>
      <c r="JR38" s="513">
        <v>109543463</v>
      </c>
      <c r="JS38" s="187">
        <f>JQ38+JR38</f>
        <v>645959304</v>
      </c>
      <c r="JT38" s="513">
        <v>114750286</v>
      </c>
      <c r="JU38" s="187">
        <f>JS38+JT38</f>
        <v>760709590</v>
      </c>
      <c r="JV38" s="513">
        <v>112408050</v>
      </c>
      <c r="JW38" s="187">
        <f>JU38+JV38</f>
        <v>873117640</v>
      </c>
      <c r="JX38" s="513">
        <v>103305508</v>
      </c>
      <c r="JY38" s="187">
        <f>JW38+JX38</f>
        <v>976423148</v>
      </c>
    </row>
    <row r="39" spans="1:285" ht="14.25" thickTop="1" thickBot="1" x14ac:dyDescent="0.2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5">
        <v>2324295833</v>
      </c>
      <c r="FH39" s="566"/>
      <c r="FI39" s="310">
        <v>264455888</v>
      </c>
      <c r="FJ39" s="565">
        <v>2588751721</v>
      </c>
      <c r="FK39" s="566"/>
      <c r="FL39" s="210">
        <v>286028386</v>
      </c>
      <c r="FM39" s="220">
        <v>2874780107</v>
      </c>
      <c r="FN39" s="210">
        <v>315235530</v>
      </c>
      <c r="FO39" s="220">
        <f t="shared" ref="FO39:FO47" si="72">FM39+FN39</f>
        <v>3190015637</v>
      </c>
      <c r="FP39" s="110"/>
      <c r="FQ39" s="224">
        <v>264184017</v>
      </c>
      <c r="FR39" s="224">
        <v>254616997</v>
      </c>
      <c r="FS39" s="218">
        <f t="shared" ref="FS39:FS47" si="73">FQ39+FR39</f>
        <v>518801014</v>
      </c>
      <c r="FT39" s="210">
        <v>267976053</v>
      </c>
      <c r="FU39" s="218">
        <f t="shared" ref="FU39:FU47" si="74">FS39+FT39</f>
        <v>786777067</v>
      </c>
      <c r="FV39" s="210">
        <v>259838958.93669999</v>
      </c>
      <c r="FW39" s="218">
        <f t="shared" ref="FW39:FW47" si="75">SUM(FU39+FV39)</f>
        <v>1046616025.9367</v>
      </c>
      <c r="FX39" s="210">
        <v>277607869</v>
      </c>
      <c r="FY39" s="218">
        <f t="shared" ref="FY39:FY47" si="76">SUM(FW39+FX39)</f>
        <v>1324223894.9366999</v>
      </c>
      <c r="FZ39" s="210">
        <v>265679785</v>
      </c>
      <c r="GA39" s="218">
        <f t="shared" ref="GA39:GA47" si="77">FY39+FZ39</f>
        <v>1589903679.9366999</v>
      </c>
      <c r="GB39" s="226">
        <v>263935185</v>
      </c>
      <c r="GC39" s="219">
        <f t="shared" ref="GC39:GC47" si="78">GA39+GB39</f>
        <v>1853838864.9366999</v>
      </c>
      <c r="GD39" s="210">
        <v>257156587</v>
      </c>
      <c r="GE39" s="225">
        <f t="shared" ref="GE39:GE47" si="79">GC39+GD39</f>
        <v>2110995451.9366999</v>
      </c>
      <c r="GF39" s="210">
        <v>241770666</v>
      </c>
      <c r="GG39" s="225">
        <f t="shared" ref="GG39:GG47" si="80">GE39+GF39</f>
        <v>2352766117.9366999</v>
      </c>
      <c r="GH39" s="224">
        <v>254711640</v>
      </c>
      <c r="GI39" s="225">
        <f t="shared" ref="GI39:GI47" si="81">GG39+GH39</f>
        <v>2607477757.9366999</v>
      </c>
      <c r="GJ39" s="210">
        <v>273163763</v>
      </c>
      <c r="GK39" s="225">
        <f t="shared" ref="GK39:GK47" si="82">GI39+GJ39</f>
        <v>2880641520.9366999</v>
      </c>
      <c r="GL39" s="221">
        <v>303447789</v>
      </c>
      <c r="GM39" s="229">
        <f t="shared" ref="GM39:GM47" si="83">GK39+GL39</f>
        <v>3184089309.9366999</v>
      </c>
      <c r="GO39" s="224">
        <v>248850412</v>
      </c>
      <c r="GP39" s="224">
        <v>236987785</v>
      </c>
      <c r="GQ39" s="229">
        <f t="shared" ref="GQ39:GQ47" si="84">GO39+GP39</f>
        <v>485838197</v>
      </c>
      <c r="GR39" s="224">
        <v>253609979</v>
      </c>
      <c r="GS39" s="229">
        <f t="shared" ref="GS39:GS47" si="85">GQ39+GR39</f>
        <v>739448176</v>
      </c>
      <c r="GT39" s="230">
        <v>253381725</v>
      </c>
      <c r="GU39" s="229">
        <f t="shared" ref="GU39:GU47" si="86">SUM(GS39+GT39)</f>
        <v>992829901</v>
      </c>
      <c r="GV39" s="230">
        <v>265437169</v>
      </c>
      <c r="GW39" s="229">
        <f t="shared" ref="GW39:GW47" si="87">SUM(GU39+GV39)</f>
        <v>1258267070</v>
      </c>
      <c r="GX39" s="230">
        <v>255693655</v>
      </c>
      <c r="GY39" s="229">
        <f t="shared" ref="GY39:GY47" si="88">GW39+GX39</f>
        <v>1513960725</v>
      </c>
      <c r="GZ39" s="230">
        <v>258827271</v>
      </c>
      <c r="HA39" s="229">
        <f t="shared" ref="HA39:HA47" si="89">GY39+GZ39</f>
        <v>1772787996</v>
      </c>
      <c r="HB39" s="230">
        <v>254296479</v>
      </c>
      <c r="HC39" s="229">
        <f t="shared" ref="HC39:HC47" si="90">HB39+HA39</f>
        <v>2027084475</v>
      </c>
      <c r="HD39" s="230">
        <v>242569585</v>
      </c>
      <c r="HE39" s="229">
        <f t="shared" ref="HE39:HE47" si="91">HC39+HD39</f>
        <v>2269654060</v>
      </c>
      <c r="HF39" s="229">
        <v>252607690</v>
      </c>
      <c r="HG39" s="229">
        <f t="shared" ref="HG39:HG47" si="92">HE39+HF39</f>
        <v>2522261750</v>
      </c>
      <c r="HH39" s="230">
        <v>263903829</v>
      </c>
      <c r="HI39" s="229">
        <f t="shared" ref="HI39:HI47" si="93">HG39+HH39</f>
        <v>2786165579</v>
      </c>
      <c r="HJ39" s="230">
        <v>297350430</v>
      </c>
      <c r="HK39" s="229">
        <f t="shared" ref="HK39:HK46" si="94">HI39+HJ39</f>
        <v>3083516009</v>
      </c>
      <c r="HM39" s="365">
        <v>256395502</v>
      </c>
      <c r="HN39" s="366">
        <v>233324878</v>
      </c>
      <c r="HO39" s="393">
        <f t="shared" ref="HO39:HO47" si="95">HM39+HN39</f>
        <v>489720380</v>
      </c>
      <c r="HP39" s="370">
        <v>250855733</v>
      </c>
      <c r="HQ39" s="411">
        <f t="shared" ref="HQ39:HQ47" si="96">HO39+HP39</f>
        <v>740576113</v>
      </c>
      <c r="HR39" s="413">
        <v>248836475</v>
      </c>
      <c r="HS39" s="415">
        <f t="shared" ref="HS39:HS47" si="97">HR39+HQ39</f>
        <v>989412588</v>
      </c>
      <c r="HT39" s="230">
        <v>257224446</v>
      </c>
      <c r="HU39" s="229">
        <f t="shared" ref="HU39:HU47" si="98">SUM(HS39+HT39)</f>
        <v>1246637034</v>
      </c>
      <c r="HV39" s="230">
        <v>252005067</v>
      </c>
      <c r="HW39" s="230">
        <f t="shared" ref="HW39:HW47" si="99">HU39+HV39</f>
        <v>1498642101</v>
      </c>
      <c r="HX39" s="230">
        <v>254044806</v>
      </c>
      <c r="HY39" s="231">
        <f t="shared" ref="HY39:HY47" si="100">SUM(HW39+HX39)</f>
        <v>1752686907</v>
      </c>
      <c r="HZ39" s="230">
        <v>249401737</v>
      </c>
      <c r="IA39" s="231">
        <f t="shared" ref="IA39:IA47" si="101">HY39+HZ39</f>
        <v>2002088644</v>
      </c>
      <c r="IB39" s="230">
        <v>241069811</v>
      </c>
      <c r="IC39" s="231">
        <f t="shared" ref="IC39:IC47" si="102">IA39+IB39</f>
        <v>2243158455</v>
      </c>
      <c r="ID39" s="341">
        <v>251397892</v>
      </c>
      <c r="IE39" s="231">
        <f t="shared" ref="IE39:IE47" si="103">IC39+ID39</f>
        <v>2494556347</v>
      </c>
      <c r="IF39" s="346">
        <v>261605437</v>
      </c>
      <c r="IG39" s="189">
        <f t="shared" ref="IG39:IG47" si="104">IE39+IF39</f>
        <v>2756161784</v>
      </c>
      <c r="IH39" s="346">
        <v>294128037</v>
      </c>
      <c r="II39" s="189">
        <f t="shared" ref="II39:II47" si="105">IG39+IH39</f>
        <v>3050289821</v>
      </c>
      <c r="IJ39" s="563"/>
      <c r="IK39" s="368">
        <v>245968523</v>
      </c>
      <c r="IL39" s="368">
        <v>238000361</v>
      </c>
      <c r="IM39" s="369">
        <f t="shared" ref="IM39:IM47" si="106">IK39+IL39</f>
        <v>483968884</v>
      </c>
      <c r="IN39" s="365">
        <v>255555928</v>
      </c>
      <c r="IO39" s="369">
        <f t="shared" ref="IO39:IO47" si="107">IM39+IN39</f>
        <v>739524812</v>
      </c>
      <c r="IP39" s="430">
        <v>249406165</v>
      </c>
      <c r="IQ39" s="229">
        <f t="shared" ref="IQ39:IQ47" si="108">IO39+IP39</f>
        <v>988930977</v>
      </c>
      <c r="IR39" s="430">
        <v>254874641</v>
      </c>
      <c r="IS39" s="229">
        <f t="shared" ref="IS39:IS47" si="109">IQ39+IR39</f>
        <v>1243805618</v>
      </c>
      <c r="IT39" s="430">
        <v>257127495</v>
      </c>
      <c r="IU39" s="229">
        <f t="shared" ref="IU39:IU47" si="110">IS39+IT39</f>
        <v>1500933113</v>
      </c>
      <c r="IV39" s="436">
        <v>241234477</v>
      </c>
      <c r="IW39" s="229">
        <f t="shared" ref="IW39:IW47" si="111">IU39+IV39</f>
        <v>1742167590</v>
      </c>
      <c r="IX39" s="436">
        <v>238258364</v>
      </c>
      <c r="IY39" s="229">
        <f t="shared" ref="IY39:IY47" si="112">IW39+IX39</f>
        <v>1980425954</v>
      </c>
      <c r="IZ39" s="436">
        <v>233693636</v>
      </c>
      <c r="JA39" s="229">
        <f t="shared" ref="JA39:JA47" si="113">IY39+IZ39</f>
        <v>2214119590</v>
      </c>
      <c r="JB39" s="436">
        <v>252030562</v>
      </c>
      <c r="JC39" s="229">
        <f t="shared" ref="JC39:JC47" si="114">JA39+JB39</f>
        <v>2466150152</v>
      </c>
      <c r="JD39" s="436">
        <v>264519560</v>
      </c>
      <c r="JE39" s="229">
        <f t="shared" ref="JE39:JE47" si="115">JC39+JD39</f>
        <v>2730669712</v>
      </c>
      <c r="JF39" s="436">
        <v>294120438</v>
      </c>
      <c r="JG39" s="229">
        <f t="shared" ref="JG39:JG47" si="116">JE39+JF39</f>
        <v>3024790150</v>
      </c>
      <c r="JH39" s="563"/>
      <c r="JI39" s="365">
        <v>237945383</v>
      </c>
      <c r="JJ39" s="514">
        <v>242554109</v>
      </c>
      <c r="JK39" s="229">
        <f t="shared" ref="JK39:JK47" si="117">JI39+JJ39</f>
        <v>480499492</v>
      </c>
      <c r="JL39" s="514">
        <v>250364387</v>
      </c>
      <c r="JM39" s="229">
        <f t="shared" ref="JM39:JM47" si="118">JK39+JL39</f>
        <v>730863879</v>
      </c>
      <c r="JN39" s="514">
        <v>250010741</v>
      </c>
      <c r="JO39" s="229">
        <f t="shared" ref="JO39:JO47" si="119">JM39+JN39</f>
        <v>980874620</v>
      </c>
      <c r="JP39" s="514">
        <v>251020181</v>
      </c>
      <c r="JQ39" s="229">
        <f t="shared" ref="JQ39:JQ47" si="120">JO39+JP39</f>
        <v>1231894801</v>
      </c>
      <c r="JR39" s="514">
        <v>252864946</v>
      </c>
      <c r="JS39" s="229">
        <f t="shared" ref="JS39:JS47" si="121">JQ39+JR39</f>
        <v>1484759747</v>
      </c>
      <c r="JT39" s="514">
        <v>251294402</v>
      </c>
      <c r="JU39" s="229">
        <f t="shared" ref="JU39:JU47" si="122">JS39+JT39</f>
        <v>1736054149</v>
      </c>
      <c r="JV39" s="514">
        <v>248489316</v>
      </c>
      <c r="JW39" s="229">
        <f t="shared" ref="JW39:JW47" si="123">JU39+JV39</f>
        <v>1984543465</v>
      </c>
      <c r="JX39" s="514">
        <v>261767562</v>
      </c>
      <c r="JY39" s="229">
        <f t="shared" ref="JY39:JY47" si="124">JW39+JX39</f>
        <v>2246311027</v>
      </c>
    </row>
    <row r="40" spans="1:285" ht="14.25" thickTop="1" thickBot="1" x14ac:dyDescent="0.2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5">
        <v>5241329771</v>
      </c>
      <c r="FH40" s="566"/>
      <c r="FI40" s="310">
        <v>577933344</v>
      </c>
      <c r="FJ40" s="565">
        <v>5819263115</v>
      </c>
      <c r="FK40" s="566"/>
      <c r="FL40" s="210">
        <v>596171343</v>
      </c>
      <c r="FM40" s="220">
        <v>6415434458</v>
      </c>
      <c r="FN40" s="210">
        <v>655356613</v>
      </c>
      <c r="FO40" s="220">
        <f t="shared" si="72"/>
        <v>7070791071</v>
      </c>
      <c r="FP40" s="110"/>
      <c r="FQ40" s="224">
        <v>568072968</v>
      </c>
      <c r="FR40" s="224">
        <v>569015273</v>
      </c>
      <c r="FS40" s="218">
        <f t="shared" si="73"/>
        <v>1137088241</v>
      </c>
      <c r="FT40" s="210">
        <v>583154209</v>
      </c>
      <c r="FU40" s="218">
        <f t="shared" si="74"/>
        <v>1720242450</v>
      </c>
      <c r="FV40" s="210">
        <v>561573682.699</v>
      </c>
      <c r="FW40" s="218">
        <f t="shared" si="75"/>
        <v>2281816132.6989999</v>
      </c>
      <c r="FX40" s="210">
        <v>567698566</v>
      </c>
      <c r="FY40" s="218">
        <f t="shared" si="76"/>
        <v>2849514698.6989999</v>
      </c>
      <c r="FZ40" s="210">
        <v>570305913</v>
      </c>
      <c r="GA40" s="218">
        <f t="shared" si="77"/>
        <v>3419820611.6989999</v>
      </c>
      <c r="GB40" s="226">
        <v>557361556</v>
      </c>
      <c r="GC40" s="219">
        <f t="shared" si="78"/>
        <v>3977182167.6989999</v>
      </c>
      <c r="GD40" s="210">
        <v>549616008</v>
      </c>
      <c r="GE40" s="225">
        <f t="shared" si="79"/>
        <v>4526798175.6989994</v>
      </c>
      <c r="GF40" s="210">
        <v>544876737</v>
      </c>
      <c r="GG40" s="225">
        <f t="shared" si="80"/>
        <v>5071674912.6989994</v>
      </c>
      <c r="GH40" s="224">
        <v>577591822</v>
      </c>
      <c r="GI40" s="225">
        <f t="shared" si="81"/>
        <v>5649266734.6989994</v>
      </c>
      <c r="GJ40" s="210">
        <v>650493395</v>
      </c>
      <c r="GK40" s="225">
        <f t="shared" si="82"/>
        <v>6299760129.6989994</v>
      </c>
      <c r="GL40" s="221">
        <v>704105123</v>
      </c>
      <c r="GM40" s="229">
        <f t="shared" si="83"/>
        <v>7003865252.6989994</v>
      </c>
      <c r="GO40" s="224">
        <v>564677011</v>
      </c>
      <c r="GP40" s="224">
        <v>530629912</v>
      </c>
      <c r="GQ40" s="229">
        <f t="shared" si="84"/>
        <v>1095306923</v>
      </c>
      <c r="GR40" s="224">
        <v>576582825</v>
      </c>
      <c r="GS40" s="229">
        <f t="shared" si="85"/>
        <v>1671889748</v>
      </c>
      <c r="GT40" s="230">
        <v>566117522</v>
      </c>
      <c r="GU40" s="229">
        <f t="shared" si="86"/>
        <v>2238007270</v>
      </c>
      <c r="GV40" s="230">
        <v>561146485</v>
      </c>
      <c r="GW40" s="229">
        <f t="shared" si="87"/>
        <v>2799153755</v>
      </c>
      <c r="GX40" s="230">
        <v>676493773</v>
      </c>
      <c r="GY40" s="229">
        <f t="shared" si="88"/>
        <v>3475647528</v>
      </c>
      <c r="GZ40" s="230">
        <v>715878716</v>
      </c>
      <c r="HA40" s="229">
        <f t="shared" si="89"/>
        <v>4191526244</v>
      </c>
      <c r="HB40" s="230">
        <v>751819167</v>
      </c>
      <c r="HC40" s="229">
        <f t="shared" si="90"/>
        <v>4943345411</v>
      </c>
      <c r="HD40" s="230">
        <v>721384991</v>
      </c>
      <c r="HE40" s="229">
        <f t="shared" si="91"/>
        <v>5664730402</v>
      </c>
      <c r="HF40" s="229">
        <v>781903265</v>
      </c>
      <c r="HG40" s="229">
        <f t="shared" si="92"/>
        <v>6446633667</v>
      </c>
      <c r="HH40" s="230">
        <v>840458943</v>
      </c>
      <c r="HI40" s="229">
        <f t="shared" si="93"/>
        <v>7287092610</v>
      </c>
      <c r="HJ40" s="230">
        <v>893705784</v>
      </c>
      <c r="HK40" s="229">
        <f t="shared" si="94"/>
        <v>8180798394</v>
      </c>
      <c r="HM40" s="365">
        <v>753561287</v>
      </c>
      <c r="HN40" s="366">
        <v>711441307</v>
      </c>
      <c r="HO40" s="393">
        <f t="shared" si="95"/>
        <v>1465002594</v>
      </c>
      <c r="HP40" s="370">
        <v>791486400</v>
      </c>
      <c r="HQ40" s="411">
        <f t="shared" si="96"/>
        <v>2256488994</v>
      </c>
      <c r="HR40" s="413">
        <v>752192910</v>
      </c>
      <c r="HS40" s="415">
        <f t="shared" si="97"/>
        <v>3008681904</v>
      </c>
      <c r="HT40" s="230">
        <v>744568405</v>
      </c>
      <c r="HU40" s="229">
        <f t="shared" si="98"/>
        <v>3753250309</v>
      </c>
      <c r="HV40" s="230">
        <v>729375952</v>
      </c>
      <c r="HW40" s="230">
        <f t="shared" si="99"/>
        <v>4482626261</v>
      </c>
      <c r="HX40" s="230">
        <v>741500112</v>
      </c>
      <c r="HY40" s="231">
        <f t="shared" si="100"/>
        <v>5224126373</v>
      </c>
      <c r="HZ40" s="230">
        <v>741844451</v>
      </c>
      <c r="IA40" s="231">
        <f t="shared" si="101"/>
        <v>5965970824</v>
      </c>
      <c r="IB40" s="230">
        <v>729156287</v>
      </c>
      <c r="IC40" s="231">
        <f t="shared" si="102"/>
        <v>6695127111</v>
      </c>
      <c r="ID40" s="341">
        <v>780546094</v>
      </c>
      <c r="IE40" s="231">
        <f t="shared" si="103"/>
        <v>7475673205</v>
      </c>
      <c r="IF40" s="346">
        <v>819998068</v>
      </c>
      <c r="IG40" s="189">
        <f t="shared" si="104"/>
        <v>8295671273</v>
      </c>
      <c r="IH40" s="346">
        <v>819884069</v>
      </c>
      <c r="II40" s="189">
        <f t="shared" si="105"/>
        <v>9115555342</v>
      </c>
      <c r="IJ40" s="563"/>
      <c r="IK40" s="368">
        <v>704233733</v>
      </c>
      <c r="IL40" s="368">
        <v>660005842</v>
      </c>
      <c r="IM40" s="369">
        <f t="shared" si="106"/>
        <v>1364239575</v>
      </c>
      <c r="IN40" s="365">
        <v>697972524</v>
      </c>
      <c r="IO40" s="369">
        <f t="shared" si="107"/>
        <v>2062212099</v>
      </c>
      <c r="IP40" s="430">
        <v>747471042</v>
      </c>
      <c r="IQ40" s="229">
        <f t="shared" si="108"/>
        <v>2809683141</v>
      </c>
      <c r="IR40" s="430">
        <v>744570929</v>
      </c>
      <c r="IS40" s="229">
        <f t="shared" si="109"/>
        <v>3554254070</v>
      </c>
      <c r="IT40" s="430">
        <v>702020045</v>
      </c>
      <c r="IU40" s="229">
        <f t="shared" si="110"/>
        <v>4256274115</v>
      </c>
      <c r="IV40" s="436">
        <v>688865254</v>
      </c>
      <c r="IW40" s="229">
        <f t="shared" si="111"/>
        <v>4945139369</v>
      </c>
      <c r="IX40" s="436">
        <v>688641249</v>
      </c>
      <c r="IY40" s="229">
        <f t="shared" si="112"/>
        <v>5633780618</v>
      </c>
      <c r="IZ40" s="436">
        <v>672762881</v>
      </c>
      <c r="JA40" s="229">
        <f t="shared" si="113"/>
        <v>6306543499</v>
      </c>
      <c r="JB40" s="436">
        <v>726755696</v>
      </c>
      <c r="JC40" s="229">
        <f t="shared" si="114"/>
        <v>7033299195</v>
      </c>
      <c r="JD40" s="436">
        <v>767389845</v>
      </c>
      <c r="JE40" s="229">
        <f t="shared" si="115"/>
        <v>7800689040</v>
      </c>
      <c r="JF40" s="436">
        <v>819428709</v>
      </c>
      <c r="JG40" s="229">
        <f t="shared" si="116"/>
        <v>8620117749</v>
      </c>
      <c r="JH40" s="563"/>
      <c r="JI40" s="365">
        <v>673214283</v>
      </c>
      <c r="JJ40" s="514">
        <v>650884815</v>
      </c>
      <c r="JK40" s="229">
        <f t="shared" si="117"/>
        <v>1324099098</v>
      </c>
      <c r="JL40" s="514">
        <v>694757683</v>
      </c>
      <c r="JM40" s="229">
        <f t="shared" si="118"/>
        <v>2018856781</v>
      </c>
      <c r="JN40" s="514">
        <v>692682393</v>
      </c>
      <c r="JO40" s="229">
        <f t="shared" si="119"/>
        <v>2711539174</v>
      </c>
      <c r="JP40" s="514">
        <v>697347670</v>
      </c>
      <c r="JQ40" s="229">
        <f t="shared" si="120"/>
        <v>3408886844</v>
      </c>
      <c r="JR40" s="514">
        <v>679424181</v>
      </c>
      <c r="JS40" s="229">
        <f t="shared" si="121"/>
        <v>4088311025</v>
      </c>
      <c r="JT40" s="514">
        <v>668806791</v>
      </c>
      <c r="JU40" s="229">
        <f t="shared" si="122"/>
        <v>4757117816</v>
      </c>
      <c r="JV40" s="514">
        <v>681626288</v>
      </c>
      <c r="JW40" s="229">
        <f t="shared" si="123"/>
        <v>5438744104</v>
      </c>
      <c r="JX40" s="514">
        <v>671863519</v>
      </c>
      <c r="JY40" s="229">
        <f t="shared" si="124"/>
        <v>6110607623</v>
      </c>
    </row>
    <row r="41" spans="1:285" ht="14.25" thickTop="1" thickBot="1" x14ac:dyDescent="0.2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5">
        <v>4191254234</v>
      </c>
      <c r="FH41" s="566"/>
      <c r="FI41" s="310">
        <v>548576627</v>
      </c>
      <c r="FJ41" s="565">
        <v>4739830861</v>
      </c>
      <c r="FK41" s="566"/>
      <c r="FL41" s="210">
        <v>534647500</v>
      </c>
      <c r="FM41" s="220">
        <v>5274478361</v>
      </c>
      <c r="FN41" s="210">
        <v>615500460</v>
      </c>
      <c r="FO41" s="220">
        <f t="shared" si="72"/>
        <v>5889978821</v>
      </c>
      <c r="FP41" s="110"/>
      <c r="FQ41" s="224">
        <v>518513479</v>
      </c>
      <c r="FR41" s="224">
        <v>501777445</v>
      </c>
      <c r="FS41" s="218">
        <f t="shared" si="73"/>
        <v>1020290924</v>
      </c>
      <c r="FT41" s="210">
        <v>560218513</v>
      </c>
      <c r="FU41" s="218">
        <f t="shared" si="74"/>
        <v>1580509437</v>
      </c>
      <c r="FV41" s="210">
        <v>536195935.83999997</v>
      </c>
      <c r="FW41" s="218">
        <f t="shared" si="75"/>
        <v>2116705372.8399999</v>
      </c>
      <c r="FX41" s="210">
        <v>523035579</v>
      </c>
      <c r="FY41" s="218">
        <f t="shared" si="76"/>
        <v>2639740951.8400002</v>
      </c>
      <c r="FZ41" s="210">
        <v>500692112</v>
      </c>
      <c r="GA41" s="218">
        <f t="shared" si="77"/>
        <v>3140433063.8400002</v>
      </c>
      <c r="GB41" s="226">
        <v>514236942</v>
      </c>
      <c r="GC41" s="219">
        <f t="shared" si="78"/>
        <v>3654670005.8400002</v>
      </c>
      <c r="GD41" s="210">
        <v>505295105</v>
      </c>
      <c r="GE41" s="225">
        <f t="shared" si="79"/>
        <v>4159965110.8400002</v>
      </c>
      <c r="GF41" s="210">
        <v>498592269</v>
      </c>
      <c r="GG41" s="225">
        <f t="shared" si="80"/>
        <v>4658557379.8400002</v>
      </c>
      <c r="GH41" s="224">
        <v>523453240</v>
      </c>
      <c r="GI41" s="225">
        <f t="shared" si="81"/>
        <v>5182010619.8400002</v>
      </c>
      <c r="GJ41" s="210">
        <v>520057714</v>
      </c>
      <c r="GK41" s="225">
        <f t="shared" si="82"/>
        <v>5702068333.8400002</v>
      </c>
      <c r="GL41" s="221">
        <v>592676452</v>
      </c>
      <c r="GM41" s="229">
        <f t="shared" si="83"/>
        <v>6294744785.8400002</v>
      </c>
      <c r="GO41" s="224">
        <v>492815758</v>
      </c>
      <c r="GP41" s="224">
        <v>490864419</v>
      </c>
      <c r="GQ41" s="229">
        <f t="shared" si="84"/>
        <v>983680177</v>
      </c>
      <c r="GR41" s="224">
        <v>489810799</v>
      </c>
      <c r="GS41" s="229">
        <f t="shared" si="85"/>
        <v>1473490976</v>
      </c>
      <c r="GT41" s="230">
        <v>484561782</v>
      </c>
      <c r="GU41" s="229">
        <f t="shared" si="86"/>
        <v>1958052758</v>
      </c>
      <c r="GV41" s="230">
        <v>497619141</v>
      </c>
      <c r="GW41" s="229">
        <f t="shared" si="87"/>
        <v>2455671899</v>
      </c>
      <c r="GX41" s="230">
        <v>493334191</v>
      </c>
      <c r="GY41" s="229">
        <f t="shared" si="88"/>
        <v>2949006090</v>
      </c>
      <c r="GZ41" s="230">
        <v>505390545</v>
      </c>
      <c r="HA41" s="229">
        <f t="shared" si="89"/>
        <v>3454396635</v>
      </c>
      <c r="HB41" s="230">
        <v>517602668</v>
      </c>
      <c r="HC41" s="229">
        <f t="shared" si="90"/>
        <v>3971999303</v>
      </c>
      <c r="HD41" s="230">
        <v>478889855</v>
      </c>
      <c r="HE41" s="229">
        <f t="shared" si="91"/>
        <v>4450889158</v>
      </c>
      <c r="HF41" s="229">
        <v>510312745</v>
      </c>
      <c r="HG41" s="229">
        <f t="shared" si="92"/>
        <v>4961201903</v>
      </c>
      <c r="HH41" s="230">
        <v>540142706</v>
      </c>
      <c r="HI41" s="229">
        <f t="shared" si="93"/>
        <v>5501344609</v>
      </c>
      <c r="HJ41" s="230">
        <v>609590412</v>
      </c>
      <c r="HK41" s="229">
        <f t="shared" si="94"/>
        <v>6110935021</v>
      </c>
      <c r="HM41" s="365">
        <v>495287355</v>
      </c>
      <c r="HN41" s="366">
        <v>450723238</v>
      </c>
      <c r="HO41" s="393">
        <f t="shared" si="95"/>
        <v>946010593</v>
      </c>
      <c r="HP41" s="370">
        <v>516726420</v>
      </c>
      <c r="HQ41" s="411">
        <f t="shared" si="96"/>
        <v>1462737013</v>
      </c>
      <c r="HR41" s="413">
        <v>478904229</v>
      </c>
      <c r="HS41" s="415">
        <f t="shared" si="97"/>
        <v>1941641242</v>
      </c>
      <c r="HT41" s="230">
        <v>496992697</v>
      </c>
      <c r="HU41" s="229">
        <f t="shared" si="98"/>
        <v>2438633939</v>
      </c>
      <c r="HV41" s="230">
        <v>489123093</v>
      </c>
      <c r="HW41" s="230">
        <f t="shared" si="99"/>
        <v>2927757032</v>
      </c>
      <c r="HX41" s="230">
        <v>468432231</v>
      </c>
      <c r="HY41" s="231">
        <f t="shared" si="100"/>
        <v>3396189263</v>
      </c>
      <c r="HZ41" s="230">
        <v>480311528</v>
      </c>
      <c r="IA41" s="231">
        <f t="shared" si="101"/>
        <v>3876500791</v>
      </c>
      <c r="IB41" s="230">
        <v>482680932</v>
      </c>
      <c r="IC41" s="231">
        <f t="shared" si="102"/>
        <v>4359181723</v>
      </c>
      <c r="ID41" s="341">
        <v>504095015</v>
      </c>
      <c r="IE41" s="231">
        <f t="shared" si="103"/>
        <v>4863276738</v>
      </c>
      <c r="IF41" s="346">
        <v>525451213</v>
      </c>
      <c r="IG41" s="189">
        <f t="shared" si="104"/>
        <v>5388727951</v>
      </c>
      <c r="IH41" s="346">
        <v>602368705</v>
      </c>
      <c r="II41" s="189">
        <f t="shared" si="105"/>
        <v>5991096656</v>
      </c>
      <c r="IJ41" s="563"/>
      <c r="IK41" s="368">
        <v>470168869</v>
      </c>
      <c r="IL41" s="368">
        <v>469895838</v>
      </c>
      <c r="IM41" s="369">
        <f t="shared" si="106"/>
        <v>940064707</v>
      </c>
      <c r="IN41" s="365">
        <v>502423924</v>
      </c>
      <c r="IO41" s="369">
        <f t="shared" si="107"/>
        <v>1442488631</v>
      </c>
      <c r="IP41" s="430">
        <v>490472131</v>
      </c>
      <c r="IQ41" s="229">
        <f t="shared" si="108"/>
        <v>1932960762</v>
      </c>
      <c r="IR41" s="430">
        <v>495993178</v>
      </c>
      <c r="IS41" s="229">
        <f t="shared" si="109"/>
        <v>2428953940</v>
      </c>
      <c r="IT41" s="430">
        <v>501179947</v>
      </c>
      <c r="IU41" s="229">
        <f t="shared" si="110"/>
        <v>2930133887</v>
      </c>
      <c r="IV41" s="437">
        <v>485008507</v>
      </c>
      <c r="IW41" s="229">
        <f t="shared" si="111"/>
        <v>3415142394</v>
      </c>
      <c r="IX41" s="437">
        <v>459347739</v>
      </c>
      <c r="IY41" s="229">
        <f t="shared" si="112"/>
        <v>3874490133</v>
      </c>
      <c r="IZ41" s="437">
        <v>463131627</v>
      </c>
      <c r="JA41" s="229">
        <f t="shared" si="113"/>
        <v>4337621760</v>
      </c>
      <c r="JB41" s="437">
        <v>481370577</v>
      </c>
      <c r="JC41" s="229">
        <f t="shared" si="114"/>
        <v>4818992337</v>
      </c>
      <c r="JD41" s="437">
        <v>489509625</v>
      </c>
      <c r="JE41" s="229">
        <f t="shared" si="115"/>
        <v>5308501962</v>
      </c>
      <c r="JF41" s="437">
        <v>563087680</v>
      </c>
      <c r="JG41" s="229">
        <f t="shared" si="116"/>
        <v>5871589642</v>
      </c>
      <c r="JH41" s="563"/>
      <c r="JI41" s="365">
        <v>445281747</v>
      </c>
      <c r="JJ41" s="514">
        <v>451444378</v>
      </c>
      <c r="JK41" s="229">
        <f t="shared" si="117"/>
        <v>896726125</v>
      </c>
      <c r="JL41" s="514">
        <v>465662932</v>
      </c>
      <c r="JM41" s="229">
        <f t="shared" si="118"/>
        <v>1362389057</v>
      </c>
      <c r="JN41" s="514">
        <v>463787167</v>
      </c>
      <c r="JO41" s="229">
        <f t="shared" si="119"/>
        <v>1826176224</v>
      </c>
      <c r="JP41" s="514">
        <v>478649017</v>
      </c>
      <c r="JQ41" s="229">
        <f t="shared" si="120"/>
        <v>2304825241</v>
      </c>
      <c r="JR41" s="514">
        <v>457452352</v>
      </c>
      <c r="JS41" s="229">
        <f t="shared" si="121"/>
        <v>2762277593</v>
      </c>
      <c r="JT41" s="514">
        <v>465058131</v>
      </c>
      <c r="JU41" s="229">
        <f t="shared" si="122"/>
        <v>3227335724</v>
      </c>
      <c r="JV41" s="514">
        <v>464420950</v>
      </c>
      <c r="JW41" s="229">
        <f t="shared" si="123"/>
        <v>3691756674</v>
      </c>
      <c r="JX41" s="514">
        <v>466491792</v>
      </c>
      <c r="JY41" s="229">
        <f t="shared" si="124"/>
        <v>4158248466</v>
      </c>
    </row>
    <row r="42" spans="1:285" ht="14.25" thickTop="1" thickBot="1" x14ac:dyDescent="0.2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5">
        <v>575451652</v>
      </c>
      <c r="FH42" s="566"/>
      <c r="FI42" s="310">
        <v>64676487</v>
      </c>
      <c r="FJ42" s="565">
        <v>640128139</v>
      </c>
      <c r="FK42" s="566"/>
      <c r="FL42" s="210">
        <v>67246412</v>
      </c>
      <c r="FM42" s="220">
        <v>707374551</v>
      </c>
      <c r="FN42" s="210">
        <v>72548985</v>
      </c>
      <c r="FO42" s="220">
        <f t="shared" si="72"/>
        <v>779923536</v>
      </c>
      <c r="FP42" s="110"/>
      <c r="FQ42" s="224">
        <v>66425123</v>
      </c>
      <c r="FR42" s="224">
        <v>65555677</v>
      </c>
      <c r="FS42" s="218">
        <f t="shared" si="73"/>
        <v>131980800</v>
      </c>
      <c r="FT42" s="210">
        <v>71603215</v>
      </c>
      <c r="FU42" s="218">
        <f t="shared" si="74"/>
        <v>203584015</v>
      </c>
      <c r="FV42" s="210">
        <v>67033475.567599997</v>
      </c>
      <c r="FW42" s="218">
        <f t="shared" si="75"/>
        <v>270617490.56760001</v>
      </c>
      <c r="FX42" s="210">
        <v>71078421</v>
      </c>
      <c r="FY42" s="218">
        <f t="shared" si="76"/>
        <v>341695911.56760001</v>
      </c>
      <c r="FZ42" s="210">
        <v>66626254</v>
      </c>
      <c r="GA42" s="218">
        <f t="shared" si="77"/>
        <v>408322165.56760001</v>
      </c>
      <c r="GB42" s="226">
        <v>68165033</v>
      </c>
      <c r="GC42" s="219">
        <f t="shared" si="78"/>
        <v>476487198.56760001</v>
      </c>
      <c r="GD42" s="210">
        <v>57306050</v>
      </c>
      <c r="GE42" s="225">
        <f t="shared" si="79"/>
        <v>533793248.56760001</v>
      </c>
      <c r="GF42" s="210">
        <v>61849362</v>
      </c>
      <c r="GG42" s="225">
        <f t="shared" si="80"/>
        <v>595642610.56760001</v>
      </c>
      <c r="GH42" s="224">
        <v>60545007</v>
      </c>
      <c r="GI42" s="225">
        <f t="shared" si="81"/>
        <v>656187617.56760001</v>
      </c>
      <c r="GJ42" s="210">
        <v>65931143</v>
      </c>
      <c r="GK42" s="225">
        <f t="shared" si="82"/>
        <v>722118760.56760001</v>
      </c>
      <c r="GL42" s="221">
        <v>73326863</v>
      </c>
      <c r="GM42" s="229">
        <f t="shared" si="83"/>
        <v>795445623.56760001</v>
      </c>
      <c r="GO42" s="224">
        <v>69873201</v>
      </c>
      <c r="GP42" s="224">
        <v>66972104</v>
      </c>
      <c r="GQ42" s="229">
        <f t="shared" si="84"/>
        <v>136845305</v>
      </c>
      <c r="GR42" s="224">
        <v>73137632</v>
      </c>
      <c r="GS42" s="229">
        <f t="shared" si="85"/>
        <v>209982937</v>
      </c>
      <c r="GT42" s="230">
        <v>67352039</v>
      </c>
      <c r="GU42" s="229">
        <f t="shared" si="86"/>
        <v>277334976</v>
      </c>
      <c r="GV42" s="230">
        <v>69491440</v>
      </c>
      <c r="GW42" s="229">
        <f t="shared" si="87"/>
        <v>346826416</v>
      </c>
      <c r="GX42" s="230">
        <v>65711910</v>
      </c>
      <c r="GY42" s="229">
        <f t="shared" si="88"/>
        <v>412538326</v>
      </c>
      <c r="GZ42" s="230">
        <v>68400835</v>
      </c>
      <c r="HA42" s="229">
        <f t="shared" si="89"/>
        <v>480939161</v>
      </c>
      <c r="HB42" s="230">
        <v>64829807</v>
      </c>
      <c r="HC42" s="229">
        <f t="shared" si="90"/>
        <v>545768968</v>
      </c>
      <c r="HD42" s="230">
        <v>62761945</v>
      </c>
      <c r="HE42" s="229">
        <f t="shared" si="91"/>
        <v>608530913</v>
      </c>
      <c r="HF42" s="229">
        <v>62058202</v>
      </c>
      <c r="HG42" s="229">
        <f t="shared" si="92"/>
        <v>670589115</v>
      </c>
      <c r="HH42" s="230">
        <v>71300841</v>
      </c>
      <c r="HI42" s="229">
        <f t="shared" si="93"/>
        <v>741889956</v>
      </c>
      <c r="HJ42" s="230">
        <v>75729880</v>
      </c>
      <c r="HK42" s="229">
        <f t="shared" si="94"/>
        <v>817619836</v>
      </c>
      <c r="HM42" s="365">
        <v>81910138</v>
      </c>
      <c r="HN42" s="366">
        <v>86955368</v>
      </c>
      <c r="HO42" s="393">
        <f t="shared" si="95"/>
        <v>168865506</v>
      </c>
      <c r="HP42" s="370">
        <v>72885486</v>
      </c>
      <c r="HQ42" s="411">
        <f t="shared" si="96"/>
        <v>241750992</v>
      </c>
      <c r="HR42" s="413">
        <v>67832185</v>
      </c>
      <c r="HS42" s="415">
        <f t="shared" si="97"/>
        <v>309583177</v>
      </c>
      <c r="HT42" s="230">
        <v>68524718</v>
      </c>
      <c r="HU42" s="229">
        <f t="shared" si="98"/>
        <v>378107895</v>
      </c>
      <c r="HV42" s="230">
        <v>62384859</v>
      </c>
      <c r="HW42" s="230">
        <f t="shared" si="99"/>
        <v>440492754</v>
      </c>
      <c r="HX42" s="230">
        <v>65486951</v>
      </c>
      <c r="HY42" s="231">
        <f t="shared" si="100"/>
        <v>505979705</v>
      </c>
      <c r="HZ42" s="230">
        <v>64198659</v>
      </c>
      <c r="IA42" s="231">
        <f t="shared" si="101"/>
        <v>570178364</v>
      </c>
      <c r="IB42" s="230">
        <v>60004447</v>
      </c>
      <c r="IC42" s="231">
        <f t="shared" si="102"/>
        <v>630182811</v>
      </c>
      <c r="ID42" s="341">
        <v>61753644</v>
      </c>
      <c r="IE42" s="231">
        <f t="shared" si="103"/>
        <v>691936455</v>
      </c>
      <c r="IF42" s="346">
        <v>70966004</v>
      </c>
      <c r="IG42" s="189">
        <f t="shared" si="104"/>
        <v>762902459</v>
      </c>
      <c r="IH42" s="346">
        <v>77624895</v>
      </c>
      <c r="II42" s="189">
        <f t="shared" si="105"/>
        <v>840527354</v>
      </c>
      <c r="IJ42" s="563"/>
      <c r="IK42" s="368">
        <v>81044239</v>
      </c>
      <c r="IL42" s="368">
        <v>87284847</v>
      </c>
      <c r="IM42" s="369">
        <f t="shared" si="106"/>
        <v>168329086</v>
      </c>
      <c r="IN42" s="365">
        <v>70263116</v>
      </c>
      <c r="IO42" s="369">
        <f t="shared" si="107"/>
        <v>238592202</v>
      </c>
      <c r="IP42" s="430">
        <v>64752869</v>
      </c>
      <c r="IQ42" s="229">
        <f t="shared" si="108"/>
        <v>303345071</v>
      </c>
      <c r="IR42" s="430">
        <v>68743150</v>
      </c>
      <c r="IS42" s="229">
        <f t="shared" si="109"/>
        <v>372088221</v>
      </c>
      <c r="IT42" s="430">
        <v>63454721</v>
      </c>
      <c r="IU42" s="229">
        <f t="shared" si="110"/>
        <v>435542942</v>
      </c>
      <c r="IV42" s="436">
        <v>65454445</v>
      </c>
      <c r="IW42" s="229">
        <f t="shared" si="111"/>
        <v>500997387</v>
      </c>
      <c r="IX42" s="436">
        <v>59356065</v>
      </c>
      <c r="IY42" s="229">
        <f t="shared" si="112"/>
        <v>560353452</v>
      </c>
      <c r="IZ42" s="436">
        <v>57120089</v>
      </c>
      <c r="JA42" s="229">
        <f t="shared" si="113"/>
        <v>617473541</v>
      </c>
      <c r="JB42" s="436">
        <v>58283311</v>
      </c>
      <c r="JC42" s="229">
        <f t="shared" si="114"/>
        <v>675756852</v>
      </c>
      <c r="JD42" s="436">
        <v>67217881</v>
      </c>
      <c r="JE42" s="229">
        <f t="shared" si="115"/>
        <v>742974733</v>
      </c>
      <c r="JF42" s="436">
        <v>74243816</v>
      </c>
      <c r="JG42" s="229">
        <f t="shared" si="116"/>
        <v>817218549</v>
      </c>
      <c r="JH42" s="563"/>
      <c r="JI42" s="365">
        <v>80001183</v>
      </c>
      <c r="JJ42" s="514">
        <v>87378160</v>
      </c>
      <c r="JK42" s="229">
        <f t="shared" si="117"/>
        <v>167379343</v>
      </c>
      <c r="JL42" s="514">
        <v>72434923</v>
      </c>
      <c r="JM42" s="229">
        <f t="shared" si="118"/>
        <v>239814266</v>
      </c>
      <c r="JN42" s="514">
        <v>69721277</v>
      </c>
      <c r="JO42" s="229">
        <f t="shared" si="119"/>
        <v>309535543</v>
      </c>
      <c r="JP42" s="514">
        <v>73711973</v>
      </c>
      <c r="JQ42" s="229">
        <f t="shared" si="120"/>
        <v>383247516</v>
      </c>
      <c r="JR42" s="514">
        <v>66017310</v>
      </c>
      <c r="JS42" s="229">
        <f t="shared" si="121"/>
        <v>449264826</v>
      </c>
      <c r="JT42" s="514">
        <v>66962209</v>
      </c>
      <c r="JU42" s="229">
        <f t="shared" si="122"/>
        <v>516227035</v>
      </c>
      <c r="JV42" s="514">
        <v>64414807</v>
      </c>
      <c r="JW42" s="229">
        <f t="shared" si="123"/>
        <v>580641842</v>
      </c>
      <c r="JX42" s="514">
        <v>63736096</v>
      </c>
      <c r="JY42" s="229">
        <f t="shared" si="124"/>
        <v>644377938</v>
      </c>
    </row>
    <row r="43" spans="1:285" ht="14.25" thickTop="1" thickBot="1" x14ac:dyDescent="0.2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5">
        <v>420078107</v>
      </c>
      <c r="FH43" s="566"/>
      <c r="FI43" s="310">
        <v>46692444</v>
      </c>
      <c r="FJ43" s="565">
        <v>466770551</v>
      </c>
      <c r="FK43" s="566"/>
      <c r="FL43" s="210">
        <v>53373584</v>
      </c>
      <c r="FM43" s="220">
        <v>520144135</v>
      </c>
      <c r="FN43" s="210">
        <v>53895430</v>
      </c>
      <c r="FO43" s="220">
        <f t="shared" si="72"/>
        <v>574039565</v>
      </c>
      <c r="FP43" s="110"/>
      <c r="FQ43" s="224">
        <v>46591873</v>
      </c>
      <c r="FR43" s="224">
        <v>45979671</v>
      </c>
      <c r="FS43" s="218">
        <f t="shared" si="73"/>
        <v>92571544</v>
      </c>
      <c r="FT43" s="210">
        <v>49179388</v>
      </c>
      <c r="FU43" s="218">
        <f t="shared" si="74"/>
        <v>141750932</v>
      </c>
      <c r="FV43" s="210">
        <v>47215215.744199999</v>
      </c>
      <c r="FW43" s="218">
        <f t="shared" si="75"/>
        <v>188966147.74419999</v>
      </c>
      <c r="FX43" s="210">
        <v>52221406</v>
      </c>
      <c r="FY43" s="218">
        <f t="shared" si="76"/>
        <v>241187553.74419999</v>
      </c>
      <c r="FZ43" s="210">
        <v>49571508</v>
      </c>
      <c r="GA43" s="218">
        <f t="shared" si="77"/>
        <v>290759061.74419999</v>
      </c>
      <c r="GB43" s="226">
        <v>49230543</v>
      </c>
      <c r="GC43" s="219">
        <f t="shared" si="78"/>
        <v>339989604.74419999</v>
      </c>
      <c r="GD43" s="210">
        <v>47965834</v>
      </c>
      <c r="GE43" s="225">
        <f t="shared" si="79"/>
        <v>387955438.74419999</v>
      </c>
      <c r="GF43" s="210">
        <v>44913929</v>
      </c>
      <c r="GG43" s="225">
        <f t="shared" si="80"/>
        <v>432869367.74419999</v>
      </c>
      <c r="GH43" s="224">
        <v>48890957</v>
      </c>
      <c r="GI43" s="225">
        <f t="shared" si="81"/>
        <v>481760324.74419999</v>
      </c>
      <c r="GJ43" s="210">
        <v>61968596</v>
      </c>
      <c r="GK43" s="225">
        <f t="shared" si="82"/>
        <v>543728920.74419999</v>
      </c>
      <c r="GL43" s="221">
        <v>65769472</v>
      </c>
      <c r="GM43" s="229">
        <f t="shared" si="83"/>
        <v>609498392.74419999</v>
      </c>
      <c r="GO43" s="224">
        <v>46111418</v>
      </c>
      <c r="GP43" s="224">
        <v>44830767</v>
      </c>
      <c r="GQ43" s="229">
        <f t="shared" si="84"/>
        <v>90942185</v>
      </c>
      <c r="GR43" s="224">
        <v>49666677</v>
      </c>
      <c r="GS43" s="229">
        <f t="shared" si="85"/>
        <v>140608862</v>
      </c>
      <c r="GT43" s="230">
        <v>48118786</v>
      </c>
      <c r="GU43" s="229">
        <f t="shared" si="86"/>
        <v>188727648</v>
      </c>
      <c r="GV43" s="230">
        <v>52059409</v>
      </c>
      <c r="GW43" s="229">
        <f t="shared" si="87"/>
        <v>240787057</v>
      </c>
      <c r="GX43" s="230">
        <v>49950141</v>
      </c>
      <c r="GY43" s="229">
        <f t="shared" si="88"/>
        <v>290737198</v>
      </c>
      <c r="GZ43" s="230">
        <v>51080314</v>
      </c>
      <c r="HA43" s="229">
        <f t="shared" si="89"/>
        <v>341817512</v>
      </c>
      <c r="HB43" s="230">
        <v>50320385</v>
      </c>
      <c r="HC43" s="229">
        <f t="shared" si="90"/>
        <v>392137897</v>
      </c>
      <c r="HD43" s="230">
        <v>47416607</v>
      </c>
      <c r="HE43" s="229">
        <f t="shared" si="91"/>
        <v>439554504</v>
      </c>
      <c r="HF43" s="229">
        <v>49432836</v>
      </c>
      <c r="HG43" s="229">
        <f t="shared" si="92"/>
        <v>488987340</v>
      </c>
      <c r="HH43" s="230">
        <v>62120356</v>
      </c>
      <c r="HI43" s="229">
        <f t="shared" si="93"/>
        <v>551107696</v>
      </c>
      <c r="HJ43" s="230">
        <v>66524849</v>
      </c>
      <c r="HK43" s="229">
        <f t="shared" si="94"/>
        <v>617632545</v>
      </c>
      <c r="HM43" s="365">
        <v>48482257</v>
      </c>
      <c r="HN43" s="366">
        <v>47601696</v>
      </c>
      <c r="HO43" s="393">
        <f t="shared" si="95"/>
        <v>96083953</v>
      </c>
      <c r="HP43" s="370">
        <v>52116882</v>
      </c>
      <c r="HQ43" s="411">
        <f t="shared" si="96"/>
        <v>148200835</v>
      </c>
      <c r="HR43" s="413">
        <v>51164105</v>
      </c>
      <c r="HS43" s="415">
        <f t="shared" si="97"/>
        <v>199364940</v>
      </c>
      <c r="HT43" s="230">
        <v>54862393</v>
      </c>
      <c r="HU43" s="229">
        <f t="shared" si="98"/>
        <v>254227333</v>
      </c>
      <c r="HV43" s="230">
        <v>52392922</v>
      </c>
      <c r="HW43" s="230">
        <f t="shared" si="99"/>
        <v>306620255</v>
      </c>
      <c r="HX43" s="230">
        <v>52352320</v>
      </c>
      <c r="HY43" s="231">
        <f t="shared" si="100"/>
        <v>358972575</v>
      </c>
      <c r="HZ43" s="230">
        <v>50138922</v>
      </c>
      <c r="IA43" s="231">
        <f t="shared" si="101"/>
        <v>409111497</v>
      </c>
      <c r="IB43" s="230">
        <v>48987315</v>
      </c>
      <c r="IC43" s="231">
        <f t="shared" si="102"/>
        <v>458098812</v>
      </c>
      <c r="ID43" s="341">
        <v>50936915</v>
      </c>
      <c r="IE43" s="231">
        <f t="shared" si="103"/>
        <v>509035727</v>
      </c>
      <c r="IF43" s="346">
        <v>62065732</v>
      </c>
      <c r="IG43" s="189">
        <f t="shared" si="104"/>
        <v>571101459</v>
      </c>
      <c r="IH43" s="346">
        <v>67442469</v>
      </c>
      <c r="II43" s="189">
        <f t="shared" si="105"/>
        <v>638543928</v>
      </c>
      <c r="IJ43" s="563"/>
      <c r="IK43" s="368">
        <v>47519993</v>
      </c>
      <c r="IL43" s="368">
        <v>46381876</v>
      </c>
      <c r="IM43" s="369">
        <f t="shared" si="106"/>
        <v>93901869</v>
      </c>
      <c r="IN43" s="365">
        <v>50245304</v>
      </c>
      <c r="IO43" s="369">
        <f t="shared" si="107"/>
        <v>144147173</v>
      </c>
      <c r="IP43" s="430">
        <v>49337961</v>
      </c>
      <c r="IQ43" s="229">
        <f t="shared" si="108"/>
        <v>193485134</v>
      </c>
      <c r="IR43" s="430">
        <v>53896316</v>
      </c>
      <c r="IS43" s="229">
        <f t="shared" si="109"/>
        <v>247381450</v>
      </c>
      <c r="IT43" s="430">
        <v>51727240</v>
      </c>
      <c r="IU43" s="229">
        <f t="shared" si="110"/>
        <v>299108690</v>
      </c>
      <c r="IV43" s="436">
        <v>49764830</v>
      </c>
      <c r="IW43" s="229">
        <f t="shared" si="111"/>
        <v>348873520</v>
      </c>
      <c r="IX43" s="436">
        <v>48519071</v>
      </c>
      <c r="IY43" s="229">
        <f t="shared" si="112"/>
        <v>397392591</v>
      </c>
      <c r="IZ43" s="436">
        <v>45893057</v>
      </c>
      <c r="JA43" s="229">
        <f t="shared" si="113"/>
        <v>443285648</v>
      </c>
      <c r="JB43" s="436">
        <v>48031838</v>
      </c>
      <c r="JC43" s="229">
        <f t="shared" si="114"/>
        <v>491317486</v>
      </c>
      <c r="JD43" s="436">
        <v>59163444</v>
      </c>
      <c r="JE43" s="229">
        <f t="shared" si="115"/>
        <v>550480930</v>
      </c>
      <c r="JF43" s="436">
        <v>65546805</v>
      </c>
      <c r="JG43" s="229">
        <f t="shared" si="116"/>
        <v>616027735</v>
      </c>
      <c r="JH43" s="563"/>
      <c r="JI43" s="365">
        <v>45080337</v>
      </c>
      <c r="JJ43" s="514">
        <v>46347788</v>
      </c>
      <c r="JK43" s="229">
        <f t="shared" si="117"/>
        <v>91428125</v>
      </c>
      <c r="JL43" s="514">
        <v>48437003</v>
      </c>
      <c r="JM43" s="229">
        <f t="shared" si="118"/>
        <v>139865128</v>
      </c>
      <c r="JN43" s="514">
        <v>48159967</v>
      </c>
      <c r="JO43" s="229">
        <f t="shared" si="119"/>
        <v>188025095</v>
      </c>
      <c r="JP43" s="514">
        <v>52352372</v>
      </c>
      <c r="JQ43" s="229">
        <f t="shared" si="120"/>
        <v>240377467</v>
      </c>
      <c r="JR43" s="514">
        <v>49897548</v>
      </c>
      <c r="JS43" s="229">
        <f t="shared" si="121"/>
        <v>290275015</v>
      </c>
      <c r="JT43" s="514">
        <v>50670954</v>
      </c>
      <c r="JU43" s="229">
        <f t="shared" si="122"/>
        <v>340945969</v>
      </c>
      <c r="JV43" s="514">
        <v>48477551</v>
      </c>
      <c r="JW43" s="229">
        <f t="shared" si="123"/>
        <v>389423520</v>
      </c>
      <c r="JX43" s="514">
        <v>47541593</v>
      </c>
      <c r="JY43" s="229">
        <f t="shared" si="124"/>
        <v>436965113</v>
      </c>
    </row>
    <row r="44" spans="1:285" ht="14.25" thickTop="1" thickBot="1" x14ac:dyDescent="0.2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5">
        <v>1638088959</v>
      </c>
      <c r="FH44" s="566"/>
      <c r="FI44" s="310">
        <v>188427853</v>
      </c>
      <c r="FJ44" s="565">
        <v>1826516812</v>
      </c>
      <c r="FK44" s="566"/>
      <c r="FL44" s="210">
        <v>196305970</v>
      </c>
      <c r="FM44" s="220">
        <v>2022822782</v>
      </c>
      <c r="FN44" s="210">
        <v>218833451</v>
      </c>
      <c r="FO44" s="220">
        <f t="shared" si="72"/>
        <v>2241656233</v>
      </c>
      <c r="FP44" s="110"/>
      <c r="FQ44" s="224">
        <v>177555318</v>
      </c>
      <c r="FR44" s="224">
        <v>170089379</v>
      </c>
      <c r="FS44" s="218">
        <f t="shared" si="73"/>
        <v>347644697</v>
      </c>
      <c r="FT44" s="210">
        <v>185263545</v>
      </c>
      <c r="FU44" s="218">
        <f t="shared" si="74"/>
        <v>532908242</v>
      </c>
      <c r="FV44" s="210">
        <v>181634490.2236</v>
      </c>
      <c r="FW44" s="218">
        <f t="shared" si="75"/>
        <v>714542732.22360003</v>
      </c>
      <c r="FX44" s="210">
        <v>187598917</v>
      </c>
      <c r="FY44" s="218">
        <f t="shared" si="76"/>
        <v>902141649.22360003</v>
      </c>
      <c r="FZ44" s="210">
        <v>186260768</v>
      </c>
      <c r="GA44" s="218">
        <f t="shared" si="77"/>
        <v>1088402417.2235999</v>
      </c>
      <c r="GB44" s="226">
        <v>184655806</v>
      </c>
      <c r="GC44" s="219">
        <f t="shared" si="78"/>
        <v>1273058223.2235999</v>
      </c>
      <c r="GD44" s="210">
        <v>181683009</v>
      </c>
      <c r="GE44" s="225">
        <f t="shared" si="79"/>
        <v>1454741232.2235999</v>
      </c>
      <c r="GF44" s="210">
        <v>179410519</v>
      </c>
      <c r="GG44" s="225">
        <f t="shared" si="80"/>
        <v>1634151751.2235999</v>
      </c>
      <c r="GH44" s="224">
        <v>188986480</v>
      </c>
      <c r="GI44" s="225">
        <f t="shared" si="81"/>
        <v>1823138231.2235999</v>
      </c>
      <c r="GJ44" s="210">
        <v>197331503</v>
      </c>
      <c r="GK44" s="225">
        <f t="shared" si="82"/>
        <v>2020469734.2235999</v>
      </c>
      <c r="GL44" s="221">
        <v>219440198</v>
      </c>
      <c r="GM44" s="229">
        <f t="shared" si="83"/>
        <v>2239909932.2235999</v>
      </c>
      <c r="GO44" s="224">
        <v>171053265</v>
      </c>
      <c r="GP44" s="224">
        <v>159560337</v>
      </c>
      <c r="GQ44" s="229">
        <f t="shared" si="84"/>
        <v>330613602</v>
      </c>
      <c r="GR44" s="224">
        <v>189512037</v>
      </c>
      <c r="GS44" s="229">
        <f t="shared" si="85"/>
        <v>520125639</v>
      </c>
      <c r="GT44" s="230">
        <v>184565637</v>
      </c>
      <c r="GU44" s="229">
        <f t="shared" si="86"/>
        <v>704691276</v>
      </c>
      <c r="GV44" s="230">
        <v>192798161</v>
      </c>
      <c r="GW44" s="229">
        <f t="shared" si="87"/>
        <v>897489437</v>
      </c>
      <c r="GX44" s="230">
        <v>190043959</v>
      </c>
      <c r="GY44" s="229">
        <f t="shared" si="88"/>
        <v>1087533396</v>
      </c>
      <c r="GZ44" s="230">
        <v>194708428</v>
      </c>
      <c r="HA44" s="229">
        <f t="shared" si="89"/>
        <v>1282241824</v>
      </c>
      <c r="HB44" s="230">
        <v>188296993</v>
      </c>
      <c r="HC44" s="229">
        <f t="shared" si="90"/>
        <v>1470538817</v>
      </c>
      <c r="HD44" s="230">
        <v>197928648</v>
      </c>
      <c r="HE44" s="229">
        <f t="shared" si="91"/>
        <v>1668467465</v>
      </c>
      <c r="HF44" s="229">
        <v>195435622</v>
      </c>
      <c r="HG44" s="229">
        <f t="shared" si="92"/>
        <v>1863903087</v>
      </c>
      <c r="HH44" s="230">
        <v>199273398</v>
      </c>
      <c r="HI44" s="229">
        <f t="shared" si="93"/>
        <v>2063176485</v>
      </c>
      <c r="HJ44" s="230">
        <v>224330007</v>
      </c>
      <c r="HK44" s="229">
        <f t="shared" si="94"/>
        <v>2287506492</v>
      </c>
      <c r="HM44" s="365">
        <v>178834202</v>
      </c>
      <c r="HN44" s="366">
        <v>182898969</v>
      </c>
      <c r="HO44" s="393">
        <f t="shared" si="95"/>
        <v>361733171</v>
      </c>
      <c r="HP44" s="365">
        <v>197417273</v>
      </c>
      <c r="HQ44" s="411">
        <f t="shared" si="96"/>
        <v>559150444</v>
      </c>
      <c r="HR44" s="413">
        <v>195436569</v>
      </c>
      <c r="HS44" s="415">
        <f t="shared" si="97"/>
        <v>754587013</v>
      </c>
      <c r="HT44" s="230">
        <v>202881666</v>
      </c>
      <c r="HU44" s="229">
        <f t="shared" si="98"/>
        <v>957468679</v>
      </c>
      <c r="HV44" s="230">
        <v>204328227</v>
      </c>
      <c r="HW44" s="230">
        <f t="shared" si="99"/>
        <v>1161796906</v>
      </c>
      <c r="HX44" s="230">
        <v>208377134</v>
      </c>
      <c r="HY44" s="231">
        <f t="shared" si="100"/>
        <v>1370174040</v>
      </c>
      <c r="HZ44" s="230">
        <v>208023520</v>
      </c>
      <c r="IA44" s="231">
        <f t="shared" si="101"/>
        <v>1578197560</v>
      </c>
      <c r="IB44" s="230">
        <v>205543869</v>
      </c>
      <c r="IC44" s="231">
        <f t="shared" si="102"/>
        <v>1783741429</v>
      </c>
      <c r="ID44" s="341">
        <v>195664540</v>
      </c>
      <c r="IE44" s="231">
        <f t="shared" si="103"/>
        <v>1979405969</v>
      </c>
      <c r="IF44" s="346">
        <v>195878029</v>
      </c>
      <c r="IG44" s="189">
        <f t="shared" si="104"/>
        <v>2175283998</v>
      </c>
      <c r="IH44" s="346">
        <v>224907439</v>
      </c>
      <c r="II44" s="189">
        <f t="shared" si="105"/>
        <v>2400191437</v>
      </c>
      <c r="IJ44" s="563"/>
      <c r="IK44" s="368">
        <v>182275554</v>
      </c>
      <c r="IL44" s="368">
        <v>187701187</v>
      </c>
      <c r="IM44" s="369">
        <f t="shared" si="106"/>
        <v>369976741</v>
      </c>
      <c r="IN44" s="365">
        <v>205003260</v>
      </c>
      <c r="IO44" s="369">
        <f t="shared" si="107"/>
        <v>574980001</v>
      </c>
      <c r="IP44" s="430">
        <v>195393894</v>
      </c>
      <c r="IQ44" s="229">
        <f t="shared" si="108"/>
        <v>770373895</v>
      </c>
      <c r="IR44" s="430">
        <v>206319826</v>
      </c>
      <c r="IS44" s="229">
        <f t="shared" si="109"/>
        <v>976693721</v>
      </c>
      <c r="IT44" s="430">
        <v>215427471</v>
      </c>
      <c r="IU44" s="229">
        <f t="shared" si="110"/>
        <v>1192121192</v>
      </c>
      <c r="IV44" s="436">
        <v>207837686</v>
      </c>
      <c r="IW44" s="229">
        <f t="shared" si="111"/>
        <v>1399958878</v>
      </c>
      <c r="IX44" s="436">
        <v>204110710</v>
      </c>
      <c r="IY44" s="229">
        <f t="shared" si="112"/>
        <v>1604069588</v>
      </c>
      <c r="IZ44" s="436">
        <v>210655115</v>
      </c>
      <c r="JA44" s="229">
        <f t="shared" si="113"/>
        <v>1814724703</v>
      </c>
      <c r="JB44" s="436">
        <v>200331850</v>
      </c>
      <c r="JC44" s="229">
        <f t="shared" si="114"/>
        <v>2015056553</v>
      </c>
      <c r="JD44" s="436">
        <v>193701770</v>
      </c>
      <c r="JE44" s="229">
        <f t="shared" si="115"/>
        <v>2208758323</v>
      </c>
      <c r="JF44" s="436">
        <v>232584301</v>
      </c>
      <c r="JG44" s="229">
        <f t="shared" si="116"/>
        <v>2441342624</v>
      </c>
      <c r="JH44" s="563"/>
      <c r="JI44" s="365">
        <v>173537733</v>
      </c>
      <c r="JJ44" s="514">
        <v>186791691</v>
      </c>
      <c r="JK44" s="229">
        <f t="shared" si="117"/>
        <v>360329424</v>
      </c>
      <c r="JL44" s="514">
        <v>197250160</v>
      </c>
      <c r="JM44" s="229">
        <f t="shared" si="118"/>
        <v>557579584</v>
      </c>
      <c r="JN44" s="514">
        <v>195566552</v>
      </c>
      <c r="JO44" s="229">
        <f t="shared" si="119"/>
        <v>753146136</v>
      </c>
      <c r="JP44" s="514">
        <v>199383809</v>
      </c>
      <c r="JQ44" s="229">
        <f t="shared" si="120"/>
        <v>952529945</v>
      </c>
      <c r="JR44" s="514">
        <v>205307355</v>
      </c>
      <c r="JS44" s="229">
        <f t="shared" si="121"/>
        <v>1157837300</v>
      </c>
      <c r="JT44" s="514">
        <v>209028990</v>
      </c>
      <c r="JU44" s="229">
        <f t="shared" si="122"/>
        <v>1366866290</v>
      </c>
      <c r="JV44" s="514">
        <v>201869064</v>
      </c>
      <c r="JW44" s="229">
        <f t="shared" si="123"/>
        <v>1568735354</v>
      </c>
      <c r="JX44" s="514">
        <v>204759512</v>
      </c>
      <c r="JY44" s="229">
        <f t="shared" si="124"/>
        <v>1773494866</v>
      </c>
    </row>
    <row r="45" spans="1:285" ht="14.25" thickTop="1" thickBot="1" x14ac:dyDescent="0.2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5">
        <v>2528934409</v>
      </c>
      <c r="FH45" s="566"/>
      <c r="FI45" s="310">
        <v>281497462</v>
      </c>
      <c r="FJ45" s="565">
        <v>2810431871</v>
      </c>
      <c r="FK45" s="566"/>
      <c r="FL45" s="210">
        <v>304792608</v>
      </c>
      <c r="FM45" s="220">
        <v>3115224479</v>
      </c>
      <c r="FN45" s="210">
        <v>338572016</v>
      </c>
      <c r="FO45" s="220">
        <f t="shared" si="72"/>
        <v>3453796495</v>
      </c>
      <c r="FP45" s="110"/>
      <c r="FQ45" s="224">
        <v>278013101</v>
      </c>
      <c r="FR45" s="224">
        <v>281793052</v>
      </c>
      <c r="FS45" s="218">
        <f t="shared" si="73"/>
        <v>559806153</v>
      </c>
      <c r="FT45" s="210">
        <v>303432416</v>
      </c>
      <c r="FU45" s="218">
        <f t="shared" si="74"/>
        <v>863238569</v>
      </c>
      <c r="FV45" s="210">
        <v>286496413.1135</v>
      </c>
      <c r="FW45" s="218">
        <f t="shared" si="75"/>
        <v>1149734982.1135001</v>
      </c>
      <c r="FX45" s="210">
        <v>309094145</v>
      </c>
      <c r="FY45" s="218">
        <f t="shared" si="76"/>
        <v>1458829127.1135001</v>
      </c>
      <c r="FZ45" s="210">
        <v>288602582</v>
      </c>
      <c r="GA45" s="218">
        <f t="shared" si="77"/>
        <v>1747431709.1135001</v>
      </c>
      <c r="GB45" s="226">
        <v>292612690</v>
      </c>
      <c r="GC45" s="219">
        <f t="shared" si="78"/>
        <v>2040044399.1135001</v>
      </c>
      <c r="GD45" s="210">
        <v>281659852</v>
      </c>
      <c r="GE45" s="225">
        <f t="shared" si="79"/>
        <v>2321704251.1135001</v>
      </c>
      <c r="GF45" s="210">
        <v>277728837</v>
      </c>
      <c r="GG45" s="225">
        <f t="shared" si="80"/>
        <v>2599433088.1135001</v>
      </c>
      <c r="GH45" s="224">
        <v>288135379</v>
      </c>
      <c r="GI45" s="225">
        <f t="shared" si="81"/>
        <v>2887568467.1135001</v>
      </c>
      <c r="GJ45" s="210">
        <v>308323359</v>
      </c>
      <c r="GK45" s="225">
        <f t="shared" si="82"/>
        <v>3195891826.1135001</v>
      </c>
      <c r="GL45" s="221">
        <v>333078327</v>
      </c>
      <c r="GM45" s="229">
        <f t="shared" si="83"/>
        <v>3528970153.1135001</v>
      </c>
      <c r="GO45" s="224">
        <v>292571117</v>
      </c>
      <c r="GP45" s="224">
        <v>266561714</v>
      </c>
      <c r="GQ45" s="229">
        <f t="shared" si="84"/>
        <v>559132831</v>
      </c>
      <c r="GR45" s="224">
        <v>299788902</v>
      </c>
      <c r="GS45" s="229">
        <f t="shared" si="85"/>
        <v>858921733</v>
      </c>
      <c r="GT45" s="230">
        <v>293175189</v>
      </c>
      <c r="GU45" s="229">
        <f t="shared" si="86"/>
        <v>1152096922</v>
      </c>
      <c r="GV45" s="230">
        <v>312429502</v>
      </c>
      <c r="GW45" s="229">
        <f t="shared" si="87"/>
        <v>1464526424</v>
      </c>
      <c r="GX45" s="230">
        <v>287682939</v>
      </c>
      <c r="GY45" s="229">
        <f t="shared" si="88"/>
        <v>1752209363</v>
      </c>
      <c r="GZ45" s="230">
        <v>293292722</v>
      </c>
      <c r="HA45" s="229">
        <f t="shared" si="89"/>
        <v>2045502085</v>
      </c>
      <c r="HB45" s="230">
        <v>301483264</v>
      </c>
      <c r="HC45" s="229">
        <f t="shared" si="90"/>
        <v>2346985349</v>
      </c>
      <c r="HD45" s="230">
        <v>265036776</v>
      </c>
      <c r="HE45" s="229">
        <f t="shared" si="91"/>
        <v>2612022125</v>
      </c>
      <c r="HF45" s="229">
        <v>282625574</v>
      </c>
      <c r="HG45" s="229">
        <f t="shared" si="92"/>
        <v>2894647699</v>
      </c>
      <c r="HH45" s="230">
        <v>281604911</v>
      </c>
      <c r="HI45" s="229">
        <f t="shared" si="93"/>
        <v>3176252610</v>
      </c>
      <c r="HJ45" s="230">
        <v>323204194</v>
      </c>
      <c r="HK45" s="229">
        <f t="shared" si="94"/>
        <v>3499456804</v>
      </c>
      <c r="HM45" s="365">
        <v>291659090</v>
      </c>
      <c r="HN45" s="366">
        <v>271014476</v>
      </c>
      <c r="HO45" s="393">
        <f t="shared" si="95"/>
        <v>562673566</v>
      </c>
      <c r="HP45" s="406">
        <v>306777657</v>
      </c>
      <c r="HQ45" s="411">
        <f t="shared" si="96"/>
        <v>869451223</v>
      </c>
      <c r="HR45" s="413">
        <v>286022164</v>
      </c>
      <c r="HS45" s="415">
        <f t="shared" si="97"/>
        <v>1155473387</v>
      </c>
      <c r="HT45" s="230">
        <v>301700028</v>
      </c>
      <c r="HU45" s="229">
        <f t="shared" si="98"/>
        <v>1457173415</v>
      </c>
      <c r="HV45" s="230">
        <v>278051355</v>
      </c>
      <c r="HW45" s="230">
        <f t="shared" si="99"/>
        <v>1735224770</v>
      </c>
      <c r="HX45" s="230">
        <v>282629079</v>
      </c>
      <c r="HY45" s="231">
        <f t="shared" si="100"/>
        <v>2017853849</v>
      </c>
      <c r="HZ45" s="230">
        <v>285762830</v>
      </c>
      <c r="IA45" s="231">
        <f t="shared" si="101"/>
        <v>2303616679</v>
      </c>
      <c r="IB45" s="230">
        <v>271984890</v>
      </c>
      <c r="IC45" s="231">
        <f t="shared" si="102"/>
        <v>2575601569</v>
      </c>
      <c r="ID45" s="341">
        <v>278286340</v>
      </c>
      <c r="IE45" s="231">
        <f t="shared" si="103"/>
        <v>2853887909</v>
      </c>
      <c r="IF45" s="346">
        <v>280498214</v>
      </c>
      <c r="IG45" s="189">
        <f t="shared" si="104"/>
        <v>3134386123</v>
      </c>
      <c r="IH45" s="346">
        <v>309920573</v>
      </c>
      <c r="II45" s="189">
        <f t="shared" si="105"/>
        <v>3444306696</v>
      </c>
      <c r="IJ45" s="563"/>
      <c r="IK45" s="368">
        <v>282691626</v>
      </c>
      <c r="IL45" s="368">
        <v>263935286</v>
      </c>
      <c r="IM45" s="369">
        <f t="shared" si="106"/>
        <v>546626912</v>
      </c>
      <c r="IN45" s="365">
        <v>299720459</v>
      </c>
      <c r="IO45" s="369">
        <f t="shared" si="107"/>
        <v>846347371</v>
      </c>
      <c r="IP45" s="430">
        <v>289137691</v>
      </c>
      <c r="IQ45" s="229">
        <f t="shared" si="108"/>
        <v>1135485062</v>
      </c>
      <c r="IR45" s="430">
        <v>296102548</v>
      </c>
      <c r="IS45" s="229">
        <f t="shared" si="109"/>
        <v>1431587610</v>
      </c>
      <c r="IT45" s="430">
        <v>285253010</v>
      </c>
      <c r="IU45" s="229">
        <f t="shared" si="110"/>
        <v>1716840620</v>
      </c>
      <c r="IV45" s="437">
        <v>276303118</v>
      </c>
      <c r="IW45" s="229">
        <f t="shared" si="111"/>
        <v>1993143738</v>
      </c>
      <c r="IX45" s="437">
        <v>269740871</v>
      </c>
      <c r="IY45" s="229">
        <f t="shared" si="112"/>
        <v>2262884609</v>
      </c>
      <c r="IZ45" s="437">
        <v>262155285</v>
      </c>
      <c r="JA45" s="229">
        <f t="shared" si="113"/>
        <v>2525039894</v>
      </c>
      <c r="JB45" s="437">
        <v>274583095</v>
      </c>
      <c r="JC45" s="229">
        <f t="shared" si="114"/>
        <v>2799622989</v>
      </c>
      <c r="JD45" s="437">
        <v>275993372</v>
      </c>
      <c r="JE45" s="229">
        <f t="shared" si="115"/>
        <v>3075616361</v>
      </c>
      <c r="JF45" s="437">
        <v>302270431</v>
      </c>
      <c r="JG45" s="229">
        <f t="shared" si="116"/>
        <v>3377886792</v>
      </c>
      <c r="JH45" s="563"/>
      <c r="JI45" s="365">
        <v>289070013</v>
      </c>
      <c r="JJ45" s="514">
        <v>266239198</v>
      </c>
      <c r="JK45" s="229">
        <f t="shared" si="117"/>
        <v>555309211</v>
      </c>
      <c r="JL45" s="514">
        <v>297581617</v>
      </c>
      <c r="JM45" s="229">
        <f t="shared" si="118"/>
        <v>852890828</v>
      </c>
      <c r="JN45" s="514">
        <v>287870502</v>
      </c>
      <c r="JO45" s="229">
        <f t="shared" si="119"/>
        <v>1140761330</v>
      </c>
      <c r="JP45" s="514">
        <v>293366205</v>
      </c>
      <c r="JQ45" s="229">
        <f t="shared" si="120"/>
        <v>1434127535</v>
      </c>
      <c r="JR45" s="514">
        <v>276299539</v>
      </c>
      <c r="JS45" s="229">
        <f t="shared" si="121"/>
        <v>1710427074</v>
      </c>
      <c r="JT45" s="514">
        <v>278241180</v>
      </c>
      <c r="JU45" s="229">
        <f t="shared" si="122"/>
        <v>1988668254</v>
      </c>
      <c r="JV45" s="514">
        <v>281682521</v>
      </c>
      <c r="JW45" s="229">
        <f t="shared" si="123"/>
        <v>2270350775</v>
      </c>
      <c r="JX45" s="514">
        <v>271623118</v>
      </c>
      <c r="JY45" s="229">
        <f t="shared" si="124"/>
        <v>2541973893</v>
      </c>
    </row>
    <row r="46" spans="1:285" ht="14.25" thickTop="1" thickBot="1" x14ac:dyDescent="0.2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5">
        <v>7815932665</v>
      </c>
      <c r="FH46" s="566"/>
      <c r="FI46" s="310">
        <v>913592456</v>
      </c>
      <c r="FJ46" s="565">
        <v>8729525121</v>
      </c>
      <c r="FK46" s="566"/>
      <c r="FL46" s="210">
        <v>974914547</v>
      </c>
      <c r="FM46" s="220">
        <v>9704439668</v>
      </c>
      <c r="FN46" s="210">
        <v>1054725543</v>
      </c>
      <c r="FO46" s="220">
        <f t="shared" si="72"/>
        <v>10759165211</v>
      </c>
      <c r="FP46" s="110"/>
      <c r="FQ46" s="224">
        <v>851542750</v>
      </c>
      <c r="FR46" s="224">
        <v>839278166</v>
      </c>
      <c r="FS46" s="218">
        <f t="shared" si="73"/>
        <v>1690820916</v>
      </c>
      <c r="FT46" s="210">
        <v>918279493</v>
      </c>
      <c r="FU46" s="218">
        <f t="shared" si="74"/>
        <v>2609100409</v>
      </c>
      <c r="FV46" s="210">
        <v>866236954.54990005</v>
      </c>
      <c r="FW46" s="218">
        <f t="shared" si="75"/>
        <v>3475337363.5499001</v>
      </c>
      <c r="FX46" s="210">
        <v>927667920</v>
      </c>
      <c r="FY46" s="218">
        <f t="shared" si="76"/>
        <v>4403005283.5499001</v>
      </c>
      <c r="FZ46" s="210">
        <v>928991974</v>
      </c>
      <c r="GA46" s="218">
        <f t="shared" si="77"/>
        <v>5331997257.5499001</v>
      </c>
      <c r="GB46" s="226">
        <v>914753102</v>
      </c>
      <c r="GC46" s="219">
        <f t="shared" si="78"/>
        <v>6246750359.5499001</v>
      </c>
      <c r="GD46" s="210">
        <v>963662251</v>
      </c>
      <c r="GE46" s="225">
        <f t="shared" si="79"/>
        <v>7210412610.5499001</v>
      </c>
      <c r="GF46" s="210">
        <v>939652158</v>
      </c>
      <c r="GG46" s="225">
        <f t="shared" si="80"/>
        <v>8150064768.5499001</v>
      </c>
      <c r="GH46" s="224">
        <v>957198569</v>
      </c>
      <c r="GI46" s="225">
        <f t="shared" si="81"/>
        <v>9107263337.5499001</v>
      </c>
      <c r="GJ46" s="210">
        <v>997749824</v>
      </c>
      <c r="GK46" s="225">
        <f t="shared" si="82"/>
        <v>10105013161.5499</v>
      </c>
      <c r="GL46" s="221">
        <v>1120089804</v>
      </c>
      <c r="GM46" s="229">
        <f t="shared" si="83"/>
        <v>11225102965.5499</v>
      </c>
      <c r="GO46" s="224">
        <v>927140720</v>
      </c>
      <c r="GP46" s="224">
        <v>887975206</v>
      </c>
      <c r="GQ46" s="229">
        <f t="shared" si="84"/>
        <v>1815115926</v>
      </c>
      <c r="GR46" s="224">
        <v>936648495</v>
      </c>
      <c r="GS46" s="229">
        <f t="shared" si="85"/>
        <v>2751764421</v>
      </c>
      <c r="GT46" s="230">
        <v>927381953</v>
      </c>
      <c r="GU46" s="229">
        <f t="shared" si="86"/>
        <v>3679146374</v>
      </c>
      <c r="GV46" s="230">
        <v>953670209</v>
      </c>
      <c r="GW46" s="229">
        <f t="shared" si="87"/>
        <v>4632816583</v>
      </c>
      <c r="GX46" s="230">
        <v>943057016</v>
      </c>
      <c r="GY46" s="229">
        <f t="shared" si="88"/>
        <v>5575873599</v>
      </c>
      <c r="GZ46" s="230">
        <v>944157943</v>
      </c>
      <c r="HA46" s="229">
        <f t="shared" si="89"/>
        <v>6520031542</v>
      </c>
      <c r="HB46" s="230">
        <v>952309814</v>
      </c>
      <c r="HC46" s="229">
        <f t="shared" si="90"/>
        <v>7472341356</v>
      </c>
      <c r="HD46" s="230">
        <v>941411365</v>
      </c>
      <c r="HE46" s="229">
        <f t="shared" si="91"/>
        <v>8413752721</v>
      </c>
      <c r="HF46" s="229">
        <v>953957117</v>
      </c>
      <c r="HG46" s="229">
        <f t="shared" si="92"/>
        <v>9367709838</v>
      </c>
      <c r="HH46" s="230">
        <v>1010176880</v>
      </c>
      <c r="HI46" s="229">
        <f t="shared" si="93"/>
        <v>10377886718</v>
      </c>
      <c r="HJ46" s="230">
        <v>1124692497</v>
      </c>
      <c r="HK46" s="229">
        <f t="shared" si="94"/>
        <v>11502579215</v>
      </c>
      <c r="HM46" s="370">
        <v>929954299</v>
      </c>
      <c r="HN46" s="366">
        <v>916824682</v>
      </c>
      <c r="HO46" s="394">
        <f t="shared" si="95"/>
        <v>1846778981</v>
      </c>
      <c r="HP46" s="407">
        <v>967356176</v>
      </c>
      <c r="HQ46" s="411">
        <f t="shared" si="96"/>
        <v>2814135157</v>
      </c>
      <c r="HR46" s="420">
        <v>941261528</v>
      </c>
      <c r="HS46" s="415">
        <f t="shared" si="97"/>
        <v>3755396685</v>
      </c>
      <c r="HT46" s="230">
        <v>938864413</v>
      </c>
      <c r="HU46" s="229">
        <f t="shared" si="98"/>
        <v>4694261098</v>
      </c>
      <c r="HV46" s="230">
        <v>934632257</v>
      </c>
      <c r="HW46" s="230">
        <f t="shared" si="99"/>
        <v>5628893355</v>
      </c>
      <c r="HX46" s="230">
        <v>929062397</v>
      </c>
      <c r="HY46" s="231">
        <f t="shared" si="100"/>
        <v>6557955752</v>
      </c>
      <c r="HZ46" s="230">
        <v>933159683</v>
      </c>
      <c r="IA46" s="231">
        <f t="shared" si="101"/>
        <v>7491115435</v>
      </c>
      <c r="IB46" s="230">
        <v>951327164</v>
      </c>
      <c r="IC46" s="231">
        <f t="shared" si="102"/>
        <v>8442442599</v>
      </c>
      <c r="ID46" s="341">
        <v>978602306</v>
      </c>
      <c r="IE46" s="231">
        <f t="shared" si="103"/>
        <v>9421044905</v>
      </c>
      <c r="IF46" s="346">
        <v>1014373350</v>
      </c>
      <c r="IG46" s="189">
        <f t="shared" si="104"/>
        <v>10435418255</v>
      </c>
      <c r="IH46" s="346">
        <v>1139426759</v>
      </c>
      <c r="II46" s="189">
        <f t="shared" si="105"/>
        <v>11574845014</v>
      </c>
      <c r="IJ46" s="563"/>
      <c r="IK46" s="377">
        <v>937227417</v>
      </c>
      <c r="IL46" s="377">
        <v>939597373</v>
      </c>
      <c r="IM46" s="376">
        <f t="shared" si="106"/>
        <v>1876824790</v>
      </c>
      <c r="IN46" s="370">
        <v>987383615</v>
      </c>
      <c r="IO46" s="376">
        <f t="shared" si="107"/>
        <v>2864208405</v>
      </c>
      <c r="IP46" s="431">
        <v>937045812</v>
      </c>
      <c r="IQ46" s="378">
        <f t="shared" si="108"/>
        <v>3801254217</v>
      </c>
      <c r="IR46" s="431">
        <v>958069808</v>
      </c>
      <c r="IS46" s="378">
        <f t="shared" si="109"/>
        <v>4759324025</v>
      </c>
      <c r="IT46" s="431">
        <v>978996782</v>
      </c>
      <c r="IU46" s="378">
        <f t="shared" si="110"/>
        <v>5738320807</v>
      </c>
      <c r="IV46" s="436">
        <v>922074466</v>
      </c>
      <c r="IW46" s="378">
        <f t="shared" si="111"/>
        <v>6660395273</v>
      </c>
      <c r="IX46" s="435">
        <v>905848900</v>
      </c>
      <c r="IY46" s="378">
        <f t="shared" si="112"/>
        <v>7566244173</v>
      </c>
      <c r="IZ46" s="435">
        <v>932159346</v>
      </c>
      <c r="JA46" s="378">
        <f t="shared" si="113"/>
        <v>8498403519</v>
      </c>
      <c r="JB46" s="435">
        <v>952024049</v>
      </c>
      <c r="JC46" s="378">
        <f t="shared" si="114"/>
        <v>9450427568</v>
      </c>
      <c r="JD46" s="435">
        <v>1006889101</v>
      </c>
      <c r="JE46" s="378">
        <f t="shared" si="115"/>
        <v>10457316669</v>
      </c>
      <c r="JF46" s="435">
        <v>1144116504</v>
      </c>
      <c r="JG46" s="378">
        <f t="shared" si="116"/>
        <v>11601433173</v>
      </c>
      <c r="JH46" s="563"/>
      <c r="JI46" s="370">
        <v>895086350</v>
      </c>
      <c r="JJ46" s="515">
        <v>934883423</v>
      </c>
      <c r="JK46" s="378">
        <f t="shared" si="117"/>
        <v>1829969773</v>
      </c>
      <c r="JL46" s="515">
        <v>971705989</v>
      </c>
      <c r="JM46" s="378">
        <f t="shared" si="118"/>
        <v>2801675762</v>
      </c>
      <c r="JN46" s="515">
        <v>967656879</v>
      </c>
      <c r="JO46" s="378">
        <f t="shared" si="119"/>
        <v>3769332641</v>
      </c>
      <c r="JP46" s="515">
        <v>939137694</v>
      </c>
      <c r="JQ46" s="378">
        <f t="shared" si="120"/>
        <v>4708470335</v>
      </c>
      <c r="JR46" s="515">
        <v>953433012</v>
      </c>
      <c r="JS46" s="378">
        <f t="shared" si="121"/>
        <v>5661903347</v>
      </c>
      <c r="JT46" s="515">
        <v>952614086</v>
      </c>
      <c r="JU46" s="378">
        <f t="shared" si="122"/>
        <v>6614517433</v>
      </c>
      <c r="JV46" s="515">
        <v>961192496</v>
      </c>
      <c r="JW46" s="378">
        <f t="shared" si="123"/>
        <v>7575709929</v>
      </c>
      <c r="JX46" s="515">
        <v>971733251</v>
      </c>
      <c r="JY46" s="378">
        <f t="shared" si="124"/>
        <v>8547443180</v>
      </c>
    </row>
    <row r="47" spans="1:285" s="150" customFormat="1" ht="14.25" thickTop="1" thickBot="1" x14ac:dyDescent="0.2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67">
        <v>25740900632.400002</v>
      </c>
      <c r="FH47" s="568"/>
      <c r="FI47" s="276">
        <v>2995001223</v>
      </c>
      <c r="FJ47" s="567">
        <v>28735901855.400002</v>
      </c>
      <c r="FK47" s="568"/>
      <c r="FL47" s="273">
        <v>3131223906</v>
      </c>
      <c r="FM47" s="317">
        <v>31867125761.400002</v>
      </c>
      <c r="FN47" s="351">
        <v>3444652348</v>
      </c>
      <c r="FO47" s="317">
        <f t="shared" si="72"/>
        <v>35311778109.400002</v>
      </c>
      <c r="FP47" s="305"/>
      <c r="FQ47" s="281">
        <v>2877724636</v>
      </c>
      <c r="FR47" s="281">
        <v>2834107449</v>
      </c>
      <c r="FS47" s="283">
        <f t="shared" si="73"/>
        <v>5711832085</v>
      </c>
      <c r="FT47" s="284">
        <v>3050631445</v>
      </c>
      <c r="FU47" s="283">
        <f t="shared" si="74"/>
        <v>8762463530</v>
      </c>
      <c r="FV47" s="283">
        <v>2914629255.8172002</v>
      </c>
      <c r="FW47" s="283">
        <f t="shared" si="75"/>
        <v>11677092785.8172</v>
      </c>
      <c r="FX47" s="283">
        <v>3028600993</v>
      </c>
      <c r="FY47" s="283">
        <f t="shared" si="76"/>
        <v>14705693778.8172</v>
      </c>
      <c r="FZ47" s="284">
        <v>2965623232</v>
      </c>
      <c r="GA47" s="283">
        <f t="shared" si="77"/>
        <v>17671317010.8172</v>
      </c>
      <c r="GB47" s="283">
        <v>2953031578</v>
      </c>
      <c r="GC47" s="284">
        <f t="shared" si="78"/>
        <v>20624348588.8172</v>
      </c>
      <c r="GD47" s="283">
        <v>2952251828</v>
      </c>
      <c r="GE47" s="282">
        <f t="shared" si="79"/>
        <v>23576600416.8172</v>
      </c>
      <c r="GF47" s="283">
        <v>2893294160</v>
      </c>
      <c r="GG47" s="282">
        <f t="shared" si="80"/>
        <v>26469894576.8172</v>
      </c>
      <c r="GH47" s="281">
        <v>3007834346</v>
      </c>
      <c r="GI47" s="282">
        <f t="shared" si="81"/>
        <v>29477728922.8172</v>
      </c>
      <c r="GJ47" s="283">
        <v>3188280329</v>
      </c>
      <c r="GK47" s="282">
        <f t="shared" si="82"/>
        <v>32666009251.8172</v>
      </c>
      <c r="GL47" s="285">
        <v>3531278683</v>
      </c>
      <c r="GM47" s="318">
        <f t="shared" si="83"/>
        <v>36197287934.8172</v>
      </c>
      <c r="GO47" s="288">
        <v>2917072123</v>
      </c>
      <c r="GP47" s="288">
        <v>2782391139</v>
      </c>
      <c r="GQ47" s="289">
        <f t="shared" si="84"/>
        <v>5699463262</v>
      </c>
      <c r="GR47" s="288">
        <v>2973773227</v>
      </c>
      <c r="GS47" s="289">
        <f t="shared" si="85"/>
        <v>8673236489</v>
      </c>
      <c r="GT47" s="290">
        <v>2927071189</v>
      </c>
      <c r="GU47" s="289">
        <f t="shared" si="86"/>
        <v>11600307678</v>
      </c>
      <c r="GV47" s="290">
        <v>3008791871</v>
      </c>
      <c r="GW47" s="289">
        <f t="shared" si="87"/>
        <v>14609099549</v>
      </c>
      <c r="GX47" s="290">
        <v>3062666416</v>
      </c>
      <c r="GY47" s="289">
        <f t="shared" si="88"/>
        <v>17671765965</v>
      </c>
      <c r="GZ47" s="290">
        <v>3140567844</v>
      </c>
      <c r="HA47" s="289">
        <f t="shared" si="89"/>
        <v>20812333809</v>
      </c>
      <c r="HB47" s="290">
        <v>3192006353</v>
      </c>
      <c r="HC47" s="289">
        <f t="shared" si="90"/>
        <v>24004340162</v>
      </c>
      <c r="HD47" s="290">
        <v>3060537404</v>
      </c>
      <c r="HE47" s="289">
        <f t="shared" si="91"/>
        <v>27064877566</v>
      </c>
      <c r="HF47" s="289">
        <v>3202583721</v>
      </c>
      <c r="HG47" s="289">
        <f t="shared" si="92"/>
        <v>30267461287</v>
      </c>
      <c r="HH47" s="290">
        <v>3386828739</v>
      </c>
      <c r="HI47" s="289">
        <f t="shared" si="93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08">
        <v>3002800935</v>
      </c>
      <c r="HO47" s="381">
        <f t="shared" si="95"/>
        <v>6151074727</v>
      </c>
      <c r="HP47" s="418">
        <v>3265660224</v>
      </c>
      <c r="HQ47" s="414">
        <f t="shared" si="96"/>
        <v>9416734951</v>
      </c>
      <c r="HR47" s="425">
        <v>3128084491</v>
      </c>
      <c r="HS47" s="416">
        <f t="shared" si="97"/>
        <v>12544819442</v>
      </c>
      <c r="HT47" s="339">
        <v>3173295411</v>
      </c>
      <c r="HU47" s="337">
        <f t="shared" si="98"/>
        <v>15718114853</v>
      </c>
      <c r="HV47" s="339">
        <v>3108411666</v>
      </c>
      <c r="HW47" s="339">
        <f t="shared" si="99"/>
        <v>18826526519</v>
      </c>
      <c r="HX47" s="339">
        <v>3109746961</v>
      </c>
      <c r="HY47" s="338">
        <f t="shared" si="100"/>
        <v>21936273480</v>
      </c>
      <c r="HZ47" s="339">
        <v>3120775538</v>
      </c>
      <c r="IA47" s="338">
        <f t="shared" si="101"/>
        <v>25057049018</v>
      </c>
      <c r="IB47" s="339">
        <v>3093955908</v>
      </c>
      <c r="IC47" s="338">
        <f t="shared" si="102"/>
        <v>28151004926</v>
      </c>
      <c r="ID47" s="344">
        <v>3223402060</v>
      </c>
      <c r="IE47" s="344">
        <f t="shared" si="103"/>
        <v>31374406986</v>
      </c>
      <c r="IF47" s="344">
        <v>3353243920</v>
      </c>
      <c r="IG47" s="348">
        <f t="shared" si="104"/>
        <v>34727650906</v>
      </c>
      <c r="IH47" s="344">
        <v>3662261880</v>
      </c>
      <c r="II47" s="348">
        <f t="shared" si="105"/>
        <v>38389912786</v>
      </c>
      <c r="IJ47" s="563"/>
      <c r="IK47" s="384">
        <v>3053811509</v>
      </c>
      <c r="IL47" s="409">
        <v>2993891584</v>
      </c>
      <c r="IM47" s="399">
        <f t="shared" si="106"/>
        <v>6047703093</v>
      </c>
      <c r="IN47" s="409">
        <v>3179240685</v>
      </c>
      <c r="IO47" s="399">
        <f t="shared" si="107"/>
        <v>9226943778</v>
      </c>
      <c r="IP47" s="432">
        <v>3127442367</v>
      </c>
      <c r="IQ47" s="386">
        <f t="shared" si="108"/>
        <v>12354386145</v>
      </c>
      <c r="IR47" s="432">
        <v>3188626855</v>
      </c>
      <c r="IS47" s="386">
        <f t="shared" si="109"/>
        <v>15543013000</v>
      </c>
      <c r="IT47" s="432">
        <v>3167622181</v>
      </c>
      <c r="IU47" s="386">
        <f t="shared" si="110"/>
        <v>18710635181</v>
      </c>
      <c r="IV47" s="433">
        <v>3044209889</v>
      </c>
      <c r="IW47" s="399">
        <f t="shared" si="111"/>
        <v>21754845070</v>
      </c>
      <c r="IX47" s="384">
        <v>2983297477</v>
      </c>
      <c r="IY47" s="439">
        <f t="shared" si="112"/>
        <v>24738142547</v>
      </c>
      <c r="IZ47" s="384">
        <v>2977686677</v>
      </c>
      <c r="JA47" s="439">
        <f t="shared" si="113"/>
        <v>27715829224</v>
      </c>
      <c r="JB47" s="384">
        <v>3126727904</v>
      </c>
      <c r="JC47" s="439">
        <f t="shared" si="114"/>
        <v>30842557128</v>
      </c>
      <c r="JD47" s="384">
        <v>3256675056</v>
      </c>
      <c r="JE47" s="439">
        <f t="shared" si="115"/>
        <v>34099232184</v>
      </c>
      <c r="JF47" s="384">
        <v>3625598624</v>
      </c>
      <c r="JG47" s="439">
        <f t="shared" si="116"/>
        <v>37724830808</v>
      </c>
      <c r="JH47" s="563"/>
      <c r="JI47" s="441">
        <v>2940467458</v>
      </c>
      <c r="JJ47" s="441">
        <v>2970549606</v>
      </c>
      <c r="JK47" s="442">
        <f t="shared" si="117"/>
        <v>5911017064</v>
      </c>
      <c r="JL47" s="441">
        <v>3107775721</v>
      </c>
      <c r="JM47" s="442">
        <f t="shared" si="118"/>
        <v>9018792785</v>
      </c>
      <c r="JN47" s="441">
        <v>3083049171</v>
      </c>
      <c r="JO47" s="442">
        <f t="shared" si="119"/>
        <v>12101841956</v>
      </c>
      <c r="JP47" s="441">
        <v>3098933571</v>
      </c>
      <c r="JQ47" s="442">
        <f t="shared" si="120"/>
        <v>15200775527</v>
      </c>
      <c r="JR47" s="441">
        <v>3050239706</v>
      </c>
      <c r="JS47" s="442">
        <f t="shared" si="121"/>
        <v>18251015233</v>
      </c>
      <c r="JT47" s="441">
        <v>3057427028</v>
      </c>
      <c r="JU47" s="442">
        <f t="shared" si="122"/>
        <v>21308442261</v>
      </c>
      <c r="JV47" s="441">
        <v>3064581042</v>
      </c>
      <c r="JW47" s="442">
        <f t="shared" si="123"/>
        <v>24373023303</v>
      </c>
      <c r="JX47" s="441">
        <v>3062821950</v>
      </c>
      <c r="JY47" s="442">
        <f t="shared" si="124"/>
        <v>27435845253</v>
      </c>
    </row>
    <row r="48" spans="1:285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64"/>
      <c r="CV49" s="564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64"/>
      <c r="DT49" s="564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2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2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2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2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2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2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2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2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2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2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2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2">
      <c r="DR65" s="110"/>
    </row>
    <row r="66" spans="122:122" x14ac:dyDescent="0.2">
      <c r="DR66" s="110"/>
    </row>
    <row r="67" spans="122:122" x14ac:dyDescent="0.2">
      <c r="DR67" s="110"/>
    </row>
    <row r="68" spans="122:122" x14ac:dyDescent="0.2">
      <c r="DR68" s="110"/>
    </row>
    <row r="69" spans="122:122" x14ac:dyDescent="0.2">
      <c r="DR69" s="110"/>
    </row>
    <row r="70" spans="122:122" x14ac:dyDescent="0.2">
      <c r="DR70" s="110"/>
    </row>
    <row r="71" spans="122:122" x14ac:dyDescent="0.2">
      <c r="DR71" s="110"/>
    </row>
    <row r="72" spans="122:122" x14ac:dyDescent="0.2">
      <c r="DR72" s="110"/>
    </row>
    <row r="73" spans="122:122" x14ac:dyDescent="0.2">
      <c r="DR73" s="110"/>
    </row>
    <row r="74" spans="122:122" x14ac:dyDescent="0.2">
      <c r="DR74" s="110"/>
    </row>
    <row r="75" spans="122:122" x14ac:dyDescent="0.2">
      <c r="DR75" s="110"/>
    </row>
    <row r="76" spans="122:122" x14ac:dyDescent="0.2">
      <c r="DR76" s="110"/>
    </row>
    <row r="77" spans="122:122" x14ac:dyDescent="0.2">
      <c r="DR77" s="110"/>
    </row>
    <row r="78" spans="122:122" x14ac:dyDescent="0.2">
      <c r="DR78" s="110"/>
    </row>
    <row r="79" spans="122:122" x14ac:dyDescent="0.2">
      <c r="DR79" s="110"/>
    </row>
    <row r="80" spans="122:122" x14ac:dyDescent="0.2">
      <c r="DR80" s="110"/>
    </row>
    <row r="81" spans="122:122" x14ac:dyDescent="0.2">
      <c r="DR81" s="110"/>
    </row>
    <row r="82" spans="122:122" x14ac:dyDescent="0.2">
      <c r="DR82" s="110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Septiembre2016</vt:lpstr>
      <vt:lpstr>Acumulados Ene-Sep2016</vt:lpstr>
      <vt:lpstr>Tabla datos acumulados 2005-16</vt:lpstr>
      <vt:lpstr>'Acumulados Ene-Sep2016'!Print_Area</vt:lpstr>
      <vt:lpstr>Septiembre2016!Print_Area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2016-12-27T19:28:41Z</dcterms:modified>
</cp:coreProperties>
</file>