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2120" windowHeight="9120"/>
  </bookViews>
  <sheets>
    <sheet name="Sheet1" sheetId="1" r:id="rId1"/>
  </sheets>
  <definedNames>
    <definedName name="_xlnm.Print_Area" localSheetId="0">Sheet1!$A:$N</definedName>
  </definedNames>
  <calcPr calcId="125725"/>
</workbook>
</file>

<file path=xl/calcChain.xml><?xml version="1.0" encoding="utf-8"?>
<calcChain xmlns="http://schemas.openxmlformats.org/spreadsheetml/2006/main">
  <c r="B15" i="1"/>
  <c r="B22"/>
  <c r="B17"/>
  <c r="B11"/>
  <c r="B12" s="1"/>
  <c r="D11"/>
  <c r="D17"/>
  <c r="D22"/>
  <c r="D12"/>
  <c r="F17"/>
  <c r="F22"/>
  <c r="F24" s="1"/>
  <c r="F11"/>
  <c r="F12" s="1"/>
  <c r="D24" l="1"/>
  <c r="B24"/>
</calcChain>
</file>

<file path=xl/sharedStrings.xml><?xml version="1.0" encoding="utf-8"?>
<sst xmlns="http://schemas.openxmlformats.org/spreadsheetml/2006/main" count="32" uniqueCount="23">
  <si>
    <t>Fondos de Capital de Riesgo</t>
  </si>
  <si>
    <t>Activos</t>
  </si>
  <si>
    <t>Efectivo en Caja y Banco</t>
  </si>
  <si>
    <t>Inversiones</t>
  </si>
  <si>
    <t xml:space="preserve">                   -  </t>
  </si>
  <si>
    <t>Inversiones en Cartera</t>
  </si>
  <si>
    <t xml:space="preserve">Equipo y Propiedades </t>
  </si>
  <si>
    <t xml:space="preserve">                 -  </t>
  </si>
  <si>
    <t>Otros activos</t>
  </si>
  <si>
    <t>Total de Activos</t>
  </si>
  <si>
    <t>Pasivos</t>
  </si>
  <si>
    <t>Pasivos Corrientes</t>
  </si>
  <si>
    <t>Pasivos a largo Plazo</t>
  </si>
  <si>
    <t>Total de Pasivos</t>
  </si>
  <si>
    <t>Capital</t>
  </si>
  <si>
    <t>Capital Aportado elegible</t>
  </si>
  <si>
    <t>Capital Aportado no elegible</t>
  </si>
  <si>
    <t>Ganancia retenida</t>
  </si>
  <si>
    <t>Total Capital</t>
  </si>
  <si>
    <t>Total Pasivo y Capital</t>
  </si>
  <si>
    <t>Cantidades en miles ($)</t>
  </si>
  <si>
    <t xml:space="preserve">31 diciembre </t>
  </si>
  <si>
    <t>Q1-2010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</si>
</sst>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24">
    <font>
      <sz val="10"/>
      <name val="Arial"/>
    </font>
    <font>
      <sz val="11"/>
      <color indexed="8"/>
      <name val="Calibri"/>
      <family val="2"/>
    </font>
    <font>
      <sz val="14"/>
      <name val="Franklin Gothic Book"/>
      <family val="2"/>
    </font>
    <font>
      <b/>
      <sz val="20"/>
      <name val="Franklin Gothic Book"/>
      <family val="2"/>
    </font>
    <font>
      <b/>
      <sz val="14"/>
      <name val="Franklin Gothic Book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5" applyNumberFormat="0" applyAlignment="0" applyProtection="0"/>
    <xf numFmtId="0" fontId="11" fillId="28" borderId="6" applyNumberFormat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5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1" fillId="32" borderId="11" applyNumberFormat="0" applyFont="0" applyAlignment="0" applyProtection="0"/>
    <xf numFmtId="0" fontId="20" fillId="27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</cellStyleXfs>
  <cellXfs count="30">
    <xf numFmtId="0" fontId="0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164" fontId="2" fillId="0" borderId="0" xfId="29" applyNumberFormat="1" applyFont="1"/>
    <xf numFmtId="165" fontId="2" fillId="0" borderId="0" xfId="28" applyNumberFormat="1" applyFont="1"/>
    <xf numFmtId="165" fontId="2" fillId="0" borderId="2" xfId="28" applyNumberFormat="1" applyFont="1" applyBorder="1"/>
    <xf numFmtId="164" fontId="4" fillId="0" borderId="3" xfId="29" applyNumberFormat="1" applyFont="1" applyBorder="1"/>
    <xf numFmtId="0" fontId="4" fillId="0" borderId="0" xfId="0" applyFont="1" applyAlignment="1">
      <alignment horizontal="right"/>
    </xf>
    <xf numFmtId="164" fontId="4" fillId="0" borderId="0" xfId="29" applyNumberFormat="1" applyFont="1"/>
    <xf numFmtId="164" fontId="2" fillId="0" borderId="0" xfId="0" applyNumberFormat="1" applyFont="1"/>
    <xf numFmtId="165" fontId="4" fillId="0" borderId="0" xfId="28" applyNumberFormat="1" applyFont="1"/>
    <xf numFmtId="165" fontId="4" fillId="0" borderId="2" xfId="28" applyNumberFormat="1" applyFont="1" applyBorder="1"/>
    <xf numFmtId="0" fontId="2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164" fontId="4" fillId="0" borderId="0" xfId="29" applyNumberFormat="1" applyFont="1" applyBorder="1"/>
    <xf numFmtId="165" fontId="4" fillId="0" borderId="0" xfId="28" applyNumberFormat="1" applyFont="1" applyBorder="1"/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164" fontId="2" fillId="0" borderId="0" xfId="29" applyNumberFormat="1" applyFont="1" applyBorder="1"/>
    <xf numFmtId="165" fontId="2" fillId="0" borderId="0" xfId="28" applyNumberFormat="1" applyFont="1" applyBorder="1"/>
    <xf numFmtId="0" fontId="4" fillId="0" borderId="14" xfId="0" applyFont="1" applyBorder="1" applyAlignment="1">
      <alignment horizontal="center"/>
    </xf>
    <xf numFmtId="0" fontId="2" fillId="0" borderId="15" xfId="0" applyFont="1" applyBorder="1"/>
    <xf numFmtId="0" fontId="4" fillId="0" borderId="15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1"/>
  <c:chart>
    <c:title>
      <c:tx>
        <c:rich>
          <a:bodyPr/>
          <a:lstStyle/>
          <a:p>
            <a:pPr>
              <a:defRPr/>
            </a:pPr>
            <a:r>
              <a:rPr lang="en-US"/>
              <a:t>Fondo de Capital de Riesgo</a:t>
            </a:r>
          </a:p>
        </c:rich>
      </c:tx>
      <c:layout>
        <c:manualLayout>
          <c:xMode val="edge"/>
          <c:yMode val="edge"/>
          <c:x val="0.37203816347601126"/>
          <c:y val="3.316323311248498E-2"/>
        </c:manualLayout>
      </c:layout>
    </c:title>
    <c:plotArea>
      <c:layout>
        <c:manualLayout>
          <c:layoutTarget val="inner"/>
          <c:xMode val="edge"/>
          <c:yMode val="edge"/>
          <c:x val="0.10369859526880892"/>
          <c:y val="0.25"/>
          <c:w val="0.81808744450121418"/>
          <c:h val="0.5102040816326523"/>
        </c:manualLayout>
      </c:layout>
      <c:barChart>
        <c:barDir val="col"/>
        <c:grouping val="clustered"/>
        <c:ser>
          <c:idx val="0"/>
          <c:order val="0"/>
          <c:tx>
            <c:strRef>
              <c:f>Sheet1!$J$27</c:f>
              <c:strCache>
                <c:ptCount val="1"/>
                <c:pt idx="0">
                  <c:v>Activos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strRef>
              <c:f>Sheet1!$H$28:$H$34</c:f>
              <c:strCach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Q1-2010</c:v>
                </c:pt>
              </c:strCache>
            </c:strRef>
          </c:cat>
          <c:val>
            <c:numRef>
              <c:f>Sheet1!$J$28:$J$34</c:f>
              <c:numCache>
                <c:formatCode>General</c:formatCode>
                <c:ptCount val="7"/>
                <c:pt idx="0">
                  <c:v>141</c:v>
                </c:pt>
                <c:pt idx="1">
                  <c:v>154</c:v>
                </c:pt>
                <c:pt idx="2">
                  <c:v>80</c:v>
                </c:pt>
                <c:pt idx="3">
                  <c:v>70</c:v>
                </c:pt>
                <c:pt idx="4">
                  <c:v>67</c:v>
                </c:pt>
                <c:pt idx="5">
                  <c:v>68</c:v>
                </c:pt>
                <c:pt idx="6">
                  <c:v>72</c:v>
                </c:pt>
              </c:numCache>
            </c:numRef>
          </c:val>
        </c:ser>
        <c:axId val="74406144"/>
        <c:axId val="78070912"/>
      </c:barChart>
      <c:lineChart>
        <c:grouping val="standard"/>
        <c:ser>
          <c:idx val="1"/>
          <c:order val="1"/>
          <c:tx>
            <c:strRef>
              <c:f>Sheet1!$L$27</c:f>
              <c:strCache>
                <c:ptCount val="1"/>
                <c:pt idx="0">
                  <c:v>Capital</c:v>
                </c:pt>
              </c:strCache>
            </c:strRef>
          </c:tx>
          <c:spPr>
            <a:ln>
              <a:solidFill>
                <a:srgbClr val="0000FF"/>
              </a:solidFill>
            </a:ln>
          </c:spPr>
          <c:marker>
            <c:symbol val="diamond"/>
            <c:size val="9"/>
            <c:spPr>
              <a:ln>
                <a:solidFill>
                  <a:srgbClr val="0000FF"/>
                </a:solidFill>
              </a:ln>
            </c:spPr>
          </c:marker>
          <c:cat>
            <c:strRef>
              <c:f>Sheet1!$H$28:$H$34</c:f>
              <c:strCache>
                <c:ptCount val="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Q1-2010</c:v>
                </c:pt>
              </c:strCache>
            </c:strRef>
          </c:cat>
          <c:val>
            <c:numRef>
              <c:f>Sheet1!$L$28:$L$34</c:f>
              <c:numCache>
                <c:formatCode>General</c:formatCode>
                <c:ptCount val="7"/>
                <c:pt idx="0">
                  <c:v>123</c:v>
                </c:pt>
                <c:pt idx="1">
                  <c:v>135</c:v>
                </c:pt>
                <c:pt idx="2">
                  <c:v>79</c:v>
                </c:pt>
                <c:pt idx="3">
                  <c:v>67</c:v>
                </c:pt>
                <c:pt idx="4">
                  <c:v>64</c:v>
                </c:pt>
                <c:pt idx="5">
                  <c:v>65</c:v>
                </c:pt>
                <c:pt idx="6">
                  <c:v>66</c:v>
                </c:pt>
              </c:numCache>
            </c:numRef>
          </c:val>
        </c:ser>
        <c:marker val="1"/>
        <c:axId val="78072832"/>
        <c:axId val="51113984"/>
      </c:lineChart>
      <c:catAx>
        <c:axId val="744061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Activos</a:t>
                </a:r>
              </a:p>
            </c:rich>
          </c:tx>
          <c:layout>
            <c:manualLayout>
              <c:xMode val="edge"/>
              <c:yMode val="edge"/>
              <c:x val="6.1886080764059798E-2"/>
              <c:y val="0.16581632653061223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 sz="1100" b="1" baseline="0"/>
            </a:pPr>
            <a:endParaRPr lang="en-US"/>
          </a:p>
        </c:txPr>
        <c:crossAx val="78070912"/>
        <c:crosses val="autoZero"/>
        <c:lblAlgn val="ctr"/>
        <c:lblOffset val="100"/>
        <c:tickLblSkip val="1"/>
        <c:tickMarkSkip val="1"/>
      </c:catAx>
      <c:valAx>
        <c:axId val="7807091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Millones( $)</a:t>
                </a:r>
              </a:p>
            </c:rich>
          </c:tx>
          <c:layout>
            <c:manualLayout>
              <c:xMode val="edge"/>
              <c:yMode val="edge"/>
              <c:x val="2.132701421800948E-2"/>
              <c:y val="0.3928571332675494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4406144"/>
        <c:crosses val="autoZero"/>
        <c:crossBetween val="between"/>
      </c:valAx>
      <c:catAx>
        <c:axId val="78072832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Capital</a:t>
                </a:r>
              </a:p>
            </c:rich>
          </c:tx>
          <c:layout>
            <c:manualLayout>
              <c:xMode val="edge"/>
              <c:yMode val="edge"/>
              <c:x val="0.8948923742231506"/>
              <c:y val="0.16326530612244924"/>
            </c:manualLayout>
          </c:layout>
        </c:title>
        <c:numFmt formatCode="General" sourceLinked="1"/>
        <c:tickLblPos val="nextTo"/>
        <c:crossAx val="51113984"/>
        <c:crosses val="autoZero"/>
        <c:lblAlgn val="ctr"/>
        <c:lblOffset val="100"/>
      </c:catAx>
      <c:valAx>
        <c:axId val="51113984"/>
        <c:scaling>
          <c:orientation val="minMax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Millones ($)</a:t>
                </a:r>
              </a:p>
            </c:rich>
          </c:tx>
          <c:layout>
            <c:manualLayout>
              <c:xMode val="edge"/>
              <c:yMode val="edge"/>
              <c:x val="0.97249555486379735"/>
              <c:y val="0.41071428571428603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8072832"/>
        <c:crosses val="max"/>
        <c:crossBetween val="between"/>
      </c:valAx>
    </c:plotArea>
    <c:legend>
      <c:legendPos val="r"/>
      <c:layout>
        <c:manualLayout>
          <c:xMode val="edge"/>
          <c:yMode val="edge"/>
          <c:x val="0.42043242169869222"/>
          <c:y val="0.92091836734693822"/>
          <c:w val="0.1561886800235795"/>
          <c:h val="6.1224489795918373E-2"/>
        </c:manualLayout>
      </c:layout>
    </c:legend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>
      <c:oddHeader>&amp;A</c:oddHeader>
      <c:oddFooter>Page &amp;P</c:oddFooter>
    </c:headerFooter>
    <c:pageMargins b="1" l="0.75000000000000078" r="0.75000000000000078" t="1" header="0.5" footer="0.5"/>
    <c:pageSetup paperSize="0" orientation="portrait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1117146</xdr:colOff>
      <xdr:row>0</xdr:row>
      <xdr:rowOff>923925</xdr:rowOff>
    </xdr:to>
    <xdr:pic>
      <xdr:nvPicPr>
        <xdr:cNvPr id="1031" name="Picture 3" descr="ocif new 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08775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424544</xdr:colOff>
      <xdr:row>25</xdr:row>
      <xdr:rowOff>1360</xdr:rowOff>
    </xdr:from>
    <xdr:to>
      <xdr:col>13</xdr:col>
      <xdr:colOff>1142999</xdr:colOff>
      <xdr:row>40</xdr:row>
      <xdr:rowOff>20409</xdr:rowOff>
    </xdr:to>
    <xdr:graphicFrame macro="">
      <xdr:nvGraphicFramePr>
        <xdr:cNvPr id="103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showGridLines="0" tabSelected="1" topLeftCell="A22" zoomScale="70" zoomScaleNormal="70" workbookViewId="0">
      <selection activeCell="H28" sqref="H28"/>
    </sheetView>
  </sheetViews>
  <sheetFormatPr defaultRowHeight="19.5"/>
  <cols>
    <col min="1" max="1" width="34.42578125" style="1" customWidth="1"/>
    <col min="2" max="2" width="18.5703125" style="1" customWidth="1"/>
    <col min="3" max="3" width="1.42578125" style="1" customWidth="1"/>
    <col min="4" max="4" width="17.42578125" style="1" customWidth="1"/>
    <col min="5" max="5" width="1.140625" style="15" customWidth="1"/>
    <col min="6" max="6" width="16.28515625" style="1" customWidth="1"/>
    <col min="7" max="7" width="1" style="1" customWidth="1"/>
    <col min="8" max="8" width="16.28515625" style="1" customWidth="1"/>
    <col min="9" max="9" width="1.140625" style="1" customWidth="1"/>
    <col min="10" max="10" width="17.7109375" style="1" customWidth="1"/>
    <col min="11" max="11" width="1.42578125" style="1" customWidth="1"/>
    <col min="12" max="12" width="18.28515625" style="1" customWidth="1"/>
    <col min="13" max="13" width="1.28515625" style="1" customWidth="1"/>
    <col min="14" max="14" width="17.7109375" style="1" customWidth="1"/>
    <col min="15" max="15" width="9.5703125" style="1" bestFit="1" customWidth="1"/>
    <col min="16" max="16" width="9.28515625" style="1" customWidth="1"/>
    <col min="17" max="17" width="9.85546875" style="1" customWidth="1"/>
    <col min="18" max="18" width="10.85546875" style="1" customWidth="1"/>
    <col min="19" max="16384" width="9.140625" style="1"/>
  </cols>
  <sheetData>
    <row r="1" spans="1:14" ht="79.5" customHeight="1"/>
    <row r="2" spans="1:14" ht="45.75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>
      <c r="D3" s="28" t="s">
        <v>21</v>
      </c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>
      <c r="A4" s="3" t="s">
        <v>20</v>
      </c>
      <c r="B4" s="26" t="s">
        <v>22</v>
      </c>
      <c r="C4" s="25"/>
      <c r="D4" s="26">
        <v>2009</v>
      </c>
      <c r="E4" s="24"/>
      <c r="F4" s="24">
        <v>2008</v>
      </c>
      <c r="G4" s="24"/>
      <c r="H4" s="24">
        <v>2007</v>
      </c>
      <c r="I4" s="4"/>
      <c r="J4" s="4">
        <v>2006</v>
      </c>
      <c r="K4" s="4"/>
      <c r="L4" s="4">
        <v>2005</v>
      </c>
      <c r="M4" s="4"/>
      <c r="N4" s="4">
        <v>2004</v>
      </c>
    </row>
    <row r="5" spans="1:14">
      <c r="G5" s="15"/>
    </row>
    <row r="6" spans="1:14">
      <c r="A6" s="5" t="s">
        <v>1</v>
      </c>
      <c r="B6" s="5"/>
      <c r="C6" s="5"/>
      <c r="D6" s="5"/>
      <c r="E6" s="17"/>
      <c r="F6" s="5"/>
      <c r="G6" s="17"/>
      <c r="H6" s="5"/>
      <c r="I6" s="5"/>
      <c r="J6" s="5"/>
      <c r="K6" s="5"/>
    </row>
    <row r="7" spans="1:14">
      <c r="A7" s="1" t="s">
        <v>2</v>
      </c>
      <c r="B7" s="11">
        <v>14155</v>
      </c>
      <c r="D7" s="6">
        <v>12872</v>
      </c>
      <c r="E7" s="18"/>
      <c r="F7" s="6">
        <v>26405</v>
      </c>
      <c r="G7" s="22"/>
      <c r="H7" s="6">
        <v>15177</v>
      </c>
      <c r="I7" s="22"/>
      <c r="J7" s="6">
        <v>13854</v>
      </c>
      <c r="K7" s="6"/>
      <c r="L7" s="6">
        <v>18233</v>
      </c>
      <c r="M7" s="6"/>
      <c r="N7" s="6">
        <v>22697</v>
      </c>
    </row>
    <row r="8" spans="1:14">
      <c r="A8" s="1" t="s">
        <v>3</v>
      </c>
      <c r="B8" s="5"/>
      <c r="D8" s="7"/>
      <c r="E8" s="19"/>
      <c r="G8" s="15"/>
      <c r="I8" s="15"/>
      <c r="J8" s="7" t="s">
        <v>4</v>
      </c>
      <c r="K8" s="7"/>
      <c r="L8" s="1">
        <v>267</v>
      </c>
      <c r="N8" s="7">
        <v>270</v>
      </c>
    </row>
    <row r="9" spans="1:14">
      <c r="A9" s="1" t="s">
        <v>5</v>
      </c>
      <c r="B9" s="5">
        <v>57454</v>
      </c>
      <c r="D9" s="7">
        <v>55089</v>
      </c>
      <c r="E9" s="19"/>
      <c r="F9" s="7">
        <v>39360</v>
      </c>
      <c r="G9" s="23"/>
      <c r="H9" s="7">
        <v>54567</v>
      </c>
      <c r="I9" s="23"/>
      <c r="J9" s="7">
        <v>65681</v>
      </c>
      <c r="K9" s="7"/>
      <c r="L9" s="7">
        <v>117220</v>
      </c>
      <c r="M9" s="7"/>
      <c r="N9" s="7">
        <v>97815</v>
      </c>
    </row>
    <row r="10" spans="1:14">
      <c r="A10" s="1" t="s">
        <v>6</v>
      </c>
      <c r="B10" s="13">
        <v>0</v>
      </c>
      <c r="D10" s="7">
        <v>0</v>
      </c>
      <c r="E10" s="19"/>
      <c r="F10" s="7" t="s">
        <v>7</v>
      </c>
      <c r="G10" s="23"/>
      <c r="H10" s="7" t="s">
        <v>7</v>
      </c>
      <c r="I10" s="23"/>
      <c r="J10" s="7" t="s">
        <v>4</v>
      </c>
      <c r="K10" s="7"/>
      <c r="L10" s="7">
        <v>18086</v>
      </c>
      <c r="M10" s="7"/>
      <c r="N10" s="7">
        <v>18732</v>
      </c>
    </row>
    <row r="11" spans="1:14">
      <c r="A11" s="1" t="s">
        <v>8</v>
      </c>
      <c r="B11" s="14">
        <f>318+64+16+80+67</f>
        <v>545</v>
      </c>
      <c r="D11" s="8">
        <f>256+21+4+2+40+74</f>
        <v>397</v>
      </c>
      <c r="E11" s="19"/>
      <c r="F11" s="8">
        <f>1373+112+2+5</f>
        <v>1492</v>
      </c>
      <c r="G11" s="23"/>
      <c r="H11" s="8">
        <v>343</v>
      </c>
      <c r="I11" s="23"/>
      <c r="J11" s="8">
        <v>760</v>
      </c>
      <c r="K11" s="23"/>
      <c r="L11" s="8">
        <v>338</v>
      </c>
      <c r="M11" s="23"/>
      <c r="N11" s="8">
        <v>1350</v>
      </c>
    </row>
    <row r="12" spans="1:14" ht="20.25" thickBot="1">
      <c r="A12" s="2" t="s">
        <v>9</v>
      </c>
      <c r="B12" s="9">
        <f>SUM(B7:B11)</f>
        <v>72154</v>
      </c>
      <c r="C12" s="2"/>
      <c r="D12" s="9">
        <f>SUM(D7:D11)</f>
        <v>68358</v>
      </c>
      <c r="E12" s="18"/>
      <c r="F12" s="9">
        <f>SUM(F7:F11)</f>
        <v>67257</v>
      </c>
      <c r="G12" s="18"/>
      <c r="H12" s="9">
        <v>70087</v>
      </c>
      <c r="I12" s="18"/>
      <c r="J12" s="9">
        <v>80295</v>
      </c>
      <c r="K12" s="18"/>
      <c r="L12" s="9">
        <v>154144</v>
      </c>
      <c r="M12" s="18"/>
      <c r="N12" s="9">
        <v>140864</v>
      </c>
    </row>
    <row r="13" spans="1:14" ht="20.25" thickTop="1">
      <c r="G13" s="15"/>
      <c r="I13" s="15"/>
      <c r="K13" s="15"/>
      <c r="L13" s="7"/>
      <c r="M13" s="23"/>
    </row>
    <row r="14" spans="1:14">
      <c r="A14" s="5" t="s">
        <v>10</v>
      </c>
      <c r="B14" s="5"/>
      <c r="C14" s="5"/>
      <c r="D14" s="5"/>
      <c r="E14" s="17"/>
      <c r="F14" s="5"/>
      <c r="G14" s="17"/>
      <c r="H14" s="5"/>
      <c r="I14" s="17"/>
      <c r="J14" s="5"/>
      <c r="K14" s="17"/>
      <c r="L14" s="7"/>
      <c r="M14" s="23"/>
    </row>
    <row r="15" spans="1:14">
      <c r="A15" s="1" t="s">
        <v>11</v>
      </c>
      <c r="B15" s="13">
        <f>2948+3176</f>
        <v>6124</v>
      </c>
      <c r="D15" s="7">
        <v>3106</v>
      </c>
      <c r="F15" s="7">
        <v>3567</v>
      </c>
      <c r="G15" s="23"/>
      <c r="H15" s="7">
        <v>3430</v>
      </c>
      <c r="I15" s="23"/>
      <c r="J15" s="7">
        <v>1130</v>
      </c>
      <c r="K15" s="23"/>
      <c r="L15" s="7">
        <v>2658</v>
      </c>
      <c r="M15" s="23"/>
      <c r="N15" s="7">
        <v>1331</v>
      </c>
    </row>
    <row r="16" spans="1:14">
      <c r="A16" s="1" t="s">
        <v>12</v>
      </c>
      <c r="B16" s="14">
        <v>0</v>
      </c>
      <c r="D16" s="14">
        <v>0</v>
      </c>
      <c r="F16" s="8">
        <v>0</v>
      </c>
      <c r="G16" s="23"/>
      <c r="H16" s="8" t="s">
        <v>7</v>
      </c>
      <c r="I16" s="23"/>
      <c r="J16" s="8" t="s">
        <v>4</v>
      </c>
      <c r="K16" s="23"/>
      <c r="L16" s="8">
        <v>16825</v>
      </c>
      <c r="M16" s="23"/>
      <c r="N16" s="8">
        <v>16705</v>
      </c>
    </row>
    <row r="17" spans="1:14">
      <c r="A17" s="10" t="s">
        <v>13</v>
      </c>
      <c r="B17" s="11">
        <f>SUM(B15:B16)</f>
        <v>6124</v>
      </c>
      <c r="C17" s="10"/>
      <c r="D17" s="11">
        <f>SUM(D15:D16)</f>
        <v>3106</v>
      </c>
      <c r="E17" s="20"/>
      <c r="F17" s="11">
        <f>SUM(F15:F16)</f>
        <v>3567</v>
      </c>
      <c r="G17" s="18"/>
      <c r="H17" s="11">
        <v>3430</v>
      </c>
      <c r="I17" s="18"/>
      <c r="J17" s="11">
        <v>1130</v>
      </c>
      <c r="K17" s="18"/>
      <c r="L17" s="11">
        <v>19483</v>
      </c>
      <c r="M17" s="18"/>
      <c r="N17" s="11">
        <v>18036</v>
      </c>
    </row>
    <row r="18" spans="1:14">
      <c r="A18" s="5" t="s">
        <v>14</v>
      </c>
      <c r="B18" s="5"/>
      <c r="C18" s="5"/>
      <c r="D18" s="5"/>
      <c r="E18" s="17"/>
      <c r="F18" s="5"/>
      <c r="G18" s="17"/>
      <c r="H18" s="5"/>
      <c r="I18" s="17"/>
      <c r="J18" s="5"/>
      <c r="K18" s="17"/>
      <c r="L18" s="7"/>
      <c r="M18" s="23"/>
    </row>
    <row r="19" spans="1:14">
      <c r="A19" s="1" t="s">
        <v>15</v>
      </c>
      <c r="B19" s="13">
        <v>57346</v>
      </c>
      <c r="D19" s="7">
        <v>57346</v>
      </c>
      <c r="F19" s="7">
        <v>57195</v>
      </c>
      <c r="G19" s="23"/>
      <c r="H19" s="7">
        <v>54920</v>
      </c>
      <c r="I19" s="23"/>
      <c r="J19" s="7">
        <v>80643</v>
      </c>
      <c r="K19" s="23"/>
      <c r="L19" s="7">
        <v>129726</v>
      </c>
      <c r="M19" s="23"/>
      <c r="N19" s="7">
        <v>121845</v>
      </c>
    </row>
    <row r="20" spans="1:14">
      <c r="A20" s="1" t="s">
        <v>16</v>
      </c>
      <c r="B20" s="13">
        <v>6700</v>
      </c>
      <c r="D20" s="7">
        <v>5922</v>
      </c>
      <c r="F20" s="7">
        <v>4511</v>
      </c>
      <c r="G20" s="23"/>
      <c r="H20" s="7">
        <v>10117</v>
      </c>
      <c r="I20" s="23"/>
      <c r="J20" s="7" t="s">
        <v>4</v>
      </c>
      <c r="K20" s="23"/>
      <c r="L20" s="7">
        <v>3780</v>
      </c>
      <c r="M20" s="23"/>
      <c r="N20" s="7" t="s">
        <v>4</v>
      </c>
    </row>
    <row r="21" spans="1:14">
      <c r="A21" s="1" t="s">
        <v>17</v>
      </c>
      <c r="B21" s="14">
        <v>1984</v>
      </c>
      <c r="D21" s="8">
        <v>1984</v>
      </c>
      <c r="F21" s="8">
        <v>1984</v>
      </c>
      <c r="G21" s="23"/>
      <c r="H21" s="8">
        <v>1620</v>
      </c>
      <c r="I21" s="23"/>
      <c r="J21" s="8">
        <v>-1478</v>
      </c>
      <c r="K21" s="23"/>
      <c r="L21" s="8">
        <v>1155</v>
      </c>
      <c r="M21" s="23"/>
      <c r="N21" s="8">
        <v>983</v>
      </c>
    </row>
    <row r="22" spans="1:14">
      <c r="A22" s="10" t="s">
        <v>18</v>
      </c>
      <c r="B22" s="11">
        <f>SUM(B19:B21)</f>
        <v>66030</v>
      </c>
      <c r="C22" s="10"/>
      <c r="D22" s="11">
        <f>SUM(D19:D21)</f>
        <v>65252</v>
      </c>
      <c r="E22" s="20"/>
      <c r="F22" s="11">
        <f>SUM(F19:F21)</f>
        <v>63690</v>
      </c>
      <c r="G22" s="18"/>
      <c r="H22" s="11">
        <v>66657</v>
      </c>
      <c r="I22" s="18"/>
      <c r="J22" s="11">
        <v>79165</v>
      </c>
      <c r="K22" s="18"/>
      <c r="L22" s="11">
        <v>134661</v>
      </c>
      <c r="M22" s="18"/>
      <c r="N22" s="11">
        <v>122828</v>
      </c>
    </row>
    <row r="23" spans="1:14">
      <c r="B23" s="12"/>
      <c r="G23" s="15"/>
      <c r="I23" s="15"/>
      <c r="K23" s="15"/>
      <c r="L23" s="7"/>
      <c r="M23" s="23"/>
    </row>
    <row r="24" spans="1:14" ht="20.25" thickBot="1">
      <c r="A24" s="2" t="s">
        <v>19</v>
      </c>
      <c r="B24" s="9">
        <f>+B22+B17</f>
        <v>72154</v>
      </c>
      <c r="C24" s="2"/>
      <c r="D24" s="9">
        <f>+D22+D17</f>
        <v>68358</v>
      </c>
      <c r="E24" s="16"/>
      <c r="F24" s="9">
        <f>+F22+F17</f>
        <v>67257</v>
      </c>
      <c r="G24" s="18"/>
      <c r="H24" s="9">
        <v>70087</v>
      </c>
      <c r="I24" s="18"/>
      <c r="J24" s="9">
        <v>80295</v>
      </c>
      <c r="K24" s="18"/>
      <c r="L24" s="9">
        <v>154144</v>
      </c>
      <c r="M24" s="18"/>
      <c r="N24" s="9">
        <v>140864</v>
      </c>
    </row>
    <row r="25" spans="1:14" ht="20.25" thickTop="1">
      <c r="F25" s="12"/>
      <c r="G25" s="12"/>
    </row>
    <row r="26" spans="1:14">
      <c r="F26" s="12"/>
      <c r="G26" s="12"/>
    </row>
    <row r="27" spans="1:14">
      <c r="J27" s="1" t="s">
        <v>1</v>
      </c>
      <c r="L27" s="1" t="s">
        <v>14</v>
      </c>
    </row>
    <row r="28" spans="1:14">
      <c r="H28" s="1">
        <v>2004</v>
      </c>
      <c r="J28" s="1">
        <v>141</v>
      </c>
      <c r="L28" s="1">
        <v>123</v>
      </c>
    </row>
    <row r="29" spans="1:14">
      <c r="H29" s="1">
        <v>2005</v>
      </c>
      <c r="J29" s="1">
        <v>154</v>
      </c>
      <c r="L29" s="1">
        <v>135</v>
      </c>
    </row>
    <row r="30" spans="1:14">
      <c r="H30" s="1">
        <v>2006</v>
      </c>
      <c r="J30" s="1">
        <v>80</v>
      </c>
      <c r="L30" s="1">
        <v>79</v>
      </c>
    </row>
    <row r="31" spans="1:14">
      <c r="H31" s="1">
        <v>2007</v>
      </c>
      <c r="J31" s="1">
        <v>70</v>
      </c>
      <c r="L31" s="1">
        <v>67</v>
      </c>
    </row>
    <row r="32" spans="1:14">
      <c r="H32" s="1">
        <v>2008</v>
      </c>
      <c r="J32" s="1">
        <v>67</v>
      </c>
      <c r="L32" s="1">
        <v>64</v>
      </c>
    </row>
    <row r="33" spans="8:12">
      <c r="H33" s="21">
        <v>2009</v>
      </c>
      <c r="I33" s="21"/>
      <c r="J33" s="1">
        <v>68</v>
      </c>
      <c r="L33" s="1">
        <v>65</v>
      </c>
    </row>
    <row r="34" spans="8:12">
      <c r="H34" s="1" t="s">
        <v>22</v>
      </c>
      <c r="J34" s="1">
        <v>72</v>
      </c>
      <c r="L34" s="1">
        <v>66</v>
      </c>
    </row>
  </sheetData>
  <mergeCells count="2">
    <mergeCell ref="A2:N2"/>
    <mergeCell ref="D3:N3"/>
  </mergeCells>
  <phoneticPr fontId="5" type="noConversion"/>
  <pageMargins left="0.75" right="0.75" top="1" bottom="1" header="0.5" footer="0.5"/>
  <pageSetup scale="4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Fondos de Capital de Riesgo</dc:title>
  <dc:creator>WALLY SIERRA PAGAN</dc:creator>
  <cp:lastModifiedBy>wallys</cp:lastModifiedBy>
  <cp:lastPrinted>2010-05-24T20:12:43Z</cp:lastPrinted>
  <dcterms:created xsi:type="dcterms:W3CDTF">2009-02-27T13:59:22Z</dcterms:created>
  <dcterms:modified xsi:type="dcterms:W3CDTF">2010-05-27T12:37:27Z</dcterms:modified>
</cp:coreProperties>
</file>