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charts/chart2.xml" ContentType="application/vnd.openxmlformats-officedocument.drawingml.chart+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60" windowWidth="9720" windowHeight="6030"/>
  </bookViews>
  <sheets>
    <sheet name="Estado de Situación" sheetId="1" r:id="rId1"/>
    <sheet name="Estado de Ingresos" sheetId="2" r:id="rId2"/>
  </sheets>
  <definedNames>
    <definedName name="_xlnm.Print_Area" localSheetId="1">'Estado de Ingresos'!$A$1:$Q$50</definedName>
    <definedName name="_xlnm.Print_Area" localSheetId="0">'Estado de Situación'!$A$1:$P$55</definedName>
  </definedNames>
  <calcPr calcId="125725"/>
</workbook>
</file>

<file path=xl/calcChain.xml><?xml version="1.0" encoding="utf-8"?>
<calcChain xmlns="http://schemas.openxmlformats.org/spreadsheetml/2006/main">
  <c r="D26" i="2"/>
  <c r="F17"/>
  <c r="D19"/>
  <c r="D17"/>
  <c r="D12"/>
  <c r="D26" i="1"/>
  <c r="D31" s="1"/>
  <c r="D22"/>
  <c r="F22"/>
  <c r="F26" s="1"/>
  <c r="F31" s="1"/>
  <c r="D14"/>
  <c r="D15" s="1"/>
  <c r="F14"/>
  <c r="F15" s="1"/>
  <c r="H17" i="2"/>
  <c r="H19" s="1"/>
  <c r="H14" i="1"/>
  <c r="F12" i="2"/>
  <c r="F19"/>
  <c r="F26"/>
  <c r="H22" i="1"/>
  <c r="H26" s="1"/>
  <c r="H31" s="1"/>
  <c r="Q26" i="2"/>
  <c r="P26"/>
  <c r="N26"/>
  <c r="L26"/>
  <c r="J26"/>
  <c r="H26"/>
  <c r="Q19"/>
  <c r="J19"/>
  <c r="P18"/>
  <c r="P19" s="1"/>
  <c r="N17"/>
  <c r="N19"/>
  <c r="L17"/>
  <c r="L19"/>
  <c r="Q12"/>
  <c r="P12"/>
  <c r="N12"/>
  <c r="N30" s="1"/>
  <c r="L12"/>
  <c r="J12"/>
  <c r="J30" s="1"/>
  <c r="H12"/>
  <c r="Q26" i="1"/>
  <c r="Q31" s="1"/>
  <c r="P26"/>
  <c r="P31" s="1"/>
  <c r="N22"/>
  <c r="N26" s="1"/>
  <c r="N31" s="1"/>
  <c r="L22"/>
  <c r="L26" s="1"/>
  <c r="L31" s="1"/>
  <c r="J22"/>
  <c r="J26" s="1"/>
  <c r="J31" s="1"/>
  <c r="Q15"/>
  <c r="P14"/>
  <c r="P15"/>
  <c r="N14"/>
  <c r="L14"/>
  <c r="J14"/>
  <c r="J15"/>
  <c r="H15"/>
  <c r="L13"/>
  <c r="L15" s="1"/>
  <c r="N11"/>
  <c r="N15" s="1"/>
  <c r="Q30" i="2" l="1"/>
  <c r="D30"/>
  <c r="H30"/>
  <c r="L30"/>
  <c r="P30"/>
  <c r="F30"/>
</calcChain>
</file>

<file path=xl/sharedStrings.xml><?xml version="1.0" encoding="utf-8"?>
<sst xmlns="http://schemas.openxmlformats.org/spreadsheetml/2006/main" count="66" uniqueCount="53">
  <si>
    <t xml:space="preserve">Estado de Situación </t>
  </si>
  <si>
    <t xml:space="preserve">Entidades Bancarias Internacionales </t>
  </si>
  <si>
    <t>31 diciembre</t>
  </si>
  <si>
    <t>Cantidades en miles de $</t>
  </si>
  <si>
    <t xml:space="preserve"> </t>
  </si>
  <si>
    <t>ACTIVOS</t>
  </si>
  <si>
    <t>Efectivo en caja y bancos</t>
  </si>
  <si>
    <t>Depósitos en otros bancos</t>
  </si>
  <si>
    <t>Inversiones en valores</t>
  </si>
  <si>
    <t>Préstamos y Arrendamientos</t>
  </si>
  <si>
    <t>Fondos federales vendidos</t>
  </si>
  <si>
    <t>Otros activos</t>
  </si>
  <si>
    <t>Total de activos</t>
  </si>
  <si>
    <t>PASIVOS</t>
  </si>
  <si>
    <t xml:space="preserve">Depósitos </t>
  </si>
  <si>
    <t>Que no conllevan intereses</t>
  </si>
  <si>
    <t>Que conllevan intereses</t>
  </si>
  <si>
    <t>Fondos federales comprados</t>
  </si>
  <si>
    <t>Obligaciones a pagar</t>
  </si>
  <si>
    <t>Otros pasivos</t>
  </si>
  <si>
    <t xml:space="preserve">Total de Pasivos, excluyendo notas </t>
  </si>
  <si>
    <t>subordinadas</t>
  </si>
  <si>
    <t>Activos</t>
  </si>
  <si>
    <t>Capital</t>
  </si>
  <si>
    <t xml:space="preserve">Estado de Ingresos y Gastos </t>
  </si>
  <si>
    <t>Ingreso por Intereses</t>
  </si>
  <si>
    <t>Gasto de Intereses</t>
  </si>
  <si>
    <t>Ingreso neto por Intereses</t>
  </si>
  <si>
    <t>Otros Ingresos Operacionales</t>
  </si>
  <si>
    <t xml:space="preserve">Cargos por servicios </t>
  </si>
  <si>
    <t>Ganancia (Pérdida) Neta realizada</t>
  </si>
  <si>
    <t>en la venta de inversiones en valores  disponibles para la venta</t>
  </si>
  <si>
    <t xml:space="preserve">Otros </t>
  </si>
  <si>
    <t>Total de Otros Ingresos Operacionales</t>
  </si>
  <si>
    <t>Otros Gastos Operacionales</t>
  </si>
  <si>
    <t>Salarios y beneficios a empleados</t>
  </si>
  <si>
    <t>Gasto de locales</t>
  </si>
  <si>
    <t>Provisión para Pérdidas de Préstamos</t>
  </si>
  <si>
    <t>Otros</t>
  </si>
  <si>
    <t>Total Gastos Operacionales</t>
  </si>
  <si>
    <t>Otros Gastos No-Operacionales</t>
  </si>
  <si>
    <t>Contribución Sobre Ingresos</t>
  </si>
  <si>
    <t xml:space="preserve">                INGRESO NETO</t>
  </si>
  <si>
    <t>Cuenta a cobrar con afiliadas</t>
  </si>
  <si>
    <t>Obligación a pagar con afiliadas</t>
  </si>
  <si>
    <t>Capital de los Accionistas</t>
  </si>
  <si>
    <t xml:space="preserve">      Total de Pasivos y Capital</t>
  </si>
  <si>
    <t xml:space="preserve">          de los Accionistas</t>
  </si>
  <si>
    <t xml:space="preserve">31 diciembre </t>
  </si>
  <si>
    <t>1.  Este estado de situación incluye las Entidades Bancarias Internacionales  organizadas bajo la Ley del Centro Bancario Internacional (Ley Núm. 52 de 1989).  Incluye las Entidades Bancarias Internacionales organizadas como Unidades de Bancos Comerciales Domésticos y Foráneos en Puerto Rico.</t>
  </si>
  <si>
    <t>1.  Organizadas bajo la Ley del Centro Bancario Internacional (Ley  Núm. 52 de 1989).  Incluye las Entidades Bancarias Internacionales organizadas como Unidades de Bancos Comerciales Domésticos y Foráneos en Puerto Rico.</t>
  </si>
  <si>
    <t>Q1-2010</t>
  </si>
  <si>
    <t>2. Al 31 de marzo de 2010, los activos de las EBIs organizadas como Unidades de Bancos Domésticos alcanzaron $5,489 millones, lo que representa el 13.78% del segmento. Los de las EBIs afiliadas a grupos industriales o de servicios no financieros alcanzaron $2,560 millones ó el 6.43% de los activos del segmento y las afiliadas o subsidiarias de Bancos Comerciales Domésticos operando en Puerto Rico alcanzaron $19,818 millones ó el 49.77% del total.</t>
  </si>
</sst>
</file>

<file path=xl/styles.xml><?xml version="1.0" encoding="utf-8"?>
<styleSheet xmlns="http://schemas.openxmlformats.org/spreadsheetml/2006/main">
  <numFmts count="10">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0."/>
    <numFmt numFmtId="165" formatCode="_(&quot;$&quot;* #,##0_);_(&quot;$&quot;* \(#,##0\);_(&quot;$&quot;* &quot;-&quot;??_);_(@_)"/>
    <numFmt numFmtId="166" formatCode="_(* #,##0_);_(* \(#,##0\);_(* &quot;-&quot;??_);_(@_)"/>
    <numFmt numFmtId="167" formatCode="0.00000%"/>
    <numFmt numFmtId="168" formatCode="\(&quot;$&quot;000\)"/>
    <numFmt numFmtId="169" formatCode="0.0000%"/>
  </numFmts>
  <fonts count="31">
    <font>
      <sz val="10"/>
      <name val="Arial"/>
    </font>
    <font>
      <sz val="11"/>
      <color indexed="8"/>
      <name val="Calibri"/>
      <family val="2"/>
    </font>
    <font>
      <sz val="8"/>
      <name val="Franklin Gothic Book"/>
      <family val="2"/>
    </font>
    <font>
      <b/>
      <sz val="20"/>
      <name val="Franklin Gothic Book"/>
      <family val="2"/>
    </font>
    <font>
      <b/>
      <sz val="8"/>
      <name val="Franklin Gothic Book"/>
      <family val="2"/>
    </font>
    <font>
      <sz val="9"/>
      <name val="Franklin Gothic Book"/>
      <family val="2"/>
    </font>
    <font>
      <b/>
      <sz val="9"/>
      <name val="Franklin Gothic Book"/>
      <family val="2"/>
    </font>
    <font>
      <u val="singleAccounting"/>
      <sz val="9"/>
      <name val="Franklin Gothic Book"/>
      <family val="2"/>
    </font>
    <font>
      <u/>
      <sz val="9"/>
      <name val="Franklin Gothic Book"/>
      <family val="2"/>
    </font>
    <font>
      <sz val="8"/>
      <name val="Arial"/>
      <family val="2"/>
    </font>
    <font>
      <b/>
      <sz val="9"/>
      <color indexed="10"/>
      <name val="Franklin Gothic Book"/>
      <family val="2"/>
    </font>
    <font>
      <sz val="9"/>
      <color indexed="10"/>
      <name val="Franklin Gothic Book"/>
      <family val="2"/>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9"/>
      <color rgb="FFFF0000"/>
      <name val="Franklin Gothic Book"/>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0">
    <border>
      <left/>
      <right/>
      <top/>
      <bottom/>
      <diagonal/>
    </border>
    <border>
      <left/>
      <right style="thin">
        <color indexed="64"/>
      </right>
      <top/>
      <bottom style="thin">
        <color indexed="64"/>
      </bottom>
      <diagonal/>
    </border>
    <border>
      <left/>
      <right/>
      <top/>
      <bottom style="medium">
        <color indexed="64"/>
      </bottom>
      <diagonal/>
    </border>
    <border>
      <left/>
      <right/>
      <top/>
      <bottom style="thin">
        <color indexed="64"/>
      </bottom>
      <diagonal/>
    </border>
    <border>
      <left/>
      <right/>
      <top/>
      <bottom style="double">
        <color indexed="64"/>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5">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15" fillId="26" borderId="0" applyNumberFormat="0" applyBorder="0" applyAlignment="0" applyProtection="0"/>
    <xf numFmtId="0" fontId="16" fillId="27" borderId="11" applyNumberFormat="0" applyAlignment="0" applyProtection="0"/>
    <xf numFmtId="0" fontId="17" fillId="28" borderId="12" applyNumberFormat="0" applyAlignment="0" applyProtection="0"/>
    <xf numFmtId="43" fontId="12" fillId="0" borderId="0" applyFont="0" applyFill="0" applyBorder="0" applyAlignment="0" applyProtection="0"/>
    <xf numFmtId="44" fontId="12" fillId="0" borderId="0" applyFont="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13" applyNumberFormat="0" applyFill="0" applyAlignment="0" applyProtection="0"/>
    <xf numFmtId="0" fontId="21" fillId="0" borderId="14" applyNumberFormat="0" applyFill="0" applyAlignment="0" applyProtection="0"/>
    <xf numFmtId="0" fontId="22" fillId="0" borderId="15" applyNumberFormat="0" applyFill="0" applyAlignment="0" applyProtection="0"/>
    <xf numFmtId="0" fontId="22" fillId="0" borderId="0" applyNumberFormat="0" applyFill="0" applyBorder="0" applyAlignment="0" applyProtection="0"/>
    <xf numFmtId="0" fontId="23" fillId="30" borderId="11" applyNumberFormat="0" applyAlignment="0" applyProtection="0"/>
    <xf numFmtId="0" fontId="24" fillId="0" borderId="16" applyNumberFormat="0" applyFill="0" applyAlignment="0" applyProtection="0"/>
    <xf numFmtId="0" fontId="25" fillId="31" borderId="0" applyNumberFormat="0" applyBorder="0" applyAlignment="0" applyProtection="0"/>
    <xf numFmtId="0" fontId="1" fillId="32" borderId="17" applyNumberFormat="0" applyFont="0" applyAlignment="0" applyProtection="0"/>
    <xf numFmtId="0" fontId="26" fillId="27" borderId="18" applyNumberFormat="0" applyAlignment="0" applyProtection="0"/>
    <xf numFmtId="9" fontId="12" fillId="0" borderId="0" applyFont="0" applyFill="0" applyBorder="0" applyAlignment="0" applyProtection="0"/>
    <xf numFmtId="0" fontId="27" fillId="0" borderId="0" applyNumberFormat="0" applyFill="0" applyBorder="0" applyAlignment="0" applyProtection="0"/>
    <xf numFmtId="0" fontId="28" fillId="0" borderId="19" applyNumberFormat="0" applyFill="0" applyAlignment="0" applyProtection="0"/>
    <xf numFmtId="0" fontId="29" fillId="0" borderId="0" applyNumberFormat="0" applyFill="0" applyBorder="0" applyAlignment="0" applyProtection="0"/>
  </cellStyleXfs>
  <cellXfs count="114">
    <xf numFmtId="0" fontId="0" fillId="0" borderId="0" xfId="0" applyFont="1"/>
    <xf numFmtId="0" fontId="2" fillId="0" borderId="0" xfId="0" applyFont="1"/>
    <xf numFmtId="3" fontId="2" fillId="0" borderId="0" xfId="0" applyNumberFormat="1" applyFont="1"/>
    <xf numFmtId="3" fontId="4" fillId="0" borderId="0" xfId="0" applyNumberFormat="1" applyFont="1"/>
    <xf numFmtId="6" fontId="2" fillId="0" borderId="0" xfId="0" applyNumberFormat="1" applyFont="1"/>
    <xf numFmtId="0" fontId="4" fillId="0" borderId="0" xfId="0" applyFont="1"/>
    <xf numFmtId="1" fontId="4" fillId="0" borderId="1" xfId="0" applyNumberFormat="1" applyFont="1" applyBorder="1" applyAlignment="1">
      <alignment horizontal="center"/>
    </xf>
    <xf numFmtId="0" fontId="2" fillId="0" borderId="1" xfId="0" applyFont="1" applyBorder="1"/>
    <xf numFmtId="0" fontId="4" fillId="0" borderId="2" xfId="0" applyFont="1" applyBorder="1" applyAlignment="1">
      <alignment horizontal="center"/>
    </xf>
    <xf numFmtId="0" fontId="4" fillId="0" borderId="0" xfId="0" applyFont="1" applyAlignment="1">
      <alignment horizontal="center"/>
    </xf>
    <xf numFmtId="164" fontId="2" fillId="0" borderId="0" xfId="0" applyNumberFormat="1" applyFont="1"/>
    <xf numFmtId="165" fontId="4" fillId="0" borderId="0" xfId="29" applyNumberFormat="1" applyFont="1"/>
    <xf numFmtId="165" fontId="2" fillId="0" borderId="0" xfId="29" applyNumberFormat="1" applyFont="1"/>
    <xf numFmtId="42" fontId="2" fillId="0" borderId="0" xfId="0" applyNumberFormat="1" applyFont="1" applyProtection="1">
      <protection hidden="1"/>
    </xf>
    <xf numFmtId="3" fontId="2" fillId="0" borderId="0" xfId="0" applyNumberFormat="1" applyFont="1" applyProtection="1">
      <protection hidden="1"/>
    </xf>
    <xf numFmtId="43" fontId="2" fillId="0" borderId="0" xfId="28" applyFont="1"/>
    <xf numFmtId="166" fontId="4" fillId="0" borderId="0" xfId="28" applyNumberFormat="1" applyFont="1"/>
    <xf numFmtId="166" fontId="2" fillId="0" borderId="0" xfId="28" applyNumberFormat="1" applyFont="1"/>
    <xf numFmtId="37" fontId="2" fillId="0" borderId="0" xfId="0" applyNumberFormat="1" applyFont="1" applyProtection="1">
      <protection hidden="1"/>
    </xf>
    <xf numFmtId="0" fontId="2" fillId="0" borderId="0" xfId="0" applyFont="1" applyProtection="1">
      <protection hidden="1"/>
    </xf>
    <xf numFmtId="0" fontId="2" fillId="0" borderId="0" xfId="0" applyFont="1" applyAlignment="1">
      <alignment horizontal="left"/>
    </xf>
    <xf numFmtId="166" fontId="2" fillId="0" borderId="3" xfId="28" applyNumberFormat="1" applyFont="1" applyBorder="1" applyAlignment="1">
      <alignment horizontal="left"/>
    </xf>
    <xf numFmtId="166" fontId="2" fillId="0" borderId="3" xfId="28" applyNumberFormat="1" applyFont="1" applyBorder="1"/>
    <xf numFmtId="42" fontId="4" fillId="0" borderId="4" xfId="0" applyNumberFormat="1" applyFont="1" applyBorder="1" applyProtection="1">
      <protection hidden="1"/>
    </xf>
    <xf numFmtId="42" fontId="4" fillId="0" borderId="5" xfId="0" applyNumberFormat="1" applyFont="1" applyBorder="1" applyProtection="1">
      <protection hidden="1"/>
    </xf>
    <xf numFmtId="42" fontId="2" fillId="0" borderId="4" xfId="0" applyNumberFormat="1" applyFont="1" applyBorder="1" applyProtection="1">
      <protection hidden="1"/>
    </xf>
    <xf numFmtId="42" fontId="2" fillId="0" borderId="5" xfId="0" applyNumberFormat="1" applyFont="1" applyBorder="1" applyProtection="1">
      <protection hidden="1"/>
    </xf>
    <xf numFmtId="42" fontId="2" fillId="0" borderId="0" xfId="0" applyNumberFormat="1" applyFont="1"/>
    <xf numFmtId="166" fontId="4" fillId="0" borderId="3" xfId="28" applyNumberFormat="1" applyFont="1" applyBorder="1"/>
    <xf numFmtId="37" fontId="2" fillId="0" borderId="6" xfId="0" applyNumberFormat="1" applyFont="1" applyBorder="1"/>
    <xf numFmtId="37" fontId="4" fillId="0" borderId="3" xfId="0" applyNumberFormat="1" applyFont="1" applyBorder="1" applyProtection="1">
      <protection hidden="1"/>
    </xf>
    <xf numFmtId="37" fontId="2" fillId="0" borderId="3" xfId="0" applyNumberFormat="1" applyFont="1" applyBorder="1" applyProtection="1">
      <protection hidden="1"/>
    </xf>
    <xf numFmtId="10" fontId="2" fillId="0" borderId="0" xfId="41" applyNumberFormat="1" applyFont="1"/>
    <xf numFmtId="43" fontId="2" fillId="0" borderId="0" xfId="28" applyFont="1" applyBorder="1"/>
    <xf numFmtId="167" fontId="2" fillId="0" borderId="0" xfId="41" applyNumberFormat="1" applyFont="1"/>
    <xf numFmtId="10" fontId="2" fillId="0" borderId="0" xfId="41" applyNumberFormat="1" applyFont="1" applyBorder="1"/>
    <xf numFmtId="164" fontId="2" fillId="0" borderId="0" xfId="0" applyNumberFormat="1" applyFont="1" applyAlignment="1">
      <alignment horizontal="justify" wrapText="1"/>
    </xf>
    <xf numFmtId="0" fontId="2" fillId="0" borderId="0" xfId="0" applyFont="1" applyAlignment="1">
      <alignment horizontal="right"/>
    </xf>
    <xf numFmtId="166" fontId="2" fillId="0" borderId="0" xfId="0" applyNumberFormat="1" applyFont="1"/>
    <xf numFmtId="166" fontId="2" fillId="0" borderId="0" xfId="28" applyNumberFormat="1" applyFont="1" applyBorder="1"/>
    <xf numFmtId="0" fontId="5" fillId="0" borderId="0" xfId="0" applyFont="1"/>
    <xf numFmtId="0" fontId="6" fillId="0" borderId="0" xfId="0" applyFont="1"/>
    <xf numFmtId="1" fontId="6" fillId="0" borderId="1" xfId="0" applyNumberFormat="1" applyFont="1" applyBorder="1" applyAlignment="1">
      <alignment horizontal="center"/>
    </xf>
    <xf numFmtId="168" fontId="5" fillId="0" borderId="1" xfId="0" applyNumberFormat="1" applyFont="1" applyBorder="1" applyAlignment="1">
      <alignment horizontal="left"/>
    </xf>
    <xf numFmtId="0" fontId="5" fillId="0" borderId="1" xfId="0" applyFont="1" applyBorder="1"/>
    <xf numFmtId="1" fontId="6" fillId="0" borderId="2" xfId="0" applyNumberFormat="1" applyFont="1" applyBorder="1" applyAlignment="1">
      <alignment horizontal="center"/>
    </xf>
    <xf numFmtId="168" fontId="6" fillId="0" borderId="0" xfId="0" applyNumberFormat="1" applyFont="1" applyAlignment="1">
      <alignment horizontal="left"/>
    </xf>
    <xf numFmtId="1" fontId="6" fillId="0" borderId="0" xfId="0" applyNumberFormat="1" applyFont="1" applyAlignment="1">
      <alignment horizontal="center"/>
    </xf>
    <xf numFmtId="165" fontId="6" fillId="0" borderId="0" xfId="29" applyNumberFormat="1" applyFont="1"/>
    <xf numFmtId="165" fontId="5" fillId="0" borderId="0" xfId="29" applyNumberFormat="1" applyFont="1"/>
    <xf numFmtId="42" fontId="5" fillId="0" borderId="0" xfId="0" applyNumberFormat="1" applyFont="1" applyProtection="1">
      <protection hidden="1"/>
    </xf>
    <xf numFmtId="166" fontId="5" fillId="0" borderId="0" xfId="28" applyNumberFormat="1" applyFont="1"/>
    <xf numFmtId="37" fontId="5" fillId="0" borderId="0" xfId="0" applyNumberFormat="1" applyFont="1" applyProtection="1">
      <protection hidden="1"/>
    </xf>
    <xf numFmtId="166" fontId="6" fillId="0" borderId="3" xfId="28" applyNumberFormat="1" applyFont="1" applyBorder="1"/>
    <xf numFmtId="166" fontId="5" fillId="0" borderId="3" xfId="28" applyNumberFormat="1" applyFont="1" applyBorder="1"/>
    <xf numFmtId="166" fontId="6" fillId="0" borderId="0" xfId="28" applyNumberFormat="1" applyFont="1"/>
    <xf numFmtId="37" fontId="5" fillId="0" borderId="6" xfId="0" applyNumberFormat="1" applyFont="1" applyBorder="1" applyProtection="1">
      <protection hidden="1"/>
    </xf>
    <xf numFmtId="37" fontId="6" fillId="0" borderId="3" xfId="0" applyNumberFormat="1" applyFont="1" applyBorder="1" applyProtection="1">
      <protection hidden="1"/>
    </xf>
    <xf numFmtId="37" fontId="5" fillId="0" borderId="3" xfId="0" applyNumberFormat="1" applyFont="1" applyBorder="1" applyProtection="1">
      <protection hidden="1"/>
    </xf>
    <xf numFmtId="0" fontId="5" fillId="0" borderId="0" xfId="0" applyFont="1" applyAlignment="1">
      <alignment wrapText="1"/>
    </xf>
    <xf numFmtId="166" fontId="6" fillId="0" borderId="0" xfId="28" applyNumberFormat="1" applyFont="1" applyAlignment="1">
      <alignment wrapText="1"/>
    </xf>
    <xf numFmtId="166" fontId="5" fillId="0" borderId="0" xfId="28" applyNumberFormat="1" applyFont="1" applyAlignment="1">
      <alignment wrapText="1"/>
    </xf>
    <xf numFmtId="37" fontId="5" fillId="0" borderId="7" xfId="0" applyNumberFormat="1" applyFont="1" applyBorder="1" applyProtection="1">
      <protection hidden="1"/>
    </xf>
    <xf numFmtId="166" fontId="5" fillId="0" borderId="7" xfId="28" applyNumberFormat="1" applyFont="1" applyBorder="1" applyProtection="1">
      <protection hidden="1"/>
    </xf>
    <xf numFmtId="37" fontId="5" fillId="0" borderId="7" xfId="28" applyNumberFormat="1" applyFont="1" applyBorder="1" applyProtection="1">
      <protection hidden="1"/>
    </xf>
    <xf numFmtId="37" fontId="5" fillId="0" borderId="0" xfId="0" applyNumberFormat="1" applyFont="1"/>
    <xf numFmtId="165" fontId="6" fillId="0" borderId="4" xfId="29" applyNumberFormat="1" applyFont="1" applyBorder="1"/>
    <xf numFmtId="165" fontId="6" fillId="0" borderId="5" xfId="29" applyNumberFormat="1" applyFont="1" applyBorder="1"/>
    <xf numFmtId="165" fontId="5" fillId="0" borderId="5" xfId="29" applyNumberFormat="1" applyFont="1" applyBorder="1"/>
    <xf numFmtId="42" fontId="5" fillId="0" borderId="5" xfId="0" applyNumberFormat="1" applyFont="1" applyBorder="1" applyProtection="1">
      <protection hidden="1"/>
    </xf>
    <xf numFmtId="166" fontId="5" fillId="0" borderId="0" xfId="0" applyNumberFormat="1" applyFont="1"/>
    <xf numFmtId="0" fontId="6" fillId="0" borderId="0" xfId="0" applyFont="1" applyAlignment="1">
      <alignment horizontal="right"/>
    </xf>
    <xf numFmtId="166" fontId="5" fillId="0" borderId="0" xfId="28" applyNumberFormat="1" applyFont="1" applyBorder="1"/>
    <xf numFmtId="166" fontId="7" fillId="0" borderId="0" xfId="28" applyNumberFormat="1" applyFont="1"/>
    <xf numFmtId="3" fontId="8" fillId="0" borderId="0" xfId="0" applyNumberFormat="1" applyFont="1"/>
    <xf numFmtId="166" fontId="8" fillId="0" borderId="0" xfId="28" applyNumberFormat="1" applyFont="1"/>
    <xf numFmtId="0" fontId="2" fillId="0" borderId="0" xfId="0" applyFont="1" applyBorder="1"/>
    <xf numFmtId="165" fontId="10" fillId="0" borderId="4" xfId="29" applyNumberFormat="1" applyFont="1" applyBorder="1"/>
    <xf numFmtId="166" fontId="11" fillId="0" borderId="0" xfId="28" applyNumberFormat="1" applyFont="1"/>
    <xf numFmtId="166" fontId="4" fillId="0" borderId="3" xfId="28" applyNumberFormat="1" applyFont="1" applyBorder="1" applyAlignment="1">
      <alignment horizontal="left"/>
    </xf>
    <xf numFmtId="1" fontId="4" fillId="0" borderId="9" xfId="0" applyNumberFormat="1" applyFont="1" applyBorder="1" applyAlignment="1">
      <alignment horizontal="center"/>
    </xf>
    <xf numFmtId="0" fontId="4" fillId="0" borderId="9" xfId="0" applyFont="1" applyBorder="1" applyAlignment="1">
      <alignment horizontal="center"/>
    </xf>
    <xf numFmtId="0" fontId="2" fillId="0" borderId="9" xfId="0" applyFont="1" applyBorder="1"/>
    <xf numFmtId="168" fontId="5" fillId="0" borderId="9" xfId="0" applyNumberFormat="1" applyFont="1" applyBorder="1" applyAlignment="1">
      <alignment horizontal="left"/>
    </xf>
    <xf numFmtId="169" fontId="2" fillId="0" borderId="0" xfId="41" applyNumberFormat="1" applyFont="1"/>
    <xf numFmtId="1" fontId="6" fillId="0" borderId="8" xfId="0" applyNumberFormat="1" applyFont="1" applyBorder="1" applyAlignment="1">
      <alignment horizontal="center"/>
    </xf>
    <xf numFmtId="0" fontId="2" fillId="0" borderId="0" xfId="0" applyFont="1"/>
    <xf numFmtId="0" fontId="2" fillId="0" borderId="0" xfId="0" applyFont="1" applyAlignment="1">
      <alignment horizontal="left"/>
    </xf>
    <xf numFmtId="0" fontId="4" fillId="0" borderId="0" xfId="0" applyFont="1"/>
    <xf numFmtId="0" fontId="5" fillId="0" borderId="0" xfId="0" applyFont="1"/>
    <xf numFmtId="0" fontId="5" fillId="0" borderId="0" xfId="0" applyFont="1" applyAlignment="1">
      <alignment wrapText="1"/>
    </xf>
    <xf numFmtId="0" fontId="4" fillId="0" borderId="8" xfId="0" applyFont="1" applyBorder="1" applyAlignment="1">
      <alignment horizontal="center"/>
    </xf>
    <xf numFmtId="0" fontId="2" fillId="0" borderId="8" xfId="0" applyFont="1" applyBorder="1"/>
    <xf numFmtId="168" fontId="5" fillId="0" borderId="8" xfId="0" applyNumberFormat="1" applyFont="1" applyBorder="1" applyAlignment="1">
      <alignment horizontal="left"/>
    </xf>
    <xf numFmtId="166" fontId="30" fillId="0" borderId="3" xfId="28" applyNumberFormat="1" applyFont="1" applyBorder="1"/>
    <xf numFmtId="0" fontId="2" fillId="0" borderId="0" xfId="0" applyFont="1"/>
    <xf numFmtId="0" fontId="5" fillId="0" borderId="0" xfId="0" applyFont="1"/>
    <xf numFmtId="0" fontId="2" fillId="0" borderId="0" xfId="0" applyFont="1"/>
    <xf numFmtId="164" fontId="2" fillId="0" borderId="0" xfId="0" applyNumberFormat="1" applyFont="1" applyAlignment="1">
      <alignment horizontal="left" wrapText="1"/>
    </xf>
    <xf numFmtId="0" fontId="2" fillId="0" borderId="0" xfId="0" applyFont="1" applyAlignment="1">
      <alignment horizontal="left"/>
    </xf>
    <xf numFmtId="0" fontId="4" fillId="0" borderId="0" xfId="0" applyFont="1"/>
    <xf numFmtId="0" fontId="2" fillId="0" borderId="6" xfId="0" applyFont="1" applyBorder="1"/>
    <xf numFmtId="0" fontId="2" fillId="0" borderId="0" xfId="0" applyFont="1" applyAlignment="1">
      <alignment horizontal="center" vertical="center"/>
    </xf>
    <xf numFmtId="0" fontId="3" fillId="0" borderId="0" xfId="0" applyFont="1" applyAlignment="1">
      <alignment horizontal="center" vertical="center"/>
    </xf>
    <xf numFmtId="0" fontId="2" fillId="0" borderId="3" xfId="0" applyFont="1" applyBorder="1"/>
    <xf numFmtId="6" fontId="4" fillId="0" borderId="10" xfId="0" applyNumberFormat="1" applyFont="1" applyBorder="1" applyAlignment="1">
      <alignment horizontal="center"/>
    </xf>
    <xf numFmtId="6" fontId="4" fillId="0" borderId="7" xfId="0" applyNumberFormat="1" applyFont="1" applyBorder="1" applyAlignment="1">
      <alignment horizontal="center"/>
    </xf>
    <xf numFmtId="0" fontId="5" fillId="0" borderId="0" xfId="0" applyFont="1"/>
    <xf numFmtId="0" fontId="5" fillId="0" borderId="0" xfId="0" applyFont="1" applyAlignment="1">
      <alignment wrapText="1"/>
    </xf>
    <xf numFmtId="0" fontId="6" fillId="0" borderId="10" xfId="0" applyFont="1" applyBorder="1" applyAlignment="1">
      <alignment horizontal="center"/>
    </xf>
    <xf numFmtId="0" fontId="6" fillId="0" borderId="7" xfId="0" applyFont="1" applyBorder="1" applyAlignment="1">
      <alignment horizontal="center"/>
    </xf>
    <xf numFmtId="0" fontId="5" fillId="0" borderId="0" xfId="0" applyFont="1" applyAlignment="1">
      <alignment horizontal="justify" wrapText="1"/>
    </xf>
    <xf numFmtId="0" fontId="5" fillId="0" borderId="0" xfId="0" applyFont="1" applyAlignment="1">
      <alignment horizontal="center" vertical="center"/>
    </xf>
    <xf numFmtId="168" fontId="5" fillId="0" borderId="3" xfId="0" applyNumberFormat="1" applyFont="1" applyBorder="1" applyAlignment="1">
      <alignment horizontal="left"/>
    </xf>
  </cellXfs>
  <cellStyles count="4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urrency" xfId="29" builtinId="4" customBuiltin="1"/>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te" xfId="39" builtinId="10" customBuiltin="1"/>
    <cellStyle name="Output" xfId="40" builtinId="21" customBuiltin="1"/>
    <cellStyle name="Percent" xfId="41" builtinId="5" customBuiltin="1"/>
    <cellStyle name="Title" xfId="42" builtinId="15" customBuiltin="1"/>
    <cellStyle name="Total" xfId="43" builtinId="25" customBuiltin="1"/>
    <cellStyle name="Warning Text" xfId="44" builtinId="11" customBuiltin="1"/>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_rels/chart2.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Entidades Bancarias Internacionales</a:t>
            </a:r>
          </a:p>
        </c:rich>
      </c:tx>
      <c:layout>
        <c:manualLayout>
          <c:xMode val="edge"/>
          <c:yMode val="edge"/>
          <c:x val="0.2721269550685293"/>
          <c:y val="4.4910179640718584E-2"/>
        </c:manualLayout>
      </c:layout>
    </c:title>
    <c:plotArea>
      <c:layout>
        <c:manualLayout>
          <c:layoutTarget val="inner"/>
          <c:xMode val="edge"/>
          <c:yMode val="edge"/>
          <c:x val="0.10268378063010512"/>
          <c:y val="0.21551784616852512"/>
          <c:w val="0.78179696616102679"/>
          <c:h val="0.57471425644940144"/>
        </c:manualLayout>
      </c:layout>
      <c:barChart>
        <c:barDir val="col"/>
        <c:grouping val="clustered"/>
        <c:ser>
          <c:idx val="0"/>
          <c:order val="0"/>
          <c:tx>
            <c:strRef>
              <c:f>'Estado de Situación'!$N$38</c:f>
              <c:strCache>
                <c:ptCount val="1"/>
                <c:pt idx="0">
                  <c:v>Activos</c:v>
                </c:pt>
              </c:strCache>
            </c:strRef>
          </c:tx>
          <c:spPr>
            <a:blipFill>
              <a:blip xmlns:r="http://schemas.openxmlformats.org/officeDocument/2006/relationships" r:embed="rId1"/>
              <a:tile tx="0" ty="0" sx="100000" sy="100000" flip="none" algn="tl"/>
            </a:blipFill>
          </c:spPr>
          <c:cat>
            <c:strRef>
              <c:f>'Estado de Situación'!$M$39:$M$45</c:f>
              <c:strCache>
                <c:ptCount val="7"/>
                <c:pt idx="0">
                  <c:v>2004</c:v>
                </c:pt>
                <c:pt idx="1">
                  <c:v>2005</c:v>
                </c:pt>
                <c:pt idx="2">
                  <c:v>2006</c:v>
                </c:pt>
                <c:pt idx="3">
                  <c:v>2007</c:v>
                </c:pt>
                <c:pt idx="4">
                  <c:v>2008</c:v>
                </c:pt>
                <c:pt idx="5">
                  <c:v>2009</c:v>
                </c:pt>
                <c:pt idx="6">
                  <c:v>Q1-2010</c:v>
                </c:pt>
              </c:strCache>
            </c:strRef>
          </c:cat>
          <c:val>
            <c:numRef>
              <c:f>'Estado de Situación'!$N$39:$N$45</c:f>
              <c:numCache>
                <c:formatCode>#,##0</c:formatCode>
                <c:ptCount val="7"/>
                <c:pt idx="0">
                  <c:v>66732</c:v>
                </c:pt>
                <c:pt idx="1">
                  <c:v>74153</c:v>
                </c:pt>
                <c:pt idx="2">
                  <c:v>75942</c:v>
                </c:pt>
                <c:pt idx="3" formatCode="General">
                  <c:v>75816</c:v>
                </c:pt>
                <c:pt idx="4" formatCode="General">
                  <c:v>63772</c:v>
                </c:pt>
                <c:pt idx="5" formatCode="General">
                  <c:v>42118</c:v>
                </c:pt>
                <c:pt idx="6" formatCode="General">
                  <c:v>39820</c:v>
                </c:pt>
              </c:numCache>
            </c:numRef>
          </c:val>
        </c:ser>
        <c:gapWidth val="80"/>
        <c:axId val="51256320"/>
        <c:axId val="74406144"/>
      </c:barChart>
      <c:lineChart>
        <c:grouping val="standard"/>
        <c:ser>
          <c:idx val="1"/>
          <c:order val="1"/>
          <c:tx>
            <c:strRef>
              <c:f>'Estado de Situación'!$O$38</c:f>
              <c:strCache>
                <c:ptCount val="1"/>
                <c:pt idx="0">
                  <c:v>Capital</c:v>
                </c:pt>
              </c:strCache>
            </c:strRef>
          </c:tx>
          <c:spPr>
            <a:ln>
              <a:solidFill>
                <a:srgbClr val="0000FF"/>
              </a:solidFill>
            </a:ln>
          </c:spPr>
          <c:marker>
            <c:symbol val="triangle"/>
            <c:size val="9"/>
            <c:spPr>
              <a:ln>
                <a:solidFill>
                  <a:srgbClr val="0000FF"/>
                </a:solidFill>
              </a:ln>
            </c:spPr>
          </c:marker>
          <c:cat>
            <c:strRef>
              <c:f>'Estado de Situación'!$M$39:$M$45</c:f>
              <c:strCache>
                <c:ptCount val="7"/>
                <c:pt idx="0">
                  <c:v>2004</c:v>
                </c:pt>
                <c:pt idx="1">
                  <c:v>2005</c:v>
                </c:pt>
                <c:pt idx="2">
                  <c:v>2006</c:v>
                </c:pt>
                <c:pt idx="3">
                  <c:v>2007</c:v>
                </c:pt>
                <c:pt idx="4">
                  <c:v>2008</c:v>
                </c:pt>
                <c:pt idx="5">
                  <c:v>2009</c:v>
                </c:pt>
                <c:pt idx="6">
                  <c:v>Q1-2010</c:v>
                </c:pt>
              </c:strCache>
            </c:strRef>
          </c:cat>
          <c:val>
            <c:numRef>
              <c:f>'Estado de Situación'!$O$39:$O$45</c:f>
              <c:numCache>
                <c:formatCode>_(* #,##0_);_(* \(#,##0\);_(* "-"??_);_(@_)</c:formatCode>
                <c:ptCount val="7"/>
                <c:pt idx="0">
                  <c:v>12074</c:v>
                </c:pt>
                <c:pt idx="1">
                  <c:v>11724</c:v>
                </c:pt>
                <c:pt idx="2">
                  <c:v>14866</c:v>
                </c:pt>
                <c:pt idx="3" formatCode="General">
                  <c:v>17439</c:v>
                </c:pt>
                <c:pt idx="4" formatCode="General">
                  <c:v>12086</c:v>
                </c:pt>
                <c:pt idx="5" formatCode="General">
                  <c:v>5394</c:v>
                </c:pt>
                <c:pt idx="6" formatCode="General">
                  <c:v>5315</c:v>
                </c:pt>
              </c:numCache>
            </c:numRef>
          </c:val>
        </c:ser>
        <c:marker val="1"/>
        <c:axId val="74416512"/>
        <c:axId val="74418816"/>
      </c:lineChart>
      <c:catAx>
        <c:axId val="51256320"/>
        <c:scaling>
          <c:orientation val="minMax"/>
        </c:scaling>
        <c:axPos val="b"/>
        <c:title>
          <c:tx>
            <c:rich>
              <a:bodyPr/>
              <a:lstStyle/>
              <a:p>
                <a:pPr>
                  <a:defRPr/>
                </a:pPr>
                <a:r>
                  <a:rPr lang="en-US"/>
                  <a:t>Activos</a:t>
                </a:r>
              </a:p>
            </c:rich>
          </c:tx>
          <c:layout>
            <c:manualLayout>
              <c:xMode val="edge"/>
              <c:yMode val="edge"/>
              <c:x val="7.7012835472578811E-2"/>
              <c:y val="0.1206899938543738"/>
            </c:manualLayout>
          </c:layout>
        </c:title>
        <c:numFmt formatCode="General" sourceLinked="1"/>
        <c:majorTickMark val="cross"/>
        <c:tickLblPos val="nextTo"/>
        <c:txPr>
          <a:bodyPr rot="0" vert="horz"/>
          <a:lstStyle/>
          <a:p>
            <a:pPr>
              <a:defRPr/>
            </a:pPr>
            <a:endParaRPr lang="en-US"/>
          </a:p>
        </c:txPr>
        <c:crossAx val="74406144"/>
        <c:crosses val="autoZero"/>
        <c:lblAlgn val="ctr"/>
        <c:lblOffset val="100"/>
        <c:tickLblSkip val="1"/>
        <c:tickMarkSkip val="1"/>
      </c:catAx>
      <c:valAx>
        <c:axId val="74406144"/>
        <c:scaling>
          <c:orientation val="minMax"/>
          <c:min val="10000"/>
        </c:scaling>
        <c:axPos val="l"/>
        <c:majorGridlines/>
        <c:title>
          <c:tx>
            <c:rich>
              <a:bodyPr/>
              <a:lstStyle/>
              <a:p>
                <a:pPr>
                  <a:defRPr/>
                </a:pPr>
                <a:r>
                  <a:rPr lang="en-US"/>
                  <a:t>Millones($)</a:t>
                </a:r>
              </a:p>
            </c:rich>
          </c:tx>
          <c:layout>
            <c:manualLayout>
              <c:xMode val="edge"/>
              <c:yMode val="edge"/>
              <c:x val="2.2457067371202163E-2"/>
              <c:y val="0.40419224543039856"/>
            </c:manualLayout>
          </c:layout>
        </c:title>
        <c:numFmt formatCode="#,##0" sourceLinked="1"/>
        <c:majorTickMark val="cross"/>
        <c:tickLblPos val="nextTo"/>
        <c:txPr>
          <a:bodyPr rot="0" vert="horz"/>
          <a:lstStyle/>
          <a:p>
            <a:pPr>
              <a:defRPr/>
            </a:pPr>
            <a:endParaRPr lang="en-US"/>
          </a:p>
        </c:txPr>
        <c:crossAx val="51256320"/>
        <c:crosses val="autoZero"/>
        <c:crossBetween val="between"/>
      </c:valAx>
      <c:catAx>
        <c:axId val="74416512"/>
        <c:scaling>
          <c:orientation val="minMax"/>
        </c:scaling>
        <c:delete val="1"/>
        <c:axPos val="b"/>
        <c:title>
          <c:tx>
            <c:rich>
              <a:bodyPr/>
              <a:lstStyle/>
              <a:p>
                <a:pPr>
                  <a:defRPr/>
                </a:pPr>
                <a:r>
                  <a:rPr lang="en-US"/>
                  <a:t>Capital</a:t>
                </a:r>
              </a:p>
            </c:rich>
          </c:tx>
          <c:layout>
            <c:manualLayout>
              <c:xMode val="edge"/>
              <c:yMode val="edge"/>
              <c:x val="0.85647607934655778"/>
              <c:y val="0.13793142154785612"/>
            </c:manualLayout>
          </c:layout>
        </c:title>
        <c:numFmt formatCode="General" sourceLinked="1"/>
        <c:tickLblPos val="nextTo"/>
        <c:crossAx val="74418816"/>
        <c:crosses val="autoZero"/>
        <c:lblAlgn val="ctr"/>
        <c:lblOffset val="100"/>
      </c:catAx>
      <c:valAx>
        <c:axId val="74418816"/>
        <c:scaling>
          <c:orientation val="minMax"/>
          <c:min val="2000"/>
        </c:scaling>
        <c:axPos val="r"/>
        <c:title>
          <c:tx>
            <c:rich>
              <a:bodyPr/>
              <a:lstStyle/>
              <a:p>
                <a:pPr>
                  <a:defRPr/>
                </a:pPr>
                <a:r>
                  <a:rPr lang="en-US"/>
                  <a:t>Millones($)</a:t>
                </a:r>
              </a:p>
            </c:rich>
          </c:tx>
          <c:layout>
            <c:manualLayout>
              <c:xMode val="edge"/>
              <c:yMode val="edge"/>
              <c:x val="0.95449241540256713"/>
              <c:y val="0.41954140720806182"/>
            </c:manualLayout>
          </c:layout>
        </c:title>
        <c:numFmt formatCode="\$#,##0" sourceLinked="0"/>
        <c:majorTickMark val="cross"/>
        <c:tickLblPos val="nextTo"/>
        <c:txPr>
          <a:bodyPr rot="0" vert="horz"/>
          <a:lstStyle/>
          <a:p>
            <a:pPr>
              <a:defRPr/>
            </a:pPr>
            <a:endParaRPr lang="en-US"/>
          </a:p>
        </c:txPr>
        <c:crossAx val="74416512"/>
        <c:crosses val="max"/>
        <c:crossBetween val="between"/>
      </c:valAx>
    </c:plotArea>
    <c:legend>
      <c:legendPos val="r"/>
      <c:layout>
        <c:manualLayout>
          <c:xMode val="edge"/>
          <c:yMode val="edge"/>
          <c:x val="0.40723453908984886"/>
          <c:y val="0.87931281236758274"/>
          <c:w val="0.18553092182030362"/>
          <c:h val="6.8965710773927949E-2"/>
        </c:manualLayout>
      </c:layout>
    </c:legend>
    <c:plotVisOnly val="1"/>
    <c:dispBlanksAs val="gap"/>
  </c:chart>
  <c:spPr>
    <a:gradFill>
      <a:gsLst>
        <a:gs pos="0">
          <a:srgbClr val="8488C4"/>
        </a:gs>
        <a:gs pos="53000">
          <a:srgbClr val="D4DEFF"/>
        </a:gs>
        <a:gs pos="83000">
          <a:srgbClr val="D4DEFF"/>
        </a:gs>
        <a:gs pos="100000">
          <a:srgbClr val="96AB94"/>
        </a:gs>
      </a:gsLst>
      <a:lin ang="8100000" scaled="1"/>
    </a:gradFill>
  </c:spPr>
  <c:printSettings>
    <c:headerFooter>
      <c:oddHeader>&amp;A</c:oddHeader>
      <c:oddFooter>Page &amp;P</c:oddFooter>
    </c:headerFooter>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style val="31"/>
  <c:chart>
    <c:title>
      <c:tx>
        <c:rich>
          <a:bodyPr/>
          <a:lstStyle/>
          <a:p>
            <a:pPr>
              <a:defRPr/>
            </a:pPr>
            <a:r>
              <a:rPr lang="en-US"/>
              <a:t>Entidades Bancarias Internacionales
Ingreso Neto</a:t>
            </a:r>
          </a:p>
        </c:rich>
      </c:tx>
      <c:layout>
        <c:manualLayout>
          <c:xMode val="edge"/>
          <c:yMode val="edge"/>
          <c:x val="0.29723519024697026"/>
          <c:y val="1.6339921427955945E-2"/>
        </c:manualLayout>
      </c:layout>
    </c:title>
    <c:plotArea>
      <c:layout>
        <c:manualLayout>
          <c:layoutTarget val="inner"/>
          <c:xMode val="edge"/>
          <c:yMode val="edge"/>
          <c:x val="0.10599084303380353"/>
          <c:y val="0.23202688427697443"/>
          <c:w val="0.87672860379048412"/>
          <c:h val="0.71568855854447222"/>
        </c:manualLayout>
      </c:layout>
      <c:barChart>
        <c:barDir val="col"/>
        <c:grouping val="clustered"/>
        <c:ser>
          <c:idx val="0"/>
          <c:order val="0"/>
          <c:spPr>
            <a:blipFill>
              <a:blip xmlns:r="http://schemas.openxmlformats.org/officeDocument/2006/relationships" r:embed="rId1"/>
              <a:tile tx="0" ty="0" sx="100000" sy="100000" flip="none" algn="tl"/>
            </a:blipFill>
          </c:spPr>
          <c:cat>
            <c:strRef>
              <c:f>'Estado de Ingresos'!$N$35:$N$41</c:f>
              <c:strCache>
                <c:ptCount val="7"/>
                <c:pt idx="0">
                  <c:v>2004</c:v>
                </c:pt>
                <c:pt idx="1">
                  <c:v>2005</c:v>
                </c:pt>
                <c:pt idx="2">
                  <c:v>2006</c:v>
                </c:pt>
                <c:pt idx="3">
                  <c:v>2007</c:v>
                </c:pt>
                <c:pt idx="4">
                  <c:v>2008</c:v>
                </c:pt>
                <c:pt idx="5">
                  <c:v>2009</c:v>
                </c:pt>
                <c:pt idx="6">
                  <c:v>Q1-2010</c:v>
                </c:pt>
              </c:strCache>
            </c:strRef>
          </c:cat>
          <c:val>
            <c:numRef>
              <c:f>'Estado de Ingresos'!$O$35:$O$41</c:f>
              <c:numCache>
                <c:formatCode>_(* #,##0_);_(* \(#,##0\);_(* "-"??_);_(@_)</c:formatCode>
                <c:ptCount val="7"/>
                <c:pt idx="0">
                  <c:v>661</c:v>
                </c:pt>
                <c:pt idx="1">
                  <c:v>966</c:v>
                </c:pt>
                <c:pt idx="2">
                  <c:v>832</c:v>
                </c:pt>
                <c:pt idx="3" formatCode="General">
                  <c:v>887</c:v>
                </c:pt>
                <c:pt idx="4" formatCode="General">
                  <c:v>-39</c:v>
                </c:pt>
                <c:pt idx="5" formatCode="General">
                  <c:v>-552</c:v>
                </c:pt>
                <c:pt idx="6" formatCode="General">
                  <c:v>-74</c:v>
                </c:pt>
              </c:numCache>
            </c:numRef>
          </c:val>
        </c:ser>
        <c:gapWidth val="60"/>
        <c:overlap val="100"/>
        <c:axId val="78070912"/>
        <c:axId val="78072448"/>
      </c:barChart>
      <c:catAx>
        <c:axId val="78070912"/>
        <c:scaling>
          <c:orientation val="minMax"/>
        </c:scaling>
        <c:axPos val="b"/>
        <c:numFmt formatCode="General" sourceLinked="1"/>
        <c:tickLblPos val="nextTo"/>
        <c:txPr>
          <a:bodyPr rot="0" vert="horz"/>
          <a:lstStyle/>
          <a:p>
            <a:pPr>
              <a:defRPr/>
            </a:pPr>
            <a:endParaRPr lang="en-US"/>
          </a:p>
        </c:txPr>
        <c:crossAx val="78072448"/>
        <c:crosses val="autoZero"/>
        <c:auto val="1"/>
        <c:lblAlgn val="ctr"/>
        <c:lblOffset val="100"/>
        <c:tickLblSkip val="1"/>
        <c:tickMarkSkip val="1"/>
      </c:catAx>
      <c:valAx>
        <c:axId val="78072448"/>
        <c:scaling>
          <c:orientation val="minMax"/>
        </c:scaling>
        <c:axPos val="l"/>
        <c:majorGridlines/>
        <c:title>
          <c:tx>
            <c:rich>
              <a:bodyPr/>
              <a:lstStyle/>
              <a:p>
                <a:pPr>
                  <a:defRPr/>
                </a:pPr>
                <a:r>
                  <a:rPr lang="en-US"/>
                  <a:t>(Millones $)</a:t>
                </a:r>
              </a:p>
            </c:rich>
          </c:tx>
          <c:layout>
            <c:manualLayout>
              <c:xMode val="edge"/>
              <c:yMode val="edge"/>
              <c:x val="2.1889413235241999E-2"/>
              <c:y val="0.47712570569631368"/>
            </c:manualLayout>
          </c:layout>
        </c:title>
        <c:numFmt formatCode="_(* #,##0_);_(* \(#,##0\);_(* &quot;-&quot;??_);_(@_)" sourceLinked="1"/>
        <c:tickLblPos val="nextTo"/>
        <c:txPr>
          <a:bodyPr rot="0" vert="horz"/>
          <a:lstStyle/>
          <a:p>
            <a:pPr>
              <a:defRPr/>
            </a:pPr>
            <a:endParaRPr lang="en-US"/>
          </a:p>
        </c:txPr>
        <c:crossAx val="78070912"/>
        <c:crosses val="autoZero"/>
        <c:crossBetween val="between"/>
      </c:valAx>
    </c:plotArea>
    <c:plotVisOnly val="1"/>
    <c:dispBlanksAs val="gap"/>
  </c:chart>
  <c:spPr>
    <a:gradFill>
      <a:gsLst>
        <a:gs pos="0">
          <a:srgbClr val="8488C4"/>
        </a:gs>
        <a:gs pos="53000">
          <a:srgbClr val="D4DEFF"/>
        </a:gs>
        <a:gs pos="83000">
          <a:srgbClr val="D4DEFF"/>
        </a:gs>
        <a:gs pos="100000">
          <a:srgbClr val="96AB94"/>
        </a:gs>
      </a:gsLst>
      <a:lin ang="8100000" scaled="1"/>
    </a:gradFill>
  </c:spPr>
  <c:printSettings>
    <c:headerFooter alignWithMargins="0"/>
    <c:pageMargins b="1" l="0.750000000000001" r="0.750000000000001" t="1" header="0.5" footer="0.5"/>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76200</xdr:rowOff>
    </xdr:from>
    <xdr:to>
      <xdr:col>15</xdr:col>
      <xdr:colOff>771525</xdr:colOff>
      <xdr:row>54</xdr:row>
      <xdr:rowOff>114300</xdr:rowOff>
    </xdr:to>
    <xdr:graphicFrame macro="">
      <xdr:nvGraphicFramePr>
        <xdr:cNvPr id="20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9525</xdr:colOff>
      <xdr:row>0</xdr:row>
      <xdr:rowOff>9525</xdr:rowOff>
    </xdr:from>
    <xdr:to>
      <xdr:col>16</xdr:col>
      <xdr:colOff>0</xdr:colOff>
      <xdr:row>0</xdr:row>
      <xdr:rowOff>981075</xdr:rowOff>
    </xdr:to>
    <xdr:pic>
      <xdr:nvPicPr>
        <xdr:cNvPr id="2053" name="Picture 3" descr="ocif logo"/>
        <xdr:cNvPicPr>
          <a:picLocks noChangeAspect="1" noChangeArrowheads="1"/>
        </xdr:cNvPicPr>
      </xdr:nvPicPr>
      <xdr:blipFill>
        <a:blip xmlns:r="http://schemas.openxmlformats.org/officeDocument/2006/relationships" r:embed="rId2"/>
        <a:srcRect/>
        <a:stretch>
          <a:fillRect/>
        </a:stretch>
      </xdr:blipFill>
      <xdr:spPr bwMode="auto">
        <a:xfrm>
          <a:off x="9525" y="9525"/>
          <a:ext cx="8201025" cy="9715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11206</xdr:colOff>
      <xdr:row>0</xdr:row>
      <xdr:rowOff>876300</xdr:rowOff>
    </xdr:to>
    <xdr:pic>
      <xdr:nvPicPr>
        <xdr:cNvPr id="1029" name="Picture 3" descr="ocif logo"/>
        <xdr:cNvPicPr>
          <a:picLocks noChangeAspect="1" noChangeArrowheads="1"/>
        </xdr:cNvPicPr>
      </xdr:nvPicPr>
      <xdr:blipFill>
        <a:blip xmlns:r="http://schemas.openxmlformats.org/officeDocument/2006/relationships" r:embed="rId1"/>
        <a:srcRect/>
        <a:stretch>
          <a:fillRect/>
        </a:stretch>
      </xdr:blipFill>
      <xdr:spPr bwMode="auto">
        <a:xfrm>
          <a:off x="0" y="0"/>
          <a:ext cx="9569824" cy="876300"/>
        </a:xfrm>
        <a:prstGeom prst="rect">
          <a:avLst/>
        </a:prstGeom>
        <a:noFill/>
        <a:ln w="9525">
          <a:noFill/>
          <a:miter lim="800000"/>
          <a:headEnd/>
          <a:tailEnd/>
        </a:ln>
      </xdr:spPr>
    </xdr:pic>
    <xdr:clientData/>
  </xdr:twoCellAnchor>
  <xdr:twoCellAnchor>
    <xdr:from>
      <xdr:col>2</xdr:col>
      <xdr:colOff>317128</xdr:colOff>
      <xdr:row>33</xdr:row>
      <xdr:rowOff>12328</xdr:rowOff>
    </xdr:from>
    <xdr:to>
      <xdr:col>15</xdr:col>
      <xdr:colOff>649943</xdr:colOff>
      <xdr:row>49</xdr:row>
      <xdr:rowOff>89648</xdr:rowOff>
    </xdr:to>
    <xdr:graphicFrame macro="">
      <xdr:nvGraphicFramePr>
        <xdr:cNvPr id="103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C940"/>
  <sheetViews>
    <sheetView tabSelected="1" view="pageBreakPreview" topLeftCell="A2" zoomScaleNormal="100" zoomScaleSheetLayoutView="100" workbookViewId="0">
      <selection activeCell="D19" sqref="D19"/>
    </sheetView>
  </sheetViews>
  <sheetFormatPr defaultRowHeight="12.75"/>
  <cols>
    <col min="1" max="2" width="1.7109375" style="1" customWidth="1"/>
    <col min="3" max="3" width="25.140625" style="1" customWidth="1"/>
    <col min="4" max="4" width="12.28515625" style="86" customWidth="1"/>
    <col min="5" max="5" width="0.7109375" style="86" customWidth="1"/>
    <col min="6" max="6" width="13.140625" style="1" customWidth="1"/>
    <col min="7" max="7" width="1.140625" style="1" customWidth="1"/>
    <col min="8" max="8" width="13.85546875" style="1" customWidth="1"/>
    <col min="9" max="9" width="0.85546875" style="1" customWidth="1"/>
    <col min="10" max="10" width="12.28515625" style="1" customWidth="1"/>
    <col min="11" max="11" width="0.85546875" style="1" customWidth="1"/>
    <col min="12" max="12" width="12.28515625" style="1" customWidth="1"/>
    <col min="13" max="13" width="1.140625" style="1" customWidth="1"/>
    <col min="14" max="14" width="12.28515625" style="1" customWidth="1"/>
    <col min="15" max="15" width="1.42578125" style="1" customWidth="1"/>
    <col min="16" max="16" width="12.28515625" style="1" customWidth="1"/>
    <col min="17" max="17" width="0.140625" style="1" customWidth="1"/>
    <col min="18" max="18" width="1.5703125" style="1" customWidth="1"/>
    <col min="19" max="19" width="11.85546875" style="1" customWidth="1"/>
    <col min="20" max="20" width="11" style="1" customWidth="1"/>
    <col min="21" max="21" width="12.85546875" style="1" customWidth="1"/>
    <col min="22" max="22" width="14" style="1" customWidth="1"/>
    <col min="23" max="23" width="12.85546875" style="1" customWidth="1"/>
    <col min="24" max="24" width="11.85546875" style="1" customWidth="1"/>
    <col min="25" max="25" width="14.42578125" style="1" customWidth="1"/>
    <col min="26" max="26" width="14" style="1" customWidth="1"/>
    <col min="27" max="27" width="16" style="1" customWidth="1"/>
    <col min="28" max="16384" width="9.140625" style="1"/>
  </cols>
  <sheetData>
    <row r="1" spans="1:29" ht="86.25" customHeight="1">
      <c r="A1" s="102"/>
      <c r="B1" s="102"/>
      <c r="C1" s="102"/>
      <c r="D1" s="102"/>
      <c r="E1" s="102"/>
      <c r="F1" s="102"/>
      <c r="G1" s="102"/>
      <c r="H1" s="102"/>
      <c r="I1" s="102"/>
      <c r="J1" s="102"/>
      <c r="K1" s="102"/>
      <c r="L1" s="102"/>
      <c r="M1" s="102"/>
      <c r="N1" s="102"/>
      <c r="O1" s="102"/>
      <c r="P1" s="102"/>
      <c r="Q1" s="102"/>
    </row>
    <row r="2" spans="1:29" ht="27">
      <c r="A2" s="103" t="s">
        <v>0</v>
      </c>
      <c r="B2" s="103"/>
      <c r="C2" s="103"/>
      <c r="D2" s="103"/>
      <c r="E2" s="103"/>
      <c r="F2" s="103"/>
      <c r="G2" s="103"/>
      <c r="H2" s="103"/>
      <c r="I2" s="103"/>
      <c r="J2" s="103"/>
      <c r="K2" s="103"/>
      <c r="L2" s="103"/>
      <c r="M2" s="103"/>
      <c r="N2" s="103"/>
      <c r="O2" s="103"/>
      <c r="P2" s="103"/>
      <c r="Q2" s="103"/>
    </row>
    <row r="3" spans="1:29" ht="27">
      <c r="A3" s="103" t="s">
        <v>1</v>
      </c>
      <c r="B3" s="103"/>
      <c r="C3" s="103"/>
      <c r="D3" s="103"/>
      <c r="E3" s="103"/>
      <c r="F3" s="103"/>
      <c r="G3" s="103"/>
      <c r="H3" s="103"/>
      <c r="I3" s="103"/>
      <c r="J3" s="103"/>
      <c r="K3" s="103"/>
      <c r="L3" s="103"/>
      <c r="M3" s="103"/>
      <c r="N3" s="103"/>
      <c r="O3" s="103"/>
      <c r="P3" s="103"/>
      <c r="Q3" s="103"/>
    </row>
    <row r="4" spans="1:29">
      <c r="A4" s="97"/>
      <c r="B4" s="97"/>
      <c r="C4" s="97"/>
    </row>
    <row r="5" spans="1:29">
      <c r="C5" s="4"/>
      <c r="D5" s="4"/>
      <c r="E5" s="4"/>
      <c r="F5" s="105" t="s">
        <v>2</v>
      </c>
      <c r="G5" s="106"/>
      <c r="H5" s="106"/>
      <c r="I5" s="106"/>
      <c r="J5" s="106"/>
      <c r="K5" s="106"/>
      <c r="L5" s="106"/>
      <c r="M5" s="106"/>
      <c r="N5" s="106"/>
      <c r="O5" s="106"/>
      <c r="P5" s="106"/>
      <c r="Y5" s="4"/>
    </row>
    <row r="6" spans="1:29" ht="13.5" thickBot="1">
      <c r="A6" s="104" t="s">
        <v>3</v>
      </c>
      <c r="B6" s="104"/>
      <c r="C6" s="104"/>
      <c r="D6" s="91" t="s">
        <v>51</v>
      </c>
      <c r="E6" s="92"/>
      <c r="F6" s="81">
        <v>2009</v>
      </c>
      <c r="G6" s="82"/>
      <c r="H6" s="80">
        <v>2008</v>
      </c>
      <c r="I6" s="7"/>
      <c r="J6" s="6">
        <v>2007</v>
      </c>
      <c r="K6" s="7"/>
      <c r="L6" s="6">
        <v>2006</v>
      </c>
      <c r="M6" s="7"/>
      <c r="N6" s="6">
        <v>2005</v>
      </c>
      <c r="O6" s="7"/>
      <c r="P6" s="6">
        <v>2004</v>
      </c>
      <c r="Q6" s="8">
        <v>1998</v>
      </c>
      <c r="R6" s="1" t="s">
        <v>4</v>
      </c>
      <c r="S6" s="1" t="s">
        <v>4</v>
      </c>
      <c r="T6" s="1" t="s">
        <v>4</v>
      </c>
      <c r="U6" s="1" t="s">
        <v>4</v>
      </c>
      <c r="V6" s="1" t="s">
        <v>4</v>
      </c>
      <c r="W6" s="1" t="s">
        <v>4</v>
      </c>
      <c r="X6" s="1" t="s">
        <v>4</v>
      </c>
    </row>
    <row r="7" spans="1:29">
      <c r="A7" s="101" t="s">
        <v>5</v>
      </c>
      <c r="B7" s="101"/>
      <c r="C7" s="101"/>
      <c r="D7" s="76"/>
      <c r="E7" s="76"/>
      <c r="F7" s="76"/>
      <c r="G7" s="76"/>
      <c r="Q7" s="2"/>
      <c r="Y7" s="9"/>
      <c r="AA7" s="9"/>
    </row>
    <row r="8" spans="1:29">
      <c r="A8" s="10"/>
      <c r="B8" s="97" t="s">
        <v>6</v>
      </c>
      <c r="C8" s="97"/>
      <c r="D8" s="11">
        <v>700860</v>
      </c>
      <c r="F8" s="12">
        <v>871215</v>
      </c>
      <c r="H8" s="12">
        <v>564386</v>
      </c>
      <c r="J8" s="12">
        <v>1242579</v>
      </c>
      <c r="L8" s="12">
        <v>953701</v>
      </c>
      <c r="N8" s="12">
        <v>572944</v>
      </c>
      <c r="P8" s="12">
        <v>449115</v>
      </c>
      <c r="Q8" s="13">
        <v>251754</v>
      </c>
      <c r="R8" s="14"/>
      <c r="S8" s="2"/>
      <c r="T8" s="2"/>
      <c r="U8" s="2"/>
      <c r="V8" s="2"/>
      <c r="W8" s="2"/>
      <c r="X8" s="2"/>
      <c r="Y8" s="2"/>
      <c r="AA8" s="2"/>
      <c r="AB8" s="2"/>
      <c r="AC8" s="2"/>
    </row>
    <row r="9" spans="1:29">
      <c r="A9" s="10"/>
      <c r="B9" s="97" t="s">
        <v>7</v>
      </c>
      <c r="C9" s="97"/>
      <c r="D9" s="16">
        <v>475116</v>
      </c>
      <c r="F9" s="17">
        <v>304557</v>
      </c>
      <c r="H9" s="17">
        <v>281230</v>
      </c>
      <c r="J9" s="17">
        <v>516918</v>
      </c>
      <c r="L9" s="17">
        <v>396340</v>
      </c>
      <c r="N9" s="17">
        <v>135186</v>
      </c>
      <c r="P9" s="17">
        <v>790004</v>
      </c>
      <c r="Q9" s="18">
        <v>112971</v>
      </c>
      <c r="R9" s="14"/>
      <c r="S9" s="2"/>
      <c r="T9" s="2"/>
      <c r="U9" s="2"/>
      <c r="V9" s="2"/>
      <c r="W9" s="2"/>
      <c r="X9" s="2"/>
      <c r="Y9" s="2"/>
      <c r="AA9" s="2"/>
      <c r="AB9" s="2"/>
      <c r="AC9" s="2"/>
    </row>
    <row r="10" spans="1:29">
      <c r="A10" s="10"/>
      <c r="B10" s="97" t="s">
        <v>8</v>
      </c>
      <c r="C10" s="97"/>
      <c r="D10" s="16">
        <v>11020665</v>
      </c>
      <c r="F10" s="17">
        <v>12337280</v>
      </c>
      <c r="H10" s="17">
        <v>18626908</v>
      </c>
      <c r="J10" s="17">
        <v>25229094</v>
      </c>
      <c r="L10" s="17">
        <v>26736400</v>
      </c>
      <c r="N10" s="17">
        <v>29284536</v>
      </c>
      <c r="P10" s="17">
        <v>28327884</v>
      </c>
      <c r="Q10" s="18">
        <v>6198346</v>
      </c>
      <c r="R10" s="14"/>
      <c r="S10" s="2"/>
      <c r="T10" s="2"/>
      <c r="U10" s="2"/>
      <c r="V10" s="2"/>
      <c r="W10" s="2"/>
      <c r="X10" s="2"/>
      <c r="Y10" s="2"/>
      <c r="AA10" s="2"/>
      <c r="AB10" s="2"/>
      <c r="AC10" s="2"/>
    </row>
    <row r="11" spans="1:29">
      <c r="A11" s="10"/>
      <c r="B11" s="97" t="s">
        <v>9</v>
      </c>
      <c r="C11" s="97"/>
      <c r="D11" s="16">
        <v>9833098</v>
      </c>
      <c r="F11" s="17">
        <v>10434144</v>
      </c>
      <c r="H11" s="17">
        <v>14575435</v>
      </c>
      <c r="J11" s="17">
        <v>17678832</v>
      </c>
      <c r="L11" s="17">
        <v>21167722</v>
      </c>
      <c r="N11" s="17">
        <f>20503952-186025</f>
        <v>20317927</v>
      </c>
      <c r="P11" s="17">
        <v>18107239</v>
      </c>
      <c r="Q11" s="18">
        <v>4290880</v>
      </c>
      <c r="R11" s="14"/>
      <c r="S11" s="2"/>
      <c r="T11" s="2"/>
      <c r="U11" s="2"/>
      <c r="V11" s="2"/>
      <c r="W11" s="2"/>
      <c r="X11" s="2"/>
      <c r="Y11" s="2"/>
      <c r="AA11" s="2"/>
      <c r="AB11" s="2"/>
      <c r="AC11" s="2"/>
    </row>
    <row r="12" spans="1:29">
      <c r="A12" s="10"/>
      <c r="B12" s="97" t="s">
        <v>10</v>
      </c>
      <c r="C12" s="97"/>
      <c r="D12" s="16">
        <v>178493</v>
      </c>
      <c r="F12" s="17">
        <v>225342</v>
      </c>
      <c r="H12" s="17">
        <v>452560</v>
      </c>
      <c r="J12" s="17">
        <v>1142673</v>
      </c>
      <c r="L12" s="17">
        <v>906073</v>
      </c>
      <c r="N12" s="17">
        <v>539894</v>
      </c>
      <c r="P12" s="17">
        <v>462303</v>
      </c>
      <c r="Q12" s="18">
        <v>276281</v>
      </c>
      <c r="R12" s="19"/>
      <c r="U12" s="17"/>
    </row>
    <row r="13" spans="1:29">
      <c r="A13" s="10"/>
      <c r="B13" s="97" t="s">
        <v>43</v>
      </c>
      <c r="C13" s="97"/>
      <c r="D13" s="16">
        <v>14076758</v>
      </c>
      <c r="F13" s="17">
        <v>14514724</v>
      </c>
      <c r="H13" s="17">
        <v>23927043</v>
      </c>
      <c r="J13" s="17">
        <v>25990013</v>
      </c>
      <c r="L13" s="17">
        <f>21905543</f>
        <v>21905543</v>
      </c>
      <c r="N13" s="17">
        <v>19294875</v>
      </c>
      <c r="P13" s="17">
        <v>15597920</v>
      </c>
      <c r="Q13" s="18">
        <v>18378669</v>
      </c>
      <c r="R13" s="14"/>
      <c r="S13" s="2"/>
      <c r="T13" s="2"/>
      <c r="U13" s="2"/>
      <c r="V13" s="2"/>
      <c r="W13" s="2"/>
      <c r="X13" s="2"/>
      <c r="Y13" s="2"/>
      <c r="AA13" s="2"/>
      <c r="AB13" s="2"/>
      <c r="AC13" s="2"/>
    </row>
    <row r="14" spans="1:29">
      <c r="A14" s="10"/>
      <c r="B14" s="99" t="s">
        <v>11</v>
      </c>
      <c r="C14" s="99"/>
      <c r="D14" s="79">
        <f>3438374+96259</f>
        <v>3534633</v>
      </c>
      <c r="E14" s="87"/>
      <c r="F14" s="21">
        <f>3336361+94653</f>
        <v>3431014</v>
      </c>
      <c r="G14" s="20"/>
      <c r="H14" s="21">
        <f>189800+5154349</f>
        <v>5344149</v>
      </c>
      <c r="I14" s="20"/>
      <c r="J14" s="21">
        <f>301833+3714501</f>
        <v>4016334</v>
      </c>
      <c r="K14" s="20"/>
      <c r="L14" s="22">
        <f>351710+3524581</f>
        <v>3876291</v>
      </c>
      <c r="N14" s="17">
        <f>292624+3715306</f>
        <v>4007930</v>
      </c>
      <c r="P14" s="22">
        <f>2778486+219503</f>
        <v>2997989</v>
      </c>
      <c r="Q14" s="18">
        <v>678819</v>
      </c>
      <c r="R14" s="14"/>
      <c r="S14" s="2"/>
      <c r="T14" s="2"/>
      <c r="U14" s="2"/>
      <c r="V14" s="2"/>
      <c r="W14" s="2"/>
      <c r="X14" s="2"/>
      <c r="Y14" s="2"/>
      <c r="AA14" s="2"/>
      <c r="AB14" s="2"/>
      <c r="AC14" s="2"/>
    </row>
    <row r="15" spans="1:29" ht="13.5" thickBot="1">
      <c r="A15" s="10"/>
      <c r="C15" s="5" t="s">
        <v>12</v>
      </c>
      <c r="D15" s="23">
        <f>SUM(D8:D14)</f>
        <v>39819623</v>
      </c>
      <c r="E15" s="88"/>
      <c r="F15" s="23">
        <f>SUM(F8:F14)</f>
        <v>42118276</v>
      </c>
      <c r="H15" s="23">
        <f>SUM(H8:H14)</f>
        <v>63771711</v>
      </c>
      <c r="J15" s="23">
        <f>SUM(J8:J14)</f>
        <v>75816443</v>
      </c>
      <c r="L15" s="23">
        <f>SUM(L8:L14)</f>
        <v>75942070</v>
      </c>
      <c r="N15" s="24">
        <f>SUM(N8:N14)</f>
        <v>74153292</v>
      </c>
      <c r="P15" s="23">
        <f>SUM(P8:P14)</f>
        <v>66732454</v>
      </c>
      <c r="Q15" s="26">
        <f>SUM(Q8:Q14)</f>
        <v>30187720</v>
      </c>
      <c r="R15" s="14"/>
      <c r="S15" s="2"/>
      <c r="T15" s="2"/>
      <c r="U15" s="2"/>
      <c r="V15" s="2"/>
      <c r="W15" s="2"/>
      <c r="X15" s="2"/>
      <c r="Y15" s="2"/>
      <c r="AA15" s="2"/>
      <c r="AB15" s="2"/>
    </row>
    <row r="16" spans="1:29" ht="13.5" thickTop="1">
      <c r="A16" s="10"/>
      <c r="B16" s="10"/>
      <c r="C16" s="1" t="s">
        <v>4</v>
      </c>
      <c r="N16" s="5"/>
      <c r="P16" s="17"/>
      <c r="Q16" s="14"/>
      <c r="R16" s="19"/>
      <c r="U16" s="2"/>
    </row>
    <row r="17" spans="1:29">
      <c r="A17" s="100" t="s">
        <v>13</v>
      </c>
      <c r="B17" s="100"/>
      <c r="C17" s="100"/>
      <c r="D17" s="88"/>
      <c r="E17" s="88"/>
      <c r="H17" s="27"/>
      <c r="N17" s="5"/>
      <c r="P17" s="17"/>
      <c r="Q17" s="14"/>
      <c r="R17" s="19"/>
      <c r="U17" s="2"/>
    </row>
    <row r="18" spans="1:29">
      <c r="A18" s="10"/>
      <c r="B18" s="97" t="s">
        <v>14</v>
      </c>
      <c r="C18" s="97"/>
      <c r="N18" s="5"/>
      <c r="P18" s="17"/>
      <c r="Q18" s="14"/>
      <c r="R18" s="19"/>
      <c r="U18" s="2"/>
    </row>
    <row r="19" spans="1:29">
      <c r="A19" s="10"/>
      <c r="B19" s="10"/>
      <c r="C19" s="1" t="s">
        <v>15</v>
      </c>
      <c r="D19" s="11">
        <v>953654</v>
      </c>
      <c r="F19" s="12">
        <v>901854</v>
      </c>
      <c r="H19" s="12">
        <v>1023475</v>
      </c>
      <c r="J19" s="12">
        <v>1103701</v>
      </c>
      <c r="L19" s="12">
        <v>1024639</v>
      </c>
      <c r="N19" s="12">
        <v>1008152</v>
      </c>
      <c r="P19" s="12">
        <v>859756</v>
      </c>
      <c r="Q19" s="13">
        <v>393203</v>
      </c>
      <c r="R19" s="14"/>
      <c r="S19" s="2"/>
      <c r="T19" s="2"/>
      <c r="U19" s="2"/>
      <c r="V19" s="2"/>
      <c r="W19" s="2"/>
      <c r="X19" s="2"/>
      <c r="Y19" s="2"/>
      <c r="AA19" s="2"/>
      <c r="AB19" s="2"/>
    </row>
    <row r="20" spans="1:29">
      <c r="A20" s="10"/>
      <c r="B20" s="10"/>
      <c r="C20" s="1" t="s">
        <v>16</v>
      </c>
      <c r="D20" s="16">
        <v>10302508</v>
      </c>
      <c r="F20" s="17">
        <v>11129082</v>
      </c>
      <c r="H20" s="17">
        <v>13746134</v>
      </c>
      <c r="J20" s="17">
        <v>15003872</v>
      </c>
      <c r="L20" s="17">
        <v>13810867</v>
      </c>
      <c r="N20" s="17">
        <v>11000770</v>
      </c>
      <c r="P20" s="17">
        <v>8168867</v>
      </c>
      <c r="Q20" s="18">
        <v>2929092</v>
      </c>
      <c r="R20" s="19"/>
      <c r="U20" s="2"/>
    </row>
    <row r="21" spans="1:29">
      <c r="A21" s="10"/>
      <c r="B21" s="97" t="s">
        <v>17</v>
      </c>
      <c r="C21" s="97"/>
      <c r="D21" s="16">
        <v>0</v>
      </c>
      <c r="F21" s="17">
        <v>0</v>
      </c>
      <c r="H21" s="17">
        <v>0</v>
      </c>
      <c r="J21" s="17">
        <v>203491</v>
      </c>
      <c r="L21" s="17">
        <v>1120329</v>
      </c>
      <c r="N21" s="17">
        <v>1345925</v>
      </c>
      <c r="P21" s="17">
        <v>1637725</v>
      </c>
      <c r="Q21" s="18">
        <v>1614497</v>
      </c>
      <c r="R21" s="14"/>
      <c r="S21" s="2"/>
      <c r="T21" s="2"/>
      <c r="U21" s="2"/>
      <c r="V21" s="2"/>
      <c r="W21" s="2"/>
      <c r="Y21" s="2"/>
      <c r="AA21" s="17"/>
    </row>
    <row r="22" spans="1:29">
      <c r="A22" s="10"/>
      <c r="B22" s="97" t="s">
        <v>18</v>
      </c>
      <c r="C22" s="97"/>
      <c r="D22" s="16">
        <f>8111224+1352472</f>
        <v>9463696</v>
      </c>
      <c r="F22" s="17">
        <f>9040747+1418292</f>
        <v>10459039</v>
      </c>
      <c r="H22" s="17">
        <f>11250968+1886640</f>
        <v>13137608</v>
      </c>
      <c r="J22" s="17">
        <f>13255491+4379139</f>
        <v>17634630</v>
      </c>
      <c r="L22" s="17">
        <f>15483556+9190551</f>
        <v>24674107</v>
      </c>
      <c r="N22" s="17">
        <f>20075872+9963832</f>
        <v>30039704</v>
      </c>
      <c r="P22" s="17">
        <v>27604168</v>
      </c>
      <c r="Q22" s="18">
        <v>3834553</v>
      </c>
      <c r="R22" s="14"/>
      <c r="S22" s="2"/>
      <c r="T22" s="2"/>
      <c r="U22" s="3"/>
      <c r="V22" s="2"/>
      <c r="W22" s="2"/>
      <c r="Y22" s="2"/>
      <c r="AA22" s="17"/>
    </row>
    <row r="23" spans="1:29">
      <c r="A23" s="10"/>
      <c r="B23" s="97" t="s">
        <v>44</v>
      </c>
      <c r="C23" s="97"/>
      <c r="D23" s="16">
        <v>13407092</v>
      </c>
      <c r="F23" s="17">
        <v>13542676</v>
      </c>
      <c r="H23" s="17">
        <v>23435766</v>
      </c>
      <c r="J23" s="17">
        <v>23946130</v>
      </c>
      <c r="L23" s="17">
        <v>20479746</v>
      </c>
      <c r="N23" s="17">
        <v>18247741</v>
      </c>
      <c r="P23" s="17">
        <v>15626673</v>
      </c>
      <c r="Q23" s="18">
        <v>19076930</v>
      </c>
      <c r="R23" s="14"/>
      <c r="S23" s="2"/>
      <c r="T23" s="2"/>
      <c r="U23" s="2"/>
      <c r="V23" s="2"/>
      <c r="W23" s="2"/>
      <c r="Y23" s="2"/>
      <c r="AA23" s="17"/>
    </row>
    <row r="24" spans="1:29">
      <c r="A24" s="10"/>
      <c r="B24" s="97" t="s">
        <v>19</v>
      </c>
      <c r="C24" s="97"/>
      <c r="D24" s="28">
        <v>377945</v>
      </c>
      <c r="F24" s="22">
        <v>692039</v>
      </c>
      <c r="H24" s="22">
        <v>343139</v>
      </c>
      <c r="J24" s="22">
        <v>485504</v>
      </c>
      <c r="L24" s="22">
        <v>370245</v>
      </c>
      <c r="N24" s="22">
        <v>786570</v>
      </c>
      <c r="P24" s="22">
        <v>761713</v>
      </c>
      <c r="Q24" s="18">
        <v>127109</v>
      </c>
      <c r="R24" s="14"/>
      <c r="S24" s="2"/>
      <c r="T24" s="2"/>
      <c r="U24" s="2"/>
      <c r="V24" s="2"/>
      <c r="W24" s="2"/>
      <c r="X24" s="2"/>
      <c r="Y24" s="2"/>
      <c r="AA24" s="2"/>
      <c r="AB24" s="2"/>
    </row>
    <row r="25" spans="1:29">
      <c r="A25" s="10"/>
      <c r="C25" s="1" t="s">
        <v>20</v>
      </c>
      <c r="F25" s="95"/>
      <c r="N25" s="5"/>
      <c r="Q25" s="29"/>
      <c r="R25" s="14"/>
      <c r="S25" s="2"/>
      <c r="T25" s="2"/>
      <c r="U25" s="2"/>
      <c r="V25" s="2"/>
      <c r="W25" s="2"/>
      <c r="X25" s="2"/>
      <c r="Y25" s="2"/>
      <c r="Z25" s="2"/>
      <c r="AA25" s="2"/>
      <c r="AB25" s="2"/>
      <c r="AC25" s="2"/>
    </row>
    <row r="26" spans="1:29">
      <c r="A26" s="10"/>
      <c r="B26" s="10"/>
      <c r="C26" s="1" t="s">
        <v>21</v>
      </c>
      <c r="D26" s="30">
        <f>SUM(D19:D24)</f>
        <v>34504895</v>
      </c>
      <c r="F26" s="31">
        <f>SUM(F19:F24)</f>
        <v>36724690</v>
      </c>
      <c r="H26" s="31">
        <f>SUM(H19:H24)</f>
        <v>51686122</v>
      </c>
      <c r="J26" s="31">
        <f>SUM(J19:J24)</f>
        <v>58377328</v>
      </c>
      <c r="L26" s="31">
        <f>SUM(L19:L24)</f>
        <v>61479933</v>
      </c>
      <c r="N26" s="31">
        <f>SUM(N19:N24)</f>
        <v>62428862</v>
      </c>
      <c r="P26" s="31">
        <f>SUM(P19:P24)</f>
        <v>54658902</v>
      </c>
      <c r="Q26" s="31">
        <f>SUM(Q19:Q24)</f>
        <v>27975384</v>
      </c>
      <c r="R26" s="19"/>
    </row>
    <row r="27" spans="1:29">
      <c r="A27" s="10"/>
      <c r="B27" s="10"/>
      <c r="F27" s="17"/>
      <c r="P27" s="17"/>
      <c r="Q27" s="18"/>
      <c r="R27" s="19"/>
    </row>
    <row r="28" spans="1:29">
      <c r="A28" s="100" t="s">
        <v>45</v>
      </c>
      <c r="B28" s="100"/>
      <c r="C28" s="100"/>
      <c r="D28" s="28">
        <v>5314728</v>
      </c>
      <c r="E28" s="88"/>
      <c r="F28" s="22">
        <v>5393586</v>
      </c>
      <c r="H28" s="22">
        <v>12085589</v>
      </c>
      <c r="J28" s="22">
        <v>17439115</v>
      </c>
      <c r="L28" s="22">
        <v>14462137</v>
      </c>
      <c r="N28" s="22">
        <v>11724430</v>
      </c>
      <c r="P28" s="22">
        <v>12073552</v>
      </c>
      <c r="Q28" s="31">
        <v>2212336</v>
      </c>
      <c r="R28" s="14"/>
      <c r="S28" s="2"/>
      <c r="T28" s="2"/>
      <c r="U28" s="2"/>
      <c r="V28" s="2"/>
      <c r="W28" s="2"/>
      <c r="X28" s="2"/>
      <c r="Y28" s="2"/>
      <c r="Z28" s="2"/>
      <c r="AA28" s="2"/>
      <c r="AB28" s="2"/>
      <c r="AC28" s="2"/>
    </row>
    <row r="29" spans="1:29">
      <c r="A29" s="10"/>
      <c r="B29" s="10"/>
      <c r="F29" s="32"/>
      <c r="G29" s="32"/>
      <c r="H29" s="33"/>
      <c r="I29" s="33"/>
      <c r="J29" s="33"/>
      <c r="K29" s="33"/>
      <c r="P29" s="17"/>
      <c r="Q29" s="14"/>
      <c r="R29" s="14"/>
      <c r="S29" s="2"/>
      <c r="T29" s="2"/>
      <c r="U29" s="2"/>
      <c r="V29" s="2"/>
      <c r="W29" s="2"/>
      <c r="X29" s="2"/>
      <c r="Y29" s="2"/>
      <c r="Z29" s="2"/>
      <c r="AA29" s="2"/>
      <c r="AB29" s="2"/>
      <c r="AC29" s="2"/>
    </row>
    <row r="30" spans="1:29">
      <c r="A30" s="10"/>
      <c r="C30" s="5" t="s">
        <v>46</v>
      </c>
      <c r="D30" s="88"/>
      <c r="E30" s="88"/>
      <c r="R30" s="19"/>
    </row>
    <row r="31" spans="1:29" ht="13.5" thickBot="1">
      <c r="A31" s="10"/>
      <c r="B31" s="10"/>
      <c r="C31" s="5" t="s">
        <v>47</v>
      </c>
      <c r="D31" s="23">
        <f>D26+D28</f>
        <v>39819623</v>
      </c>
      <c r="E31" s="88"/>
      <c r="F31" s="23">
        <f>F26+F28</f>
        <v>42118276</v>
      </c>
      <c r="H31" s="23">
        <f>H26+H28</f>
        <v>63771711</v>
      </c>
      <c r="J31" s="23">
        <f>J26+J28</f>
        <v>75816443</v>
      </c>
      <c r="L31" s="23">
        <f>L26+L28</f>
        <v>75942070</v>
      </c>
      <c r="N31" s="23">
        <f>N26+N28</f>
        <v>74153292</v>
      </c>
      <c r="P31" s="25">
        <f>P26+P28</f>
        <v>66732454</v>
      </c>
      <c r="Q31" s="25">
        <f>Q26+Q28</f>
        <v>30187720</v>
      </c>
      <c r="R31" s="19"/>
      <c r="Y31" s="3"/>
    </row>
    <row r="32" spans="1:29" ht="13.5" thickTop="1">
      <c r="A32" s="10"/>
      <c r="B32" s="10"/>
      <c r="C32" s="17"/>
      <c r="D32" s="32"/>
      <c r="E32" s="32"/>
      <c r="F32" s="32"/>
      <c r="G32" s="15"/>
      <c r="H32" s="34"/>
      <c r="I32" s="32"/>
      <c r="J32" s="32"/>
      <c r="K32" s="35"/>
      <c r="M32" s="35"/>
      <c r="N32" s="35"/>
      <c r="P32" s="32"/>
      <c r="Q32" s="13"/>
      <c r="R32" s="19"/>
      <c r="Y32" s="3"/>
    </row>
    <row r="33" spans="1:26" ht="30" customHeight="1">
      <c r="A33" s="98" t="s">
        <v>49</v>
      </c>
      <c r="B33" s="98"/>
      <c r="C33" s="98"/>
      <c r="D33" s="98"/>
      <c r="E33" s="98"/>
      <c r="F33" s="98"/>
      <c r="G33" s="98"/>
      <c r="H33" s="98"/>
      <c r="I33" s="98"/>
      <c r="J33" s="98"/>
      <c r="K33" s="98"/>
      <c r="L33" s="98"/>
      <c r="M33" s="98"/>
      <c r="N33" s="98"/>
      <c r="O33" s="98"/>
      <c r="P33" s="98"/>
      <c r="Q33" s="36"/>
    </row>
    <row r="34" spans="1:26" ht="51" customHeight="1">
      <c r="A34" s="98" t="s">
        <v>52</v>
      </c>
      <c r="B34" s="98"/>
      <c r="C34" s="98"/>
      <c r="D34" s="98"/>
      <c r="E34" s="98"/>
      <c r="F34" s="98"/>
      <c r="G34" s="98"/>
      <c r="H34" s="98"/>
      <c r="I34" s="98"/>
      <c r="J34" s="98"/>
      <c r="K34" s="98"/>
      <c r="L34" s="98"/>
      <c r="M34" s="98"/>
      <c r="N34" s="98"/>
      <c r="O34" s="98"/>
      <c r="P34" s="98"/>
      <c r="Q34" s="36"/>
    </row>
    <row r="35" spans="1:26">
      <c r="A35" s="10"/>
      <c r="B35" s="10"/>
      <c r="F35" s="17"/>
      <c r="H35" s="84"/>
      <c r="J35" s="32"/>
      <c r="T35" s="32"/>
    </row>
    <row r="36" spans="1:26">
      <c r="A36" s="10"/>
      <c r="B36" s="10"/>
      <c r="T36" s="32"/>
      <c r="W36" s="17"/>
      <c r="Y36" s="17"/>
    </row>
    <row r="37" spans="1:26">
      <c r="A37" s="10"/>
      <c r="B37" s="10"/>
      <c r="W37" s="17"/>
      <c r="Y37" s="17"/>
    </row>
    <row r="38" spans="1:26">
      <c r="A38" s="10"/>
      <c r="B38" s="32"/>
      <c r="N38" s="1" t="s">
        <v>22</v>
      </c>
      <c r="O38" s="1" t="s">
        <v>23</v>
      </c>
      <c r="W38" s="17"/>
      <c r="Y38" s="17"/>
    </row>
    <row r="39" spans="1:26">
      <c r="A39" s="10"/>
      <c r="B39" s="10"/>
      <c r="M39" s="5">
        <v>2004</v>
      </c>
      <c r="N39" s="2">
        <v>66732</v>
      </c>
      <c r="O39" s="17">
        <v>12074</v>
      </c>
      <c r="W39" s="17"/>
      <c r="Y39" s="17"/>
    </row>
    <row r="40" spans="1:26">
      <c r="A40" s="10"/>
      <c r="B40" s="10"/>
      <c r="M40" s="5">
        <v>2005</v>
      </c>
      <c r="N40" s="2">
        <v>74153</v>
      </c>
      <c r="O40" s="17">
        <v>11724</v>
      </c>
      <c r="W40" s="17"/>
      <c r="Y40" s="17"/>
    </row>
    <row r="41" spans="1:26">
      <c r="A41" s="10"/>
      <c r="B41" s="10"/>
      <c r="C41" s="5"/>
      <c r="D41" s="88"/>
      <c r="E41" s="88"/>
      <c r="F41" s="5"/>
      <c r="G41" s="5"/>
      <c r="H41" s="5"/>
      <c r="I41" s="5"/>
      <c r="J41" s="5"/>
      <c r="K41" s="5"/>
      <c r="L41" s="5"/>
      <c r="M41" s="37">
        <v>2006</v>
      </c>
      <c r="N41" s="2">
        <v>75942</v>
      </c>
      <c r="O41" s="17">
        <v>14866</v>
      </c>
      <c r="W41" s="17"/>
      <c r="Y41" s="17"/>
    </row>
    <row r="42" spans="1:26">
      <c r="A42" s="10"/>
      <c r="B42" s="10"/>
      <c r="M42" s="1">
        <v>2007</v>
      </c>
      <c r="N42" s="1">
        <v>75816</v>
      </c>
      <c r="O42" s="1">
        <v>17439</v>
      </c>
      <c r="W42" s="38"/>
      <c r="Y42" s="17"/>
    </row>
    <row r="43" spans="1:26">
      <c r="A43" s="10"/>
      <c r="B43" s="10"/>
      <c r="M43" s="1">
        <v>2008</v>
      </c>
      <c r="N43" s="1">
        <v>63772</v>
      </c>
      <c r="O43" s="1">
        <v>12086</v>
      </c>
      <c r="Y43" s="17"/>
    </row>
    <row r="44" spans="1:26">
      <c r="A44" s="10"/>
      <c r="B44" s="10"/>
      <c r="M44" s="1">
        <v>2009</v>
      </c>
      <c r="N44" s="1">
        <v>42118</v>
      </c>
      <c r="O44" s="1">
        <v>5394</v>
      </c>
    </row>
    <row r="45" spans="1:26">
      <c r="A45" s="10"/>
      <c r="B45" s="10"/>
      <c r="M45" s="86" t="s">
        <v>51</v>
      </c>
      <c r="N45" s="1">
        <v>39820</v>
      </c>
      <c r="O45" s="1">
        <v>5315</v>
      </c>
    </row>
    <row r="46" spans="1:26">
      <c r="A46" s="10"/>
      <c r="B46" s="10"/>
      <c r="Z46" s="17"/>
    </row>
    <row r="47" spans="1:26">
      <c r="A47" s="10"/>
      <c r="B47" s="10"/>
    </row>
    <row r="48" spans="1:26">
      <c r="A48" s="10"/>
      <c r="B48" s="10"/>
    </row>
    <row r="49" spans="1:24">
      <c r="A49" s="10"/>
      <c r="B49" s="10"/>
    </row>
    <row r="50" spans="1:24">
      <c r="A50" s="10"/>
      <c r="B50" s="10"/>
    </row>
    <row r="51" spans="1:24">
      <c r="A51" s="10"/>
      <c r="B51" s="10"/>
    </row>
    <row r="52" spans="1:24">
      <c r="A52" s="10"/>
      <c r="B52" s="10"/>
      <c r="S52" s="17"/>
      <c r="V52" s="17"/>
    </row>
    <row r="53" spans="1:24">
      <c r="A53" s="10"/>
      <c r="B53" s="10"/>
      <c r="S53" s="39"/>
      <c r="T53" s="39"/>
      <c r="V53" s="17"/>
      <c r="X53" s="17"/>
    </row>
    <row r="54" spans="1:24">
      <c r="A54" s="10"/>
      <c r="B54" s="10"/>
      <c r="C54" s="39"/>
      <c r="D54" s="39"/>
      <c r="E54" s="39"/>
      <c r="F54" s="39"/>
      <c r="G54" s="39"/>
      <c r="H54" s="39"/>
      <c r="I54" s="39"/>
      <c r="J54" s="32"/>
      <c r="L54" s="15"/>
      <c r="N54" s="32"/>
      <c r="S54" s="39"/>
      <c r="T54" s="39"/>
      <c r="V54" s="17"/>
    </row>
    <row r="55" spans="1:24">
      <c r="A55" s="10"/>
      <c r="B55" s="10"/>
      <c r="S55" s="39"/>
      <c r="T55" s="39"/>
      <c r="V55" s="17"/>
    </row>
    <row r="56" spans="1:24">
      <c r="A56" s="10"/>
      <c r="B56" s="10"/>
      <c r="S56" s="39"/>
      <c r="T56" s="39"/>
      <c r="V56" s="17"/>
    </row>
    <row r="57" spans="1:24">
      <c r="A57" s="10"/>
      <c r="B57" s="10"/>
      <c r="S57" s="39"/>
      <c r="T57" s="39"/>
      <c r="V57" s="17"/>
    </row>
    <row r="58" spans="1:24">
      <c r="A58" s="10"/>
      <c r="B58" s="10"/>
      <c r="S58" s="39"/>
      <c r="T58" s="39"/>
      <c r="V58" s="17"/>
    </row>
    <row r="59" spans="1:24">
      <c r="A59" s="10"/>
      <c r="B59" s="10"/>
      <c r="S59" s="39"/>
      <c r="T59" s="39"/>
      <c r="V59" s="17"/>
    </row>
    <row r="60" spans="1:24">
      <c r="A60" s="10"/>
      <c r="B60" s="10"/>
      <c r="S60" s="39"/>
      <c r="T60" s="39"/>
      <c r="V60" s="17"/>
    </row>
    <row r="61" spans="1:24">
      <c r="A61" s="10"/>
      <c r="B61" s="10"/>
      <c r="S61" s="17"/>
      <c r="T61" s="38"/>
      <c r="V61" s="17"/>
    </row>
    <row r="62" spans="1:24">
      <c r="A62" s="10"/>
      <c r="B62" s="10"/>
      <c r="S62" s="39"/>
      <c r="T62" s="39"/>
      <c r="V62" s="17"/>
    </row>
    <row r="63" spans="1:24">
      <c r="A63" s="10"/>
      <c r="B63" s="10"/>
      <c r="S63" s="17"/>
      <c r="V63" s="17"/>
    </row>
    <row r="64" spans="1:24">
      <c r="A64" s="10"/>
      <c r="B64" s="10"/>
      <c r="S64" s="17"/>
      <c r="V64" s="17"/>
    </row>
    <row r="65" spans="1:22">
      <c r="A65" s="10"/>
      <c r="B65" s="10"/>
      <c r="S65" s="17"/>
      <c r="V65" s="17"/>
    </row>
    <row r="66" spans="1:22">
      <c r="A66" s="10"/>
      <c r="B66" s="10"/>
      <c r="S66" s="17"/>
    </row>
    <row r="67" spans="1:22">
      <c r="A67" s="10"/>
      <c r="B67" s="10"/>
      <c r="S67" s="17"/>
    </row>
    <row r="68" spans="1:22">
      <c r="A68" s="10"/>
      <c r="B68" s="10"/>
      <c r="S68" s="17"/>
    </row>
    <row r="69" spans="1:22">
      <c r="A69" s="10"/>
      <c r="B69" s="10"/>
      <c r="S69" s="17"/>
    </row>
    <row r="70" spans="1:22">
      <c r="A70" s="10"/>
      <c r="B70" s="10"/>
      <c r="S70" s="17"/>
    </row>
    <row r="71" spans="1:22">
      <c r="A71" s="10"/>
      <c r="B71" s="10"/>
      <c r="S71" s="17"/>
    </row>
    <row r="72" spans="1:22">
      <c r="A72" s="10"/>
      <c r="B72" s="10"/>
      <c r="S72" s="17"/>
    </row>
    <row r="73" spans="1:22">
      <c r="A73" s="10"/>
      <c r="B73" s="10"/>
      <c r="S73" s="17"/>
    </row>
    <row r="74" spans="1:22">
      <c r="A74" s="10"/>
      <c r="B74" s="10"/>
      <c r="S74" s="17"/>
    </row>
    <row r="75" spans="1:22">
      <c r="A75" s="10"/>
      <c r="B75" s="10"/>
      <c r="S75" s="17"/>
    </row>
    <row r="76" spans="1:22">
      <c r="A76" s="10"/>
      <c r="B76" s="10"/>
      <c r="S76" s="17"/>
    </row>
    <row r="77" spans="1:22">
      <c r="A77" s="10"/>
      <c r="B77" s="10"/>
      <c r="Q77" s="17"/>
    </row>
    <row r="78" spans="1:22">
      <c r="A78" s="10"/>
      <c r="B78" s="10"/>
      <c r="Q78" s="17"/>
    </row>
    <row r="79" spans="1:22">
      <c r="A79" s="10"/>
      <c r="B79" s="10"/>
      <c r="Q79" s="17"/>
    </row>
    <row r="80" spans="1:22">
      <c r="A80" s="10"/>
      <c r="B80" s="10"/>
      <c r="Q80" s="17"/>
    </row>
    <row r="81" spans="1:17">
      <c r="A81" s="10"/>
      <c r="B81" s="10"/>
      <c r="Q81" s="17"/>
    </row>
    <row r="82" spans="1:17">
      <c r="A82" s="10"/>
      <c r="B82" s="10"/>
      <c r="Q82" s="17"/>
    </row>
    <row r="83" spans="1:17">
      <c r="A83" s="10"/>
      <c r="B83" s="10"/>
      <c r="Q83" s="17"/>
    </row>
    <row r="84" spans="1:17">
      <c r="A84" s="10"/>
      <c r="B84" s="10"/>
      <c r="Q84" s="17"/>
    </row>
    <row r="85" spans="1:17">
      <c r="A85" s="10"/>
      <c r="B85" s="10"/>
      <c r="Q85" s="17"/>
    </row>
    <row r="86" spans="1:17">
      <c r="A86" s="10"/>
      <c r="B86" s="10"/>
      <c r="Q86" s="17"/>
    </row>
    <row r="87" spans="1:17">
      <c r="A87" s="10"/>
      <c r="B87" s="10"/>
      <c r="Q87" s="17"/>
    </row>
    <row r="88" spans="1:17">
      <c r="A88" s="10"/>
      <c r="B88" s="10"/>
      <c r="Q88" s="17"/>
    </row>
    <row r="89" spans="1:17">
      <c r="A89" s="10"/>
      <c r="B89" s="10"/>
      <c r="Q89" s="17"/>
    </row>
    <row r="90" spans="1:17">
      <c r="A90" s="10"/>
      <c r="B90" s="10"/>
      <c r="Q90" s="17"/>
    </row>
    <row r="91" spans="1:17">
      <c r="A91" s="10"/>
      <c r="B91" s="10"/>
      <c r="Q91" s="17"/>
    </row>
    <row r="92" spans="1:17">
      <c r="A92" s="10"/>
      <c r="B92" s="10"/>
      <c r="Q92" s="17"/>
    </row>
    <row r="93" spans="1:17">
      <c r="A93" s="10"/>
      <c r="B93" s="10"/>
      <c r="Q93" s="17"/>
    </row>
    <row r="94" spans="1:17">
      <c r="A94" s="10"/>
      <c r="B94" s="10"/>
      <c r="Q94" s="17"/>
    </row>
    <row r="95" spans="1:17">
      <c r="A95" s="10"/>
      <c r="B95" s="10"/>
      <c r="Q95" s="17"/>
    </row>
    <row r="96" spans="1:17">
      <c r="A96" s="10"/>
      <c r="B96" s="10"/>
      <c r="Q96" s="17"/>
    </row>
    <row r="97" spans="1:17">
      <c r="A97" s="10"/>
      <c r="B97" s="10"/>
      <c r="Q97" s="17"/>
    </row>
    <row r="98" spans="1:17">
      <c r="A98" s="10"/>
      <c r="B98" s="10"/>
      <c r="Q98" s="17"/>
    </row>
    <row r="99" spans="1:17">
      <c r="A99" s="10"/>
      <c r="B99" s="10"/>
      <c r="Q99" s="17"/>
    </row>
    <row r="100" spans="1:17">
      <c r="A100" s="10"/>
      <c r="B100" s="10"/>
      <c r="Q100" s="17"/>
    </row>
    <row r="101" spans="1:17">
      <c r="A101" s="10"/>
      <c r="B101" s="10"/>
      <c r="Q101" s="17"/>
    </row>
    <row r="102" spans="1:17">
      <c r="A102" s="10"/>
      <c r="B102" s="10"/>
      <c r="Q102" s="17"/>
    </row>
    <row r="103" spans="1:17">
      <c r="A103" s="10"/>
      <c r="B103" s="10"/>
      <c r="Q103" s="17"/>
    </row>
    <row r="104" spans="1:17">
      <c r="A104" s="10"/>
      <c r="B104" s="10"/>
      <c r="Q104" s="17"/>
    </row>
    <row r="105" spans="1:17">
      <c r="A105" s="10"/>
      <c r="B105" s="10"/>
      <c r="Q105" s="17"/>
    </row>
    <row r="106" spans="1:17">
      <c r="A106" s="10"/>
      <c r="B106" s="10"/>
      <c r="Q106" s="17"/>
    </row>
    <row r="107" spans="1:17">
      <c r="A107" s="10"/>
      <c r="B107" s="10"/>
      <c r="Q107" s="17"/>
    </row>
    <row r="108" spans="1:17">
      <c r="A108" s="10"/>
      <c r="B108" s="10"/>
      <c r="Q108" s="17"/>
    </row>
    <row r="109" spans="1:17">
      <c r="A109" s="10"/>
      <c r="B109" s="10"/>
      <c r="C109" s="5"/>
      <c r="D109" s="88"/>
      <c r="E109" s="88"/>
      <c r="F109" s="5"/>
      <c r="G109" s="5"/>
      <c r="H109" s="5"/>
      <c r="I109" s="5"/>
      <c r="J109" s="5"/>
      <c r="K109" s="5"/>
      <c r="L109" s="5"/>
      <c r="M109" s="5"/>
      <c r="N109" s="5"/>
      <c r="O109" s="5"/>
      <c r="P109" s="5"/>
      <c r="Q109" s="17"/>
    </row>
    <row r="110" spans="1:17">
      <c r="A110" s="10"/>
      <c r="B110" s="10"/>
      <c r="Q110" s="17"/>
    </row>
    <row r="111" spans="1:17">
      <c r="A111" s="10"/>
      <c r="B111" s="10"/>
      <c r="Q111" s="17"/>
    </row>
    <row r="112" spans="1:17">
      <c r="A112" s="10"/>
      <c r="B112" s="10"/>
      <c r="Q112" s="17"/>
    </row>
    <row r="113" spans="1:17">
      <c r="A113" s="10"/>
      <c r="B113" s="10"/>
      <c r="Q113" s="17"/>
    </row>
    <row r="114" spans="1:17">
      <c r="A114" s="10"/>
      <c r="B114" s="10"/>
      <c r="Q114" s="17"/>
    </row>
    <row r="115" spans="1:17">
      <c r="A115" s="10"/>
      <c r="B115" s="10"/>
      <c r="Q115" s="17"/>
    </row>
    <row r="116" spans="1:17">
      <c r="A116" s="10"/>
      <c r="B116" s="10"/>
      <c r="Q116" s="17"/>
    </row>
    <row r="117" spans="1:17">
      <c r="A117" s="10"/>
      <c r="B117" s="10"/>
      <c r="Q117" s="17"/>
    </row>
    <row r="118" spans="1:17">
      <c r="A118" s="10"/>
      <c r="B118" s="10"/>
      <c r="Q118" s="17"/>
    </row>
    <row r="119" spans="1:17">
      <c r="A119" s="10"/>
      <c r="B119" s="10"/>
      <c r="Q119" s="17"/>
    </row>
    <row r="120" spans="1:17">
      <c r="A120" s="10"/>
      <c r="B120" s="10"/>
      <c r="Q120" s="17"/>
    </row>
    <row r="121" spans="1:17">
      <c r="A121" s="10"/>
      <c r="B121" s="10"/>
      <c r="Q121" s="17"/>
    </row>
    <row r="122" spans="1:17">
      <c r="A122" s="10"/>
      <c r="B122" s="10"/>
      <c r="Q122" s="17"/>
    </row>
    <row r="123" spans="1:17">
      <c r="A123" s="10"/>
      <c r="B123" s="10"/>
      <c r="Q123" s="17"/>
    </row>
    <row r="124" spans="1:17">
      <c r="A124" s="10"/>
      <c r="B124" s="10"/>
      <c r="Q124" s="17"/>
    </row>
    <row r="125" spans="1:17">
      <c r="A125" s="10"/>
      <c r="B125" s="10"/>
      <c r="Q125" s="17"/>
    </row>
    <row r="126" spans="1:17">
      <c r="A126" s="10"/>
      <c r="B126" s="10"/>
      <c r="Q126" s="17"/>
    </row>
    <row r="127" spans="1:17">
      <c r="A127" s="10"/>
      <c r="B127" s="10"/>
      <c r="Q127" s="17"/>
    </row>
    <row r="128" spans="1:17">
      <c r="A128" s="10"/>
      <c r="B128" s="10"/>
      <c r="Q128" s="17"/>
    </row>
    <row r="129" spans="1:17">
      <c r="A129" s="10"/>
      <c r="B129" s="10"/>
      <c r="Q129" s="17"/>
    </row>
    <row r="130" spans="1:17">
      <c r="A130" s="10"/>
      <c r="B130" s="10"/>
      <c r="Q130" s="17"/>
    </row>
    <row r="131" spans="1:17">
      <c r="A131" s="10"/>
      <c r="B131" s="10"/>
      <c r="Q131" s="17"/>
    </row>
    <row r="132" spans="1:17">
      <c r="A132" s="10"/>
      <c r="B132" s="10"/>
      <c r="Q132" s="17"/>
    </row>
    <row r="133" spans="1:17">
      <c r="A133" s="10"/>
      <c r="B133" s="10"/>
      <c r="Q133" s="17"/>
    </row>
    <row r="134" spans="1:17">
      <c r="A134" s="10"/>
      <c r="B134" s="10"/>
      <c r="Q134" s="17"/>
    </row>
    <row r="135" spans="1:17">
      <c r="A135" s="10"/>
      <c r="B135" s="10"/>
      <c r="Q135" s="17"/>
    </row>
    <row r="136" spans="1:17">
      <c r="A136" s="10"/>
      <c r="B136" s="10"/>
      <c r="Q136" s="17"/>
    </row>
    <row r="137" spans="1:17">
      <c r="A137" s="10"/>
      <c r="B137" s="10"/>
      <c r="Q137" s="17"/>
    </row>
    <row r="138" spans="1:17">
      <c r="A138" s="10"/>
      <c r="B138" s="10"/>
      <c r="Q138" s="17"/>
    </row>
    <row r="139" spans="1:17">
      <c r="A139" s="10"/>
      <c r="B139" s="10"/>
      <c r="Q139" s="17"/>
    </row>
    <row r="140" spans="1:17">
      <c r="A140" s="10"/>
      <c r="B140" s="10"/>
      <c r="Q140" s="17"/>
    </row>
    <row r="141" spans="1:17">
      <c r="A141" s="10"/>
      <c r="B141" s="10"/>
      <c r="Q141" s="17"/>
    </row>
    <row r="142" spans="1:17">
      <c r="A142" s="10"/>
      <c r="B142" s="10"/>
      <c r="Q142" s="17"/>
    </row>
    <row r="143" spans="1:17">
      <c r="A143" s="10"/>
      <c r="B143" s="10"/>
      <c r="Q143" s="17"/>
    </row>
    <row r="144" spans="1:17">
      <c r="A144" s="10"/>
      <c r="B144" s="10"/>
      <c r="Q144" s="17"/>
    </row>
    <row r="145" spans="1:17">
      <c r="A145" s="10"/>
      <c r="B145" s="10"/>
      <c r="Q145" s="17"/>
    </row>
    <row r="146" spans="1:17">
      <c r="A146" s="10"/>
      <c r="B146" s="10"/>
      <c r="Q146" s="17"/>
    </row>
    <row r="147" spans="1:17">
      <c r="A147" s="10"/>
      <c r="B147" s="10"/>
      <c r="Q147" s="17"/>
    </row>
    <row r="148" spans="1:17">
      <c r="A148" s="10"/>
      <c r="B148" s="10"/>
      <c r="Q148" s="17"/>
    </row>
    <row r="149" spans="1:17">
      <c r="A149" s="10"/>
      <c r="B149" s="10"/>
      <c r="Q149" s="17"/>
    </row>
    <row r="150" spans="1:17">
      <c r="A150" s="10"/>
      <c r="B150" s="10"/>
      <c r="Q150" s="17"/>
    </row>
    <row r="151" spans="1:17">
      <c r="A151" s="10"/>
      <c r="B151" s="10"/>
      <c r="Q151" s="17"/>
    </row>
    <row r="152" spans="1:17">
      <c r="A152" s="10"/>
      <c r="B152" s="10"/>
      <c r="Q152" s="17"/>
    </row>
    <row r="153" spans="1:17">
      <c r="A153" s="10"/>
      <c r="B153" s="10"/>
      <c r="Q153" s="17"/>
    </row>
    <row r="154" spans="1:17">
      <c r="A154" s="10"/>
      <c r="B154" s="10"/>
      <c r="Q154" s="17"/>
    </row>
    <row r="155" spans="1:17">
      <c r="A155" s="10"/>
      <c r="B155" s="10"/>
      <c r="Q155" s="17"/>
    </row>
    <row r="156" spans="1:17">
      <c r="A156" s="10"/>
      <c r="B156" s="10"/>
      <c r="Q156" s="17"/>
    </row>
    <row r="157" spans="1:17">
      <c r="A157" s="10"/>
      <c r="B157" s="10"/>
      <c r="Q157" s="17"/>
    </row>
    <row r="158" spans="1:17">
      <c r="A158" s="10"/>
      <c r="B158" s="10"/>
      <c r="Q158" s="17"/>
    </row>
    <row r="159" spans="1:17">
      <c r="A159" s="10"/>
      <c r="B159" s="10"/>
      <c r="Q159" s="17"/>
    </row>
    <row r="160" spans="1:17">
      <c r="A160" s="10"/>
      <c r="B160" s="10"/>
    </row>
    <row r="161" spans="1:16">
      <c r="A161" s="10"/>
      <c r="B161" s="10"/>
    </row>
    <row r="162" spans="1:16">
      <c r="A162" s="10"/>
      <c r="B162" s="10"/>
    </row>
    <row r="163" spans="1:16">
      <c r="A163" s="10"/>
      <c r="B163" s="10"/>
    </row>
    <row r="164" spans="1:16">
      <c r="A164" s="10"/>
      <c r="B164" s="10"/>
    </row>
    <row r="165" spans="1:16">
      <c r="A165" s="10"/>
      <c r="B165" s="10"/>
    </row>
    <row r="166" spans="1:16">
      <c r="A166" s="10"/>
      <c r="B166" s="10"/>
    </row>
    <row r="167" spans="1:16">
      <c r="A167" s="10"/>
      <c r="B167" s="10"/>
    </row>
    <row r="168" spans="1:16">
      <c r="A168" s="10"/>
      <c r="B168" s="10"/>
    </row>
    <row r="169" spans="1:16">
      <c r="A169" s="10"/>
      <c r="B169" s="10"/>
    </row>
    <row r="170" spans="1:16">
      <c r="A170" s="10"/>
      <c r="B170" s="10"/>
    </row>
    <row r="171" spans="1:16">
      <c r="A171" s="10"/>
      <c r="B171" s="10"/>
    </row>
    <row r="172" spans="1:16">
      <c r="A172" s="10"/>
      <c r="B172" s="10"/>
    </row>
    <row r="173" spans="1:16">
      <c r="A173" s="10"/>
      <c r="B173" s="10"/>
    </row>
    <row r="174" spans="1:16">
      <c r="A174" s="10"/>
      <c r="B174" s="10"/>
    </row>
    <row r="175" spans="1:16">
      <c r="A175" s="10"/>
      <c r="B175" s="10"/>
    </row>
    <row r="176" spans="1:16">
      <c r="A176" s="10"/>
      <c r="B176" s="10"/>
      <c r="C176" s="5"/>
      <c r="D176" s="88"/>
      <c r="E176" s="88"/>
      <c r="F176" s="5"/>
      <c r="G176" s="5"/>
      <c r="H176" s="5"/>
      <c r="I176" s="5"/>
      <c r="J176" s="5"/>
      <c r="K176" s="5"/>
      <c r="L176" s="5"/>
      <c r="M176" s="5"/>
      <c r="N176" s="5"/>
      <c r="O176" s="5"/>
      <c r="P176" s="5"/>
    </row>
    <row r="177" spans="1:2">
      <c r="A177" s="10"/>
      <c r="B177" s="10"/>
    </row>
    <row r="178" spans="1:2">
      <c r="A178" s="10"/>
      <c r="B178" s="10"/>
    </row>
    <row r="179" spans="1:2">
      <c r="A179" s="10"/>
      <c r="B179" s="10"/>
    </row>
    <row r="180" spans="1:2">
      <c r="A180" s="10"/>
      <c r="B180" s="10"/>
    </row>
    <row r="181" spans="1:2">
      <c r="A181" s="10"/>
      <c r="B181" s="10"/>
    </row>
    <row r="182" spans="1:2">
      <c r="A182" s="10"/>
      <c r="B182" s="10"/>
    </row>
    <row r="183" spans="1:2">
      <c r="A183" s="10"/>
      <c r="B183" s="10"/>
    </row>
    <row r="184" spans="1:2">
      <c r="A184" s="10"/>
      <c r="B184" s="10"/>
    </row>
    <row r="185" spans="1:2">
      <c r="A185" s="10"/>
      <c r="B185" s="10"/>
    </row>
    <row r="186" spans="1:2">
      <c r="A186" s="10"/>
      <c r="B186" s="10"/>
    </row>
    <row r="187" spans="1:2">
      <c r="A187" s="10"/>
      <c r="B187" s="10"/>
    </row>
    <row r="188" spans="1:2">
      <c r="A188" s="10"/>
      <c r="B188" s="10"/>
    </row>
    <row r="189" spans="1:2">
      <c r="A189" s="10"/>
      <c r="B189" s="10"/>
    </row>
    <row r="190" spans="1:2">
      <c r="A190" s="10"/>
      <c r="B190" s="10"/>
    </row>
    <row r="191" spans="1:2">
      <c r="A191" s="10"/>
      <c r="B191" s="10"/>
    </row>
    <row r="192" spans="1:2">
      <c r="A192" s="10"/>
      <c r="B192" s="10"/>
    </row>
    <row r="193" spans="1:2">
      <c r="A193" s="10"/>
      <c r="B193" s="10"/>
    </row>
    <row r="194" spans="1:2">
      <c r="A194" s="10"/>
      <c r="B194" s="10"/>
    </row>
    <row r="195" spans="1:2">
      <c r="A195" s="10"/>
      <c r="B195" s="10"/>
    </row>
    <row r="196" spans="1:2">
      <c r="A196" s="10"/>
      <c r="B196" s="10"/>
    </row>
    <row r="197" spans="1:2">
      <c r="A197" s="10"/>
      <c r="B197" s="10"/>
    </row>
    <row r="198" spans="1:2">
      <c r="A198" s="10"/>
      <c r="B198" s="10"/>
    </row>
    <row r="199" spans="1:2">
      <c r="A199" s="10"/>
      <c r="B199" s="10"/>
    </row>
    <row r="200" spans="1:2">
      <c r="A200" s="10"/>
      <c r="B200" s="10"/>
    </row>
    <row r="201" spans="1:2">
      <c r="A201" s="10"/>
      <c r="B201" s="10"/>
    </row>
    <row r="202" spans="1:2">
      <c r="A202" s="10"/>
      <c r="B202" s="10"/>
    </row>
    <row r="203" spans="1:2">
      <c r="A203" s="10"/>
      <c r="B203" s="10"/>
    </row>
    <row r="204" spans="1:2">
      <c r="A204" s="10"/>
      <c r="B204" s="10"/>
    </row>
    <row r="205" spans="1:2">
      <c r="A205" s="10"/>
      <c r="B205" s="10"/>
    </row>
    <row r="206" spans="1:2">
      <c r="A206" s="10"/>
      <c r="B206" s="10"/>
    </row>
    <row r="207" spans="1:2">
      <c r="A207" s="10"/>
      <c r="B207" s="10"/>
    </row>
    <row r="208" spans="1:2">
      <c r="A208" s="10"/>
      <c r="B208" s="10"/>
    </row>
    <row r="209" spans="1:2">
      <c r="A209" s="10"/>
      <c r="B209" s="10"/>
    </row>
    <row r="210" spans="1:2">
      <c r="A210" s="10"/>
      <c r="B210" s="10"/>
    </row>
    <row r="211" spans="1:2">
      <c r="A211" s="10"/>
      <c r="B211" s="10"/>
    </row>
    <row r="212" spans="1:2">
      <c r="A212" s="10"/>
      <c r="B212" s="10"/>
    </row>
    <row r="213" spans="1:2">
      <c r="A213" s="10"/>
      <c r="B213" s="10"/>
    </row>
    <row r="214" spans="1:2">
      <c r="A214" s="10"/>
      <c r="B214" s="10"/>
    </row>
    <row r="215" spans="1:2">
      <c r="A215" s="10"/>
      <c r="B215" s="10"/>
    </row>
    <row r="216" spans="1:2">
      <c r="A216" s="10"/>
      <c r="B216" s="10"/>
    </row>
    <row r="217" spans="1:2">
      <c r="A217" s="10"/>
      <c r="B217" s="10"/>
    </row>
    <row r="218" spans="1:2">
      <c r="A218" s="10"/>
      <c r="B218" s="10"/>
    </row>
    <row r="219" spans="1:2">
      <c r="A219" s="10"/>
      <c r="B219" s="10"/>
    </row>
    <row r="220" spans="1:2">
      <c r="A220" s="10"/>
      <c r="B220" s="10"/>
    </row>
    <row r="221" spans="1:2">
      <c r="A221" s="10"/>
      <c r="B221" s="10"/>
    </row>
    <row r="222" spans="1:2">
      <c r="A222" s="10"/>
      <c r="B222" s="10"/>
    </row>
    <row r="223" spans="1:2">
      <c r="A223" s="10"/>
      <c r="B223" s="10"/>
    </row>
    <row r="224" spans="1:2">
      <c r="A224" s="10"/>
      <c r="B224" s="10"/>
    </row>
    <row r="225" spans="1:2">
      <c r="A225" s="10"/>
      <c r="B225" s="10"/>
    </row>
    <row r="226" spans="1:2">
      <c r="A226" s="10"/>
      <c r="B226" s="10"/>
    </row>
    <row r="227" spans="1:2">
      <c r="A227" s="10"/>
      <c r="B227" s="10"/>
    </row>
    <row r="228" spans="1:2">
      <c r="A228" s="10"/>
      <c r="B228" s="10"/>
    </row>
    <row r="229" spans="1:2">
      <c r="A229" s="10"/>
      <c r="B229" s="10"/>
    </row>
    <row r="230" spans="1:2">
      <c r="A230" s="10"/>
      <c r="B230" s="10"/>
    </row>
    <row r="231" spans="1:2">
      <c r="A231" s="10"/>
      <c r="B231" s="10"/>
    </row>
    <row r="232" spans="1:2">
      <c r="A232" s="10"/>
      <c r="B232" s="10"/>
    </row>
    <row r="233" spans="1:2">
      <c r="A233" s="10"/>
      <c r="B233" s="10"/>
    </row>
    <row r="234" spans="1:2">
      <c r="A234" s="10"/>
      <c r="B234" s="10"/>
    </row>
    <row r="235" spans="1:2">
      <c r="A235" s="10"/>
      <c r="B235" s="10"/>
    </row>
    <row r="236" spans="1:2">
      <c r="A236" s="10"/>
      <c r="B236" s="10"/>
    </row>
    <row r="237" spans="1:2">
      <c r="A237" s="10"/>
      <c r="B237" s="10"/>
    </row>
    <row r="238" spans="1:2">
      <c r="A238" s="10"/>
      <c r="B238" s="10"/>
    </row>
    <row r="239" spans="1:2">
      <c r="A239" s="10"/>
      <c r="B239" s="10"/>
    </row>
    <row r="240" spans="1:2">
      <c r="A240" s="10"/>
      <c r="B240" s="10"/>
    </row>
    <row r="241" spans="1:16">
      <c r="A241" s="10"/>
      <c r="B241" s="10"/>
    </row>
    <row r="242" spans="1:16">
      <c r="A242" s="10"/>
      <c r="B242" s="10"/>
    </row>
    <row r="243" spans="1:16">
      <c r="A243" s="10"/>
      <c r="B243" s="10"/>
      <c r="C243" s="5"/>
      <c r="D243" s="88"/>
      <c r="E243" s="88"/>
      <c r="F243" s="5"/>
      <c r="G243" s="5"/>
      <c r="H243" s="5"/>
      <c r="I243" s="5"/>
      <c r="J243" s="5"/>
      <c r="K243" s="5"/>
      <c r="L243" s="5"/>
      <c r="M243" s="5"/>
      <c r="N243" s="5"/>
      <c r="O243" s="5"/>
      <c r="P243" s="5"/>
    </row>
    <row r="244" spans="1:16">
      <c r="A244" s="10"/>
      <c r="B244" s="10"/>
    </row>
    <row r="245" spans="1:16">
      <c r="A245" s="10"/>
      <c r="B245" s="10"/>
    </row>
    <row r="246" spans="1:16">
      <c r="A246" s="10"/>
      <c r="B246" s="10"/>
    </row>
    <row r="247" spans="1:16">
      <c r="A247" s="10"/>
      <c r="B247" s="10"/>
    </row>
    <row r="248" spans="1:16">
      <c r="A248" s="10"/>
      <c r="B248" s="10"/>
    </row>
    <row r="249" spans="1:16">
      <c r="A249" s="10"/>
      <c r="B249" s="10"/>
    </row>
    <row r="250" spans="1:16">
      <c r="A250" s="10"/>
      <c r="B250" s="10"/>
    </row>
    <row r="251" spans="1:16">
      <c r="A251" s="10"/>
      <c r="B251" s="10"/>
    </row>
    <row r="252" spans="1:16">
      <c r="A252" s="10"/>
      <c r="B252" s="10"/>
    </row>
    <row r="253" spans="1:16">
      <c r="A253" s="10"/>
      <c r="B253" s="10"/>
    </row>
    <row r="254" spans="1:16">
      <c r="A254" s="10"/>
      <c r="B254" s="10"/>
    </row>
    <row r="255" spans="1:16">
      <c r="A255" s="10"/>
      <c r="B255" s="10"/>
    </row>
    <row r="256" spans="1:16">
      <c r="A256" s="10"/>
      <c r="B256" s="10"/>
    </row>
    <row r="257" spans="1:2">
      <c r="A257" s="10"/>
      <c r="B257" s="10"/>
    </row>
    <row r="258" spans="1:2">
      <c r="A258" s="10"/>
      <c r="B258" s="10"/>
    </row>
    <row r="259" spans="1:2">
      <c r="A259" s="10"/>
      <c r="B259" s="10"/>
    </row>
    <row r="260" spans="1:2">
      <c r="A260" s="10"/>
      <c r="B260" s="10"/>
    </row>
    <row r="261" spans="1:2">
      <c r="A261" s="10"/>
      <c r="B261" s="10"/>
    </row>
    <row r="262" spans="1:2">
      <c r="A262" s="10"/>
      <c r="B262" s="10"/>
    </row>
    <row r="263" spans="1:2">
      <c r="A263" s="10"/>
      <c r="B263" s="10"/>
    </row>
    <row r="264" spans="1:2">
      <c r="A264" s="10"/>
      <c r="B264" s="10"/>
    </row>
    <row r="265" spans="1:2">
      <c r="A265" s="10"/>
      <c r="B265" s="10"/>
    </row>
    <row r="266" spans="1:2">
      <c r="A266" s="10"/>
      <c r="B266" s="10"/>
    </row>
    <row r="267" spans="1:2">
      <c r="A267" s="10"/>
      <c r="B267" s="10"/>
    </row>
    <row r="268" spans="1:2">
      <c r="A268" s="10"/>
      <c r="B268" s="10"/>
    </row>
    <row r="269" spans="1:2">
      <c r="A269" s="10"/>
      <c r="B269" s="10"/>
    </row>
    <row r="270" spans="1:2">
      <c r="A270" s="10"/>
      <c r="B270" s="10"/>
    </row>
    <row r="271" spans="1:2">
      <c r="A271" s="10"/>
      <c r="B271" s="10"/>
    </row>
    <row r="272" spans="1:2">
      <c r="A272" s="10"/>
      <c r="B272" s="10"/>
    </row>
    <row r="273" spans="1:2">
      <c r="A273" s="10"/>
      <c r="B273" s="10"/>
    </row>
    <row r="274" spans="1:2">
      <c r="A274" s="10"/>
      <c r="B274" s="10"/>
    </row>
    <row r="275" spans="1:2">
      <c r="A275" s="10"/>
      <c r="B275" s="10"/>
    </row>
    <row r="276" spans="1:2">
      <c r="A276" s="10"/>
      <c r="B276" s="10"/>
    </row>
    <row r="277" spans="1:2">
      <c r="A277" s="10"/>
      <c r="B277" s="10"/>
    </row>
    <row r="278" spans="1:2">
      <c r="A278" s="10"/>
      <c r="B278" s="10"/>
    </row>
    <row r="279" spans="1:2">
      <c r="A279" s="10"/>
      <c r="B279" s="10"/>
    </row>
    <row r="280" spans="1:2">
      <c r="A280" s="10"/>
      <c r="B280" s="10"/>
    </row>
    <row r="281" spans="1:2">
      <c r="A281" s="10"/>
      <c r="B281" s="10"/>
    </row>
    <row r="282" spans="1:2">
      <c r="A282" s="10"/>
      <c r="B282" s="10"/>
    </row>
    <row r="283" spans="1:2">
      <c r="A283" s="10"/>
      <c r="B283" s="10"/>
    </row>
    <row r="284" spans="1:2">
      <c r="A284" s="10"/>
      <c r="B284" s="10"/>
    </row>
    <row r="285" spans="1:2">
      <c r="A285" s="10"/>
      <c r="B285" s="10"/>
    </row>
    <row r="286" spans="1:2">
      <c r="A286" s="10"/>
      <c r="B286" s="10"/>
    </row>
    <row r="287" spans="1:2">
      <c r="A287" s="10"/>
      <c r="B287" s="10"/>
    </row>
    <row r="288" spans="1:2">
      <c r="A288" s="10"/>
      <c r="B288" s="10"/>
    </row>
    <row r="289" spans="1:2">
      <c r="A289" s="10"/>
      <c r="B289" s="10"/>
    </row>
    <row r="290" spans="1:2">
      <c r="A290" s="10"/>
      <c r="B290" s="10"/>
    </row>
    <row r="291" spans="1:2">
      <c r="A291" s="10"/>
      <c r="B291" s="10"/>
    </row>
    <row r="292" spans="1:2">
      <c r="A292" s="10"/>
      <c r="B292" s="10"/>
    </row>
    <row r="293" spans="1:2">
      <c r="A293" s="10"/>
      <c r="B293" s="10"/>
    </row>
    <row r="294" spans="1:2">
      <c r="A294" s="10"/>
      <c r="B294" s="10"/>
    </row>
    <row r="295" spans="1:2">
      <c r="A295" s="10"/>
      <c r="B295" s="10"/>
    </row>
    <row r="296" spans="1:2">
      <c r="A296" s="10"/>
      <c r="B296" s="10"/>
    </row>
    <row r="297" spans="1:2">
      <c r="A297" s="10"/>
      <c r="B297" s="10"/>
    </row>
    <row r="298" spans="1:2">
      <c r="A298" s="10"/>
      <c r="B298" s="10"/>
    </row>
    <row r="299" spans="1:2">
      <c r="A299" s="10"/>
      <c r="B299" s="10"/>
    </row>
    <row r="300" spans="1:2">
      <c r="A300" s="10"/>
      <c r="B300" s="10"/>
    </row>
    <row r="301" spans="1:2">
      <c r="A301" s="10"/>
      <c r="B301" s="10"/>
    </row>
    <row r="302" spans="1:2">
      <c r="A302" s="10"/>
      <c r="B302" s="10"/>
    </row>
    <row r="303" spans="1:2">
      <c r="A303" s="10"/>
      <c r="B303" s="10"/>
    </row>
    <row r="304" spans="1:2">
      <c r="A304" s="10"/>
      <c r="B304" s="10"/>
    </row>
    <row r="305" spans="1:16">
      <c r="A305" s="10"/>
      <c r="B305" s="10"/>
    </row>
    <row r="306" spans="1:16">
      <c r="A306" s="10"/>
      <c r="B306" s="10"/>
    </row>
    <row r="307" spans="1:16">
      <c r="A307" s="10"/>
      <c r="B307" s="10"/>
    </row>
    <row r="308" spans="1:16">
      <c r="A308" s="10"/>
      <c r="B308" s="10"/>
    </row>
    <row r="309" spans="1:16">
      <c r="A309" s="10"/>
      <c r="B309" s="10"/>
      <c r="C309" s="5"/>
      <c r="D309" s="88"/>
      <c r="E309" s="88"/>
      <c r="F309" s="5"/>
      <c r="G309" s="5"/>
      <c r="H309" s="5"/>
      <c r="I309" s="5"/>
      <c r="J309" s="5"/>
      <c r="K309" s="5"/>
      <c r="L309" s="5"/>
      <c r="M309" s="5"/>
      <c r="N309" s="5"/>
      <c r="O309" s="5"/>
      <c r="P309" s="5"/>
    </row>
    <row r="310" spans="1:16">
      <c r="A310" s="10"/>
      <c r="B310" s="10"/>
      <c r="C310" s="4"/>
      <c r="D310" s="4"/>
      <c r="E310" s="4"/>
      <c r="F310" s="4"/>
      <c r="G310" s="4"/>
      <c r="H310" s="4"/>
      <c r="I310" s="4"/>
      <c r="J310" s="4"/>
      <c r="K310" s="4"/>
      <c r="L310" s="4"/>
      <c r="M310" s="4"/>
      <c r="N310" s="4"/>
      <c r="O310" s="4"/>
      <c r="P310" s="4"/>
    </row>
    <row r="380" spans="3:16">
      <c r="C380" s="4"/>
      <c r="D380" s="4"/>
      <c r="E380" s="4"/>
      <c r="F380" s="4"/>
      <c r="G380" s="4"/>
      <c r="H380" s="4"/>
      <c r="I380" s="4"/>
      <c r="J380" s="4"/>
      <c r="K380" s="4"/>
      <c r="L380" s="4"/>
      <c r="M380" s="4"/>
      <c r="N380" s="4"/>
      <c r="O380" s="4"/>
      <c r="P380" s="4"/>
    </row>
    <row r="461" spans="3:16">
      <c r="C461" s="4"/>
      <c r="D461" s="4"/>
      <c r="E461" s="4"/>
      <c r="F461" s="4"/>
      <c r="G461" s="4"/>
      <c r="H461" s="4"/>
      <c r="I461" s="4"/>
      <c r="J461" s="4"/>
      <c r="K461" s="4"/>
      <c r="L461" s="4"/>
      <c r="M461" s="4"/>
      <c r="N461" s="4"/>
      <c r="O461" s="4"/>
      <c r="P461" s="4"/>
    </row>
    <row r="539" spans="3:16">
      <c r="C539" s="4"/>
      <c r="D539" s="4"/>
      <c r="E539" s="4"/>
      <c r="F539" s="4"/>
      <c r="G539" s="4"/>
      <c r="H539" s="4"/>
      <c r="I539" s="4"/>
      <c r="J539" s="4"/>
      <c r="K539" s="4"/>
      <c r="L539" s="4"/>
      <c r="M539" s="4"/>
      <c r="N539" s="4"/>
      <c r="O539" s="4"/>
      <c r="P539" s="4"/>
    </row>
    <row r="620" spans="3:16">
      <c r="C620" s="4"/>
      <c r="D620" s="4"/>
      <c r="E620" s="4"/>
      <c r="F620" s="4"/>
      <c r="G620" s="4"/>
      <c r="H620" s="4"/>
      <c r="I620" s="4"/>
      <c r="J620" s="4"/>
      <c r="K620" s="4"/>
      <c r="L620" s="4"/>
      <c r="M620" s="4"/>
      <c r="N620" s="4"/>
      <c r="O620" s="4"/>
      <c r="P620" s="4"/>
    </row>
    <row r="700" spans="3:16">
      <c r="C700" s="4"/>
      <c r="D700" s="4"/>
      <c r="E700" s="4"/>
      <c r="F700" s="4"/>
      <c r="G700" s="4"/>
      <c r="H700" s="4"/>
      <c r="I700" s="4"/>
      <c r="J700" s="4"/>
      <c r="K700" s="4"/>
      <c r="L700" s="4"/>
      <c r="M700" s="4"/>
      <c r="N700" s="4"/>
      <c r="O700" s="4"/>
      <c r="P700" s="4"/>
    </row>
    <row r="780" spans="3:16">
      <c r="C780" s="4"/>
      <c r="D780" s="4"/>
      <c r="E780" s="4"/>
      <c r="F780" s="4"/>
      <c r="G780" s="4"/>
      <c r="H780" s="4"/>
      <c r="I780" s="4"/>
      <c r="J780" s="4"/>
      <c r="K780" s="4"/>
      <c r="L780" s="4"/>
      <c r="M780" s="4"/>
      <c r="N780" s="4"/>
      <c r="O780" s="4"/>
      <c r="P780" s="4"/>
    </row>
    <row r="861" spans="3:16">
      <c r="C861" s="4"/>
      <c r="D861" s="4"/>
      <c r="E861" s="4"/>
      <c r="F861" s="4"/>
      <c r="G861" s="4"/>
      <c r="H861" s="4"/>
      <c r="I861" s="4"/>
      <c r="J861" s="4"/>
      <c r="K861" s="4"/>
      <c r="L861" s="4"/>
      <c r="M861" s="4"/>
      <c r="N861" s="4"/>
      <c r="O861" s="4"/>
      <c r="P861" s="4"/>
    </row>
    <row r="940" spans="3:16">
      <c r="C940" s="4"/>
      <c r="D940" s="4"/>
      <c r="E940" s="4"/>
      <c r="F940" s="4"/>
      <c r="G940" s="4"/>
      <c r="H940" s="4"/>
      <c r="I940" s="4"/>
      <c r="J940" s="4"/>
      <c r="K940" s="4"/>
      <c r="L940" s="4"/>
      <c r="M940" s="4"/>
      <c r="N940" s="4"/>
      <c r="O940" s="4"/>
      <c r="P940" s="4"/>
    </row>
  </sheetData>
  <mergeCells count="23">
    <mergeCell ref="A7:C7"/>
    <mergeCell ref="B8:C8"/>
    <mergeCell ref="B21:C21"/>
    <mergeCell ref="B22:C22"/>
    <mergeCell ref="A1:Q1"/>
    <mergeCell ref="A2:Q2"/>
    <mergeCell ref="A3:Q3"/>
    <mergeCell ref="A4:C4"/>
    <mergeCell ref="A6:C6"/>
    <mergeCell ref="F5:P5"/>
    <mergeCell ref="B9:C9"/>
    <mergeCell ref="B10:C10"/>
    <mergeCell ref="B11:C11"/>
    <mergeCell ref="B12:C12"/>
    <mergeCell ref="B23:C23"/>
    <mergeCell ref="A34:P34"/>
    <mergeCell ref="B13:C13"/>
    <mergeCell ref="B14:C14"/>
    <mergeCell ref="A17:C17"/>
    <mergeCell ref="B18:C18"/>
    <mergeCell ref="A33:P33"/>
    <mergeCell ref="B24:C24"/>
    <mergeCell ref="A28:C28"/>
  </mergeCells>
  <phoneticPr fontId="9" type="noConversion"/>
  <printOptions horizontalCentered="1"/>
  <pageMargins left="0.44" right="0.36" top="0.51" bottom="0.55000000000000004" header="0.5" footer="0.5"/>
  <pageSetup scale="70"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T50"/>
  <sheetViews>
    <sheetView view="pageBreakPreview" topLeftCell="A31" zoomScale="85" zoomScaleNormal="100" zoomScaleSheetLayoutView="85" workbookViewId="0">
      <selection activeCell="A4" sqref="A4:C4"/>
    </sheetView>
  </sheetViews>
  <sheetFormatPr defaultRowHeight="12.75"/>
  <cols>
    <col min="1" max="2" width="1.7109375" style="40" customWidth="1"/>
    <col min="3" max="3" width="45.5703125" style="40" customWidth="1"/>
    <col min="4" max="4" width="13.28515625" style="89" customWidth="1"/>
    <col min="5" max="5" width="0.85546875" style="89" customWidth="1"/>
    <col min="6" max="6" width="12" style="40" customWidth="1"/>
    <col min="7" max="7" width="0.7109375" style="40" customWidth="1"/>
    <col min="8" max="8" width="14" style="40" customWidth="1"/>
    <col min="9" max="9" width="0.7109375" style="40" customWidth="1"/>
    <col min="10" max="10" width="12.5703125" style="40" customWidth="1"/>
    <col min="11" max="11" width="1" style="40" customWidth="1"/>
    <col min="12" max="12" width="12.85546875" style="40" customWidth="1"/>
    <col min="13" max="13" width="1.140625" style="40" customWidth="1"/>
    <col min="14" max="14" width="12.85546875" style="40" customWidth="1"/>
    <col min="15" max="15" width="1.5703125" style="40" customWidth="1"/>
    <col min="16" max="16" width="11" style="40" customWidth="1"/>
    <col min="17" max="17" width="12.85546875" style="40" hidden="1" customWidth="1"/>
    <col min="18" max="18" width="1.5703125" style="40" customWidth="1"/>
    <col min="19" max="16384" width="9.140625" style="40"/>
  </cols>
  <sheetData>
    <row r="1" spans="1:20" ht="92.25" customHeight="1">
      <c r="A1" s="112"/>
      <c r="B1" s="112"/>
      <c r="C1" s="112"/>
      <c r="D1" s="112"/>
      <c r="E1" s="112"/>
      <c r="F1" s="112"/>
      <c r="G1" s="112"/>
      <c r="H1" s="112"/>
      <c r="I1" s="112"/>
      <c r="J1" s="112"/>
      <c r="K1" s="112"/>
      <c r="L1" s="112"/>
      <c r="M1" s="112"/>
      <c r="N1" s="112"/>
      <c r="O1" s="112"/>
      <c r="P1" s="112"/>
      <c r="Q1" s="112"/>
    </row>
    <row r="2" spans="1:20" s="41" customFormat="1" ht="27">
      <c r="A2" s="103" t="s">
        <v>24</v>
      </c>
      <c r="B2" s="103"/>
      <c r="C2" s="103"/>
      <c r="D2" s="103"/>
      <c r="E2" s="103"/>
      <c r="F2" s="103"/>
      <c r="G2" s="103"/>
      <c r="H2" s="103"/>
      <c r="I2" s="103"/>
      <c r="J2" s="103"/>
      <c r="K2" s="103"/>
      <c r="L2" s="103"/>
      <c r="M2" s="103"/>
      <c r="N2" s="103"/>
      <c r="O2" s="103"/>
      <c r="P2" s="103"/>
      <c r="Q2" s="103"/>
    </row>
    <row r="3" spans="1:20" s="41" customFormat="1" ht="27">
      <c r="A3" s="103" t="s">
        <v>1</v>
      </c>
      <c r="B3" s="103"/>
      <c r="C3" s="103"/>
      <c r="D3" s="103"/>
      <c r="E3" s="103"/>
      <c r="F3" s="103"/>
      <c r="G3" s="103"/>
      <c r="H3" s="103"/>
      <c r="I3" s="103"/>
      <c r="J3" s="103"/>
      <c r="K3" s="103"/>
      <c r="L3" s="103"/>
      <c r="M3" s="103"/>
      <c r="N3" s="103"/>
      <c r="O3" s="103"/>
      <c r="P3" s="103"/>
      <c r="Q3" s="103"/>
    </row>
    <row r="4" spans="1:20">
      <c r="A4" s="107"/>
      <c r="B4" s="107"/>
      <c r="C4" s="107"/>
      <c r="Q4" s="41"/>
    </row>
    <row r="5" spans="1:20">
      <c r="F5" s="109" t="s">
        <v>48</v>
      </c>
      <c r="G5" s="110"/>
      <c r="H5" s="110"/>
      <c r="I5" s="110"/>
      <c r="J5" s="110"/>
      <c r="K5" s="110"/>
      <c r="L5" s="110"/>
      <c r="M5" s="110"/>
      <c r="N5" s="110"/>
      <c r="O5" s="110"/>
      <c r="P5" s="110"/>
    </row>
    <row r="6" spans="1:20" ht="13.5" thickBot="1">
      <c r="A6" s="113" t="s">
        <v>3</v>
      </c>
      <c r="B6" s="113"/>
      <c r="C6" s="113"/>
      <c r="D6" s="85" t="s">
        <v>51</v>
      </c>
      <c r="E6" s="93"/>
      <c r="F6" s="85">
        <v>2009</v>
      </c>
      <c r="G6" s="83"/>
      <c r="H6" s="42">
        <v>2008</v>
      </c>
      <c r="I6" s="43"/>
      <c r="J6" s="42">
        <v>2007</v>
      </c>
      <c r="K6" s="43"/>
      <c r="L6" s="42">
        <v>2006</v>
      </c>
      <c r="M6" s="44"/>
      <c r="N6" s="42">
        <v>2005</v>
      </c>
      <c r="O6" s="44"/>
      <c r="P6" s="42">
        <v>2004</v>
      </c>
      <c r="Q6" s="45">
        <v>1998</v>
      </c>
    </row>
    <row r="7" spans="1:20">
      <c r="C7" s="46"/>
      <c r="D7" s="46"/>
      <c r="E7" s="46"/>
      <c r="F7" s="46"/>
      <c r="G7" s="46"/>
      <c r="H7" s="46"/>
      <c r="I7" s="46"/>
      <c r="J7" s="46"/>
      <c r="K7" s="46"/>
      <c r="L7" s="46"/>
      <c r="M7" s="46"/>
      <c r="N7" s="46"/>
      <c r="O7" s="46"/>
      <c r="P7" s="46"/>
      <c r="Q7" s="47"/>
    </row>
    <row r="8" spans="1:20">
      <c r="A8" s="107" t="s">
        <v>25</v>
      </c>
      <c r="B8" s="107"/>
      <c r="C8" s="107"/>
      <c r="D8" s="48">
        <v>279319</v>
      </c>
      <c r="F8" s="49">
        <v>1556033</v>
      </c>
      <c r="G8" s="40">
        <v>2782043</v>
      </c>
      <c r="H8" s="49">
        <v>2781195</v>
      </c>
      <c r="J8" s="49">
        <v>4157048</v>
      </c>
      <c r="L8" s="49">
        <v>3801970</v>
      </c>
      <c r="N8" s="49">
        <v>3061465</v>
      </c>
      <c r="P8" s="49">
        <v>2093589</v>
      </c>
      <c r="Q8" s="50">
        <v>1875695</v>
      </c>
      <c r="T8" s="40" t="s">
        <v>4</v>
      </c>
    </row>
    <row r="9" spans="1:20">
      <c r="D9" s="41"/>
      <c r="F9" s="96"/>
      <c r="Q9" s="52"/>
    </row>
    <row r="10" spans="1:20">
      <c r="A10" s="107" t="s">
        <v>26</v>
      </c>
      <c r="B10" s="107"/>
      <c r="C10" s="107"/>
      <c r="D10" s="53">
        <v>154916</v>
      </c>
      <c r="F10" s="54">
        <v>949753</v>
      </c>
      <c r="H10" s="54">
        <v>1794993</v>
      </c>
      <c r="J10" s="54">
        <v>2916560</v>
      </c>
      <c r="L10" s="54">
        <v>2740904</v>
      </c>
      <c r="N10" s="54">
        <v>1918516</v>
      </c>
      <c r="P10" s="54">
        <v>1098619</v>
      </c>
      <c r="Q10" s="52">
        <v>1593389</v>
      </c>
    </row>
    <row r="11" spans="1:20">
      <c r="F11" s="96"/>
      <c r="H11" s="51"/>
      <c r="J11" s="51"/>
      <c r="L11" s="51"/>
      <c r="Q11" s="56"/>
    </row>
    <row r="12" spans="1:20">
      <c r="A12" s="107" t="s">
        <v>27</v>
      </c>
      <c r="B12" s="107"/>
      <c r="C12" s="107"/>
      <c r="D12" s="57">
        <f>D8-D10</f>
        <v>124403</v>
      </c>
      <c r="F12" s="58">
        <f>F8-F10</f>
        <v>606280</v>
      </c>
      <c r="H12" s="58">
        <f>H8-H10</f>
        <v>986202</v>
      </c>
      <c r="J12" s="58">
        <f>J8-J10</f>
        <v>1240488</v>
      </c>
      <c r="L12" s="58">
        <f>L8-L10</f>
        <v>1061066</v>
      </c>
      <c r="N12" s="58">
        <f>N8-N10</f>
        <v>1142949</v>
      </c>
      <c r="P12" s="58">
        <f>P8-P10</f>
        <v>994970</v>
      </c>
      <c r="Q12" s="58">
        <f>Q8-Q10</f>
        <v>282306</v>
      </c>
    </row>
    <row r="13" spans="1:20">
      <c r="F13" s="96"/>
      <c r="H13" s="51"/>
      <c r="J13" s="51"/>
      <c r="L13" s="51"/>
      <c r="Q13" s="52"/>
    </row>
    <row r="14" spans="1:20">
      <c r="A14" s="107" t="s">
        <v>28</v>
      </c>
      <c r="B14" s="107"/>
      <c r="C14" s="107"/>
      <c r="F14" s="96"/>
      <c r="H14" s="51"/>
      <c r="J14" s="51"/>
      <c r="L14" s="51"/>
      <c r="Q14" s="52"/>
    </row>
    <row r="15" spans="1:20">
      <c r="B15" s="107" t="s">
        <v>29</v>
      </c>
      <c r="C15" s="107"/>
      <c r="D15" s="55">
        <v>32269</v>
      </c>
      <c r="F15" s="51">
        <v>131424</v>
      </c>
      <c r="H15" s="51">
        <v>169477</v>
      </c>
      <c r="J15" s="51">
        <v>178194</v>
      </c>
      <c r="L15" s="51">
        <v>154903</v>
      </c>
      <c r="N15" s="51">
        <v>158170</v>
      </c>
      <c r="P15" s="51">
        <v>141420</v>
      </c>
      <c r="Q15" s="52">
        <v>30909</v>
      </c>
    </row>
    <row r="16" spans="1:20">
      <c r="B16" s="108" t="s">
        <v>30</v>
      </c>
      <c r="C16" s="108"/>
      <c r="D16" s="60"/>
      <c r="E16" s="90"/>
      <c r="F16" s="61"/>
      <c r="G16" s="59"/>
      <c r="H16" s="61"/>
      <c r="I16" s="59"/>
      <c r="J16" s="61"/>
      <c r="K16" s="59"/>
      <c r="M16" s="59"/>
      <c r="N16" s="61"/>
      <c r="O16" s="59"/>
    </row>
    <row r="17" spans="1:17" ht="25.5">
      <c r="B17" s="59"/>
      <c r="C17" s="59" t="s">
        <v>31</v>
      </c>
      <c r="D17" s="60">
        <f>2216+25105</f>
        <v>27321</v>
      </c>
      <c r="E17" s="90"/>
      <c r="F17" s="61">
        <f>6349+25323</f>
        <v>31672</v>
      </c>
      <c r="G17" s="59"/>
      <c r="H17" s="61">
        <f>+-31528-294667</f>
        <v>-326195</v>
      </c>
      <c r="I17" s="59"/>
      <c r="J17" s="61">
        <v>-257706</v>
      </c>
      <c r="K17" s="59"/>
      <c r="L17" s="51">
        <f>121745-25203</f>
        <v>96542</v>
      </c>
      <c r="M17" s="59"/>
      <c r="N17" s="61">
        <f>102668-12086</f>
        <v>90582</v>
      </c>
      <c r="O17" s="59"/>
      <c r="P17" s="51">
        <v>-7560</v>
      </c>
      <c r="Q17" s="52">
        <v>19846</v>
      </c>
    </row>
    <row r="18" spans="1:17">
      <c r="B18" s="107" t="s">
        <v>32</v>
      </c>
      <c r="C18" s="107"/>
      <c r="D18" s="53">
        <v>16087</v>
      </c>
      <c r="F18" s="54">
        <v>73004</v>
      </c>
      <c r="H18" s="54">
        <v>958182</v>
      </c>
      <c r="J18" s="54">
        <v>855197</v>
      </c>
      <c r="L18" s="54">
        <v>463103</v>
      </c>
      <c r="N18" s="51">
        <v>328969</v>
      </c>
      <c r="P18" s="58">
        <f>85559+73857</f>
        <v>159416</v>
      </c>
      <c r="Q18" s="52">
        <v>87432</v>
      </c>
    </row>
    <row r="19" spans="1:17">
      <c r="B19" s="107" t="s">
        <v>33</v>
      </c>
      <c r="C19" s="107"/>
      <c r="D19" s="57">
        <f>SUM(D15:D18)</f>
        <v>75677</v>
      </c>
      <c r="F19" s="58">
        <f>SUM(F15:F18)</f>
        <v>236100</v>
      </c>
      <c r="H19" s="58">
        <f>SUM(H15:H18)</f>
        <v>801464</v>
      </c>
      <c r="J19" s="58">
        <f>SUM(J15:J18)</f>
        <v>775685</v>
      </c>
      <c r="L19" s="58">
        <f>SUM(L15:L18)</f>
        <v>714548</v>
      </c>
      <c r="N19" s="62">
        <f>SUM(N15:N18)</f>
        <v>577721</v>
      </c>
      <c r="P19" s="58">
        <f>SUM(P15:P18)</f>
        <v>293276</v>
      </c>
      <c r="Q19" s="63">
        <f>SUM(Q15:Q18)</f>
        <v>138187</v>
      </c>
    </row>
    <row r="20" spans="1:17">
      <c r="D20" s="55"/>
      <c r="F20" s="96"/>
      <c r="H20" s="51"/>
      <c r="J20" s="51"/>
      <c r="L20" s="51"/>
      <c r="N20" s="51"/>
      <c r="Q20" s="52"/>
    </row>
    <row r="21" spans="1:17">
      <c r="A21" s="107" t="s">
        <v>34</v>
      </c>
      <c r="B21" s="107"/>
      <c r="C21" s="107"/>
      <c r="D21" s="55"/>
      <c r="F21" s="96"/>
      <c r="H21" s="51"/>
      <c r="J21" s="51"/>
      <c r="N21" s="51"/>
      <c r="Q21" s="52"/>
    </row>
    <row r="22" spans="1:17">
      <c r="B22" s="107" t="s">
        <v>35</v>
      </c>
      <c r="C22" s="107"/>
      <c r="D22" s="55">
        <v>33728</v>
      </c>
      <c r="F22" s="51">
        <v>159666</v>
      </c>
      <c r="H22" s="51">
        <v>272720</v>
      </c>
      <c r="J22" s="51">
        <v>301341</v>
      </c>
      <c r="L22" s="51">
        <v>291531</v>
      </c>
      <c r="N22" s="51">
        <v>243387</v>
      </c>
      <c r="P22" s="51">
        <v>204113</v>
      </c>
      <c r="Q22" s="52">
        <v>69763</v>
      </c>
    </row>
    <row r="23" spans="1:17">
      <c r="B23" s="107" t="s">
        <v>36</v>
      </c>
      <c r="C23" s="107"/>
      <c r="D23" s="55">
        <v>16972</v>
      </c>
      <c r="F23" s="51">
        <v>74318</v>
      </c>
      <c r="H23" s="51">
        <v>97538</v>
      </c>
      <c r="J23" s="51">
        <v>109273</v>
      </c>
      <c r="L23" s="51">
        <v>102746</v>
      </c>
      <c r="N23" s="51">
        <v>88300</v>
      </c>
      <c r="P23" s="51">
        <v>71039</v>
      </c>
      <c r="Q23" s="52">
        <v>19711</v>
      </c>
    </row>
    <row r="24" spans="1:17">
      <c r="B24" s="107" t="s">
        <v>37</v>
      </c>
      <c r="C24" s="107"/>
      <c r="D24" s="55">
        <v>176053</v>
      </c>
      <c r="F24" s="51">
        <v>971749</v>
      </c>
      <c r="H24" s="51">
        <v>556773</v>
      </c>
      <c r="J24" s="51">
        <v>349868</v>
      </c>
      <c r="L24" s="51">
        <v>156385</v>
      </c>
      <c r="N24" s="51">
        <v>101504</v>
      </c>
      <c r="P24" s="51">
        <v>90401</v>
      </c>
      <c r="Q24" s="52">
        <v>22359</v>
      </c>
    </row>
    <row r="25" spans="1:17">
      <c r="B25" s="107" t="s">
        <v>38</v>
      </c>
      <c r="C25" s="107"/>
      <c r="D25" s="53">
        <v>52904</v>
      </c>
      <c r="F25" s="54">
        <v>179156</v>
      </c>
      <c r="H25" s="54">
        <v>445745</v>
      </c>
      <c r="J25" s="54">
        <v>562830</v>
      </c>
      <c r="L25" s="54">
        <v>383217</v>
      </c>
      <c r="N25" s="54">
        <v>268547</v>
      </c>
      <c r="P25" s="54">
        <v>190739</v>
      </c>
      <c r="Q25" s="52">
        <v>136282</v>
      </c>
    </row>
    <row r="26" spans="1:17">
      <c r="B26" s="107" t="s">
        <v>39</v>
      </c>
      <c r="C26" s="107"/>
      <c r="D26" s="57">
        <f>SUM(D22:D25)</f>
        <v>279657</v>
      </c>
      <c r="F26" s="58">
        <f>SUM(F22:F25)</f>
        <v>1384889</v>
      </c>
      <c r="H26" s="58">
        <f>SUM(H22:H25)</f>
        <v>1372776</v>
      </c>
      <c r="J26" s="58">
        <f>SUM(J22:J25)</f>
        <v>1323312</v>
      </c>
      <c r="L26" s="58">
        <f>SUM(L22:L25)</f>
        <v>933879</v>
      </c>
      <c r="N26" s="58">
        <f>SUM(N22:N25)</f>
        <v>701738</v>
      </c>
      <c r="P26" s="58">
        <f>SUM(P22:P25)</f>
        <v>556292</v>
      </c>
      <c r="Q26" s="64">
        <f>SUM(Q22:Q25)</f>
        <v>248115</v>
      </c>
    </row>
    <row r="27" spans="1:17">
      <c r="C27" s="65"/>
      <c r="D27" s="55"/>
      <c r="E27" s="65"/>
      <c r="F27" s="65"/>
      <c r="G27" s="65"/>
      <c r="H27" s="51"/>
      <c r="I27" s="65"/>
      <c r="J27" s="51"/>
      <c r="L27" s="51"/>
      <c r="N27" s="51"/>
      <c r="Q27" s="52"/>
    </row>
    <row r="28" spans="1:17">
      <c r="A28" s="107" t="s">
        <v>40</v>
      </c>
      <c r="B28" s="107"/>
      <c r="C28" s="107"/>
      <c r="D28" s="55">
        <v>314</v>
      </c>
      <c r="F28" s="51">
        <v>960</v>
      </c>
      <c r="H28" s="51">
        <v>2890</v>
      </c>
      <c r="J28" s="51">
        <v>-20</v>
      </c>
      <c r="L28" s="51">
        <v>1157</v>
      </c>
      <c r="N28" s="51">
        <v>6772</v>
      </c>
      <c r="P28" s="51">
        <v>6491</v>
      </c>
      <c r="Q28" s="52">
        <v>36930</v>
      </c>
    </row>
    <row r="29" spans="1:17">
      <c r="A29" s="107" t="s">
        <v>41</v>
      </c>
      <c r="B29" s="107"/>
      <c r="C29" s="107"/>
      <c r="D29" s="94">
        <v>-5812</v>
      </c>
      <c r="F29" s="54">
        <v>8952</v>
      </c>
      <c r="H29" s="54">
        <v>451232</v>
      </c>
      <c r="J29" s="78">
        <v>-194205</v>
      </c>
      <c r="L29" s="51">
        <v>8837</v>
      </c>
      <c r="N29" s="54">
        <v>46091</v>
      </c>
      <c r="P29" s="51">
        <v>64776</v>
      </c>
      <c r="Q29" s="52">
        <v>6990</v>
      </c>
    </row>
    <row r="30" spans="1:17" ht="13.5" thickBot="1">
      <c r="A30" s="107" t="s">
        <v>42</v>
      </c>
      <c r="B30" s="107"/>
      <c r="C30" s="107"/>
      <c r="D30" s="77">
        <f>+D12+D19-D26-D28-D29</f>
        <v>-74079</v>
      </c>
      <c r="F30" s="77">
        <f>+F12+F19-F26-F28-F29</f>
        <v>-552421</v>
      </c>
      <c r="H30" s="77">
        <f>+H12+H19-H26-H28-H29</f>
        <v>-39232</v>
      </c>
      <c r="J30" s="67">
        <f>+J12+J19-J26-J28-J29</f>
        <v>887086</v>
      </c>
      <c r="L30" s="67">
        <f>+L12+L19-L26-L28-L29</f>
        <v>831741</v>
      </c>
      <c r="N30" s="66">
        <f>+N12+N19-N26-N28-N29</f>
        <v>966069</v>
      </c>
      <c r="P30" s="68">
        <f>+P12+P19-P26-P28-P29</f>
        <v>660687</v>
      </c>
      <c r="Q30" s="69">
        <f>Q12+Q19-Q26-Q28-Q29</f>
        <v>128458</v>
      </c>
    </row>
    <row r="31" spans="1:17" ht="13.5" thickTop="1">
      <c r="J31" s="70"/>
      <c r="Q31" s="52"/>
    </row>
    <row r="32" spans="1:17">
      <c r="J32" s="70"/>
      <c r="Q32" s="50"/>
    </row>
    <row r="33" spans="1:17" ht="31.5" customHeight="1">
      <c r="A33" s="111" t="s">
        <v>50</v>
      </c>
      <c r="B33" s="111"/>
      <c r="C33" s="111"/>
      <c r="D33" s="111"/>
      <c r="E33" s="111"/>
      <c r="F33" s="111"/>
      <c r="G33" s="111"/>
      <c r="H33" s="111"/>
      <c r="I33" s="111"/>
      <c r="J33" s="111"/>
      <c r="K33" s="111"/>
      <c r="L33" s="111"/>
      <c r="M33" s="111"/>
      <c r="N33" s="111"/>
      <c r="O33" s="111"/>
      <c r="P33" s="111"/>
      <c r="Q33" s="111"/>
    </row>
    <row r="34" spans="1:17">
      <c r="C34" s="41"/>
      <c r="D34" s="41"/>
      <c r="E34" s="41"/>
      <c r="F34" s="41"/>
      <c r="G34" s="41"/>
      <c r="H34" s="41"/>
      <c r="I34" s="41"/>
      <c r="J34" s="41"/>
      <c r="K34" s="41"/>
      <c r="L34" s="41"/>
      <c r="M34" s="41"/>
      <c r="N34" s="41"/>
      <c r="O34" s="41"/>
      <c r="P34" s="41"/>
      <c r="Q34" s="41"/>
    </row>
    <row r="35" spans="1:17">
      <c r="N35" s="41">
        <v>2004</v>
      </c>
      <c r="O35" s="51">
        <v>661</v>
      </c>
      <c r="Q35" s="41"/>
    </row>
    <row r="36" spans="1:17">
      <c r="N36" s="41">
        <v>2005</v>
      </c>
      <c r="O36" s="51">
        <v>966</v>
      </c>
    </row>
    <row r="37" spans="1:17">
      <c r="N37" s="71">
        <v>2006</v>
      </c>
      <c r="O37" s="51">
        <v>832</v>
      </c>
      <c r="Q37" s="51"/>
    </row>
    <row r="38" spans="1:17">
      <c r="N38" s="41">
        <v>2007</v>
      </c>
      <c r="O38" s="40">
        <v>887</v>
      </c>
      <c r="Q38" s="51"/>
    </row>
    <row r="39" spans="1:17">
      <c r="N39" s="41">
        <v>2008</v>
      </c>
      <c r="O39" s="40">
        <v>-39</v>
      </c>
      <c r="Q39" s="51"/>
    </row>
    <row r="40" spans="1:17">
      <c r="N40" s="71">
        <v>2009</v>
      </c>
      <c r="O40" s="40">
        <v>-552</v>
      </c>
      <c r="Q40" s="72"/>
    </row>
    <row r="41" spans="1:17">
      <c r="N41" s="71" t="s">
        <v>51</v>
      </c>
      <c r="O41" s="40">
        <v>-74</v>
      </c>
      <c r="Q41" s="72"/>
    </row>
    <row r="42" spans="1:17">
      <c r="Q42" s="72"/>
    </row>
    <row r="43" spans="1:17" ht="15">
      <c r="Q43" s="73"/>
    </row>
    <row r="44" spans="1:17">
      <c r="Q44" s="74"/>
    </row>
    <row r="45" spans="1:17">
      <c r="Q45" s="51"/>
    </row>
    <row r="46" spans="1:17">
      <c r="Q46" s="51"/>
    </row>
    <row r="47" spans="1:17" ht="15">
      <c r="Q47" s="73"/>
    </row>
    <row r="48" spans="1:17">
      <c r="Q48" s="75"/>
    </row>
    <row r="49" spans="17:17">
      <c r="Q49" s="51"/>
    </row>
    <row r="50" spans="17:17">
      <c r="Q50" s="51"/>
    </row>
  </sheetData>
  <mergeCells count="24">
    <mergeCell ref="A1:Q1"/>
    <mergeCell ref="A2:Q2"/>
    <mergeCell ref="A3:Q3"/>
    <mergeCell ref="A4:C4"/>
    <mergeCell ref="A6:C6"/>
    <mergeCell ref="A30:C30"/>
    <mergeCell ref="A33:Q33"/>
    <mergeCell ref="B18:C18"/>
    <mergeCell ref="B19:C19"/>
    <mergeCell ref="A21:C21"/>
    <mergeCell ref="B22:C22"/>
    <mergeCell ref="B23:C23"/>
    <mergeCell ref="B24:C24"/>
    <mergeCell ref="B25:C25"/>
    <mergeCell ref="B26:C26"/>
    <mergeCell ref="A28:C28"/>
    <mergeCell ref="A29:C29"/>
    <mergeCell ref="A12:C12"/>
    <mergeCell ref="A14:C14"/>
    <mergeCell ref="B15:C15"/>
    <mergeCell ref="B16:C16"/>
    <mergeCell ref="F5:P5"/>
    <mergeCell ref="A8:C8"/>
    <mergeCell ref="A10:C10"/>
  </mergeCells>
  <phoneticPr fontId="9" type="noConversion"/>
  <pageMargins left="0.44" right="0.38" top="0.49" bottom="0.49" header="0.5" footer="0.5"/>
  <pageSetup scale="6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Estado de Situación</vt:lpstr>
      <vt:lpstr>Estado de Ingresos</vt:lpstr>
      <vt:lpstr>'Estado de Ingresos'!Print_Area</vt:lpstr>
      <vt:lpstr>'Estado de Situación'!Print_Area</vt:lpstr>
    </vt:vector>
  </TitlesOfParts>
  <Company>OCIF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OCIF PR - Entidades Bancarias Internacionales</dc:title>
  <dc:creator>LYDIAE</dc:creator>
  <cp:lastModifiedBy>wallys</cp:lastModifiedBy>
  <cp:lastPrinted>2010-05-26T18:24:27Z</cp:lastPrinted>
  <dcterms:created xsi:type="dcterms:W3CDTF">2003-05-16T16:39:57Z</dcterms:created>
  <dcterms:modified xsi:type="dcterms:W3CDTF">2010-05-27T12:41:26Z</dcterms:modified>
</cp:coreProperties>
</file>