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1340" windowHeight="6030" tabRatio="601"/>
  </bookViews>
  <sheets>
    <sheet name="Estado de Situación" sheetId="1" r:id="rId1"/>
  </sheets>
  <definedNames>
    <definedName name="_xlnm.Print_Area" localSheetId="0">'Estado de Situación'!$A:$T</definedName>
  </definedNames>
  <calcPr calcId="125725"/>
</workbook>
</file>

<file path=xl/calcChain.xml><?xml version="1.0" encoding="utf-8"?>
<calcChain xmlns="http://schemas.openxmlformats.org/spreadsheetml/2006/main">
  <c r="D33" i="1"/>
  <c r="D25"/>
  <c r="D17"/>
  <c r="D19" s="1"/>
  <c r="D14"/>
  <c r="F14"/>
  <c r="F17" s="1"/>
  <c r="F19" s="1"/>
  <c r="F33"/>
  <c r="F25"/>
  <c r="H25"/>
  <c r="H33"/>
  <c r="H14"/>
  <c r="H17" s="1"/>
  <c r="H19" s="1"/>
  <c r="D35" l="1"/>
  <c r="H35"/>
  <c r="F35"/>
</calcChain>
</file>

<file path=xl/sharedStrings.xml><?xml version="1.0" encoding="utf-8"?>
<sst xmlns="http://schemas.openxmlformats.org/spreadsheetml/2006/main" count="38" uniqueCount="31">
  <si>
    <t>Estado de Situación</t>
  </si>
  <si>
    <t xml:space="preserve">Cooperativas de Ahorro y Crédito   </t>
  </si>
  <si>
    <t>31 diciembre</t>
  </si>
  <si>
    <t>Cantidades en miles de $</t>
  </si>
  <si>
    <t>Efectivo</t>
  </si>
  <si>
    <t>########</t>
  </si>
  <si>
    <t>Inversión en Valores</t>
  </si>
  <si>
    <t>Préstamos</t>
  </si>
  <si>
    <t>Personales</t>
  </si>
  <si>
    <t>Tarjetas de Crédito</t>
  </si>
  <si>
    <t xml:space="preserve">Financiamiento de Autos </t>
  </si>
  <si>
    <t>Hipotecas</t>
  </si>
  <si>
    <t>Otros</t>
  </si>
  <si>
    <t xml:space="preserve">        Total de Préstamos</t>
  </si>
  <si>
    <t>Otros Activos</t>
  </si>
  <si>
    <t>Total de Activos</t>
  </si>
  <si>
    <t>Depósitos</t>
  </si>
  <si>
    <t>Otros Pasivos</t>
  </si>
  <si>
    <t>Total de Pasivos</t>
  </si>
  <si>
    <t>Acciones</t>
  </si>
  <si>
    <t>Reserva de Capital de Riesgo</t>
  </si>
  <si>
    <t>Reserva de Valoración de Inversiones</t>
  </si>
  <si>
    <t>Otras Reservas</t>
  </si>
  <si>
    <t>Sobrantes</t>
  </si>
  <si>
    <t>Total de Capital</t>
  </si>
  <si>
    <t>1.  La supervisión de las Cooperativas de Ahorro y Crédito recae en la Corporación Pública para la Supervisión y Seguro de Cooperativas de Puerto Rico (COSSEC).</t>
  </si>
  <si>
    <t>Activos</t>
  </si>
  <si>
    <t>Capital</t>
  </si>
  <si>
    <t>Pasivos</t>
  </si>
  <si>
    <t>Total de Pasivos y Capital</t>
  </si>
  <si>
    <t>Q1-2010</t>
  </si>
</sst>
</file>

<file path=xl/styles.xml><?xml version="1.0" encoding="utf-8"?>
<styleSheet xmlns="http://schemas.openxmlformats.org/spreadsheetml/2006/main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m\ d"/>
    <numFmt numFmtId="165" formatCode="\(&quot;$&quot;000\)"/>
    <numFmt numFmtId="166" formatCode="_(&quot;$&quot;* #,##0_);_(&quot;$&quot;* \(#,##0\);_(&quot;$&quot;* &quot;-&quot;??_);_(@_)"/>
    <numFmt numFmtId="167" formatCode="_(* #,##0_);_(* \(#,##0\);_(* &quot;-&quot;??_);_(@_)"/>
  </numFmts>
  <fonts count="28">
    <font>
      <sz val="10"/>
      <name val="Arial"/>
    </font>
    <font>
      <sz val="11"/>
      <color indexed="8"/>
      <name val="Calibri"/>
      <family val="2"/>
    </font>
    <font>
      <sz val="10"/>
      <name val="Franklin Gothic Book"/>
      <family val="2"/>
    </font>
    <font>
      <b/>
      <sz val="20"/>
      <name val="Franklin Gothic Book"/>
      <family val="2"/>
    </font>
    <font>
      <sz val="9"/>
      <name val="Franklin Gothic Book"/>
      <family val="2"/>
    </font>
    <font>
      <b/>
      <sz val="9"/>
      <name val="Franklin Gothic Book"/>
      <family val="2"/>
    </font>
    <font>
      <sz val="8"/>
      <name val="Arial"/>
    </font>
    <font>
      <sz val="10"/>
      <name val="Arial"/>
    </font>
    <font>
      <sz val="11"/>
      <name val="Franklin Gothic Book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rgb="FFFF0000"/>
      <name val="Franklin Gothic Book"/>
      <family val="2"/>
    </font>
    <font>
      <sz val="9"/>
      <color indexed="10"/>
      <name val="Franklin Gothic Book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8" applyNumberFormat="0" applyAlignment="0" applyProtection="0"/>
    <xf numFmtId="0" fontId="13" fillId="28" borderId="9" applyNumberFormat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8" applyNumberFormat="0" applyAlignment="0" applyProtection="0"/>
    <xf numFmtId="0" fontId="20" fillId="0" borderId="13" applyNumberFormat="0" applyFill="0" applyAlignment="0" applyProtection="0"/>
    <xf numFmtId="0" fontId="21" fillId="31" borderId="0" applyNumberFormat="0" applyBorder="0" applyAlignment="0" applyProtection="0"/>
    <xf numFmtId="0" fontId="1" fillId="32" borderId="14" applyNumberFormat="0" applyFont="0" applyAlignment="0" applyProtection="0"/>
    <xf numFmtId="0" fontId="22" fillId="27" borderId="15" applyNumberFormat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0" borderId="0" applyNumberFormat="0" applyFill="0" applyBorder="0" applyAlignment="0" applyProtection="0"/>
  </cellStyleXfs>
  <cellXfs count="44">
    <xf numFmtId="0" fontId="0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left"/>
    </xf>
    <xf numFmtId="0" fontId="4" fillId="0" borderId="1" xfId="0" applyFont="1" applyBorder="1"/>
    <xf numFmtId="37" fontId="4" fillId="0" borderId="0" xfId="0" applyNumberFormat="1" applyFont="1"/>
    <xf numFmtId="166" fontId="4" fillId="0" borderId="0" xfId="29" applyNumberFormat="1" applyFont="1"/>
    <xf numFmtId="166" fontId="5" fillId="0" borderId="0" xfId="29" applyNumberFormat="1" applyFont="1"/>
    <xf numFmtId="42" fontId="4" fillId="0" borderId="0" xfId="0" applyNumberFormat="1" applyFont="1"/>
    <xf numFmtId="167" fontId="4" fillId="0" borderId="0" xfId="28" applyNumberFormat="1" applyFont="1"/>
    <xf numFmtId="167" fontId="5" fillId="0" borderId="0" xfId="28" applyNumberFormat="1" applyFont="1"/>
    <xf numFmtId="37" fontId="4" fillId="0" borderId="2" xfId="0" applyNumberFormat="1" applyFont="1" applyBorder="1"/>
    <xf numFmtId="37" fontId="5" fillId="0" borderId="2" xfId="0" applyNumberFormat="1" applyFont="1" applyBorder="1"/>
    <xf numFmtId="42" fontId="4" fillId="0" borderId="3" xfId="0" applyNumberFormat="1" applyFont="1" applyBorder="1"/>
    <xf numFmtId="42" fontId="5" fillId="0" borderId="3" xfId="0" applyNumberFormat="1" applyFont="1" applyBorder="1"/>
    <xf numFmtId="167" fontId="4" fillId="0" borderId="0" xfId="0" applyNumberFormat="1" applyFont="1"/>
    <xf numFmtId="167" fontId="4" fillId="0" borderId="2" xfId="28" applyNumberFormat="1" applyFont="1" applyBorder="1"/>
    <xf numFmtId="37" fontId="4" fillId="0" borderId="4" xfId="0" applyNumberFormat="1" applyFont="1" applyBorder="1"/>
    <xf numFmtId="37" fontId="5" fillId="0" borderId="4" xfId="0" applyNumberFormat="1" applyFont="1" applyBorder="1"/>
    <xf numFmtId="167" fontId="5" fillId="0" borderId="2" xfId="28" applyNumberFormat="1" applyFont="1" applyBorder="1"/>
    <xf numFmtId="42" fontId="4" fillId="0" borderId="5" xfId="0" applyNumberFormat="1" applyFont="1" applyBorder="1"/>
    <xf numFmtId="42" fontId="5" fillId="0" borderId="5" xfId="0" applyNumberFormat="1" applyFont="1" applyBorder="1"/>
    <xf numFmtId="0" fontId="4" fillId="0" borderId="0" xfId="0" applyFont="1" applyAlignment="1">
      <alignment vertical="center"/>
    </xf>
    <xf numFmtId="165" fontId="4" fillId="0" borderId="6" xfId="0" applyNumberFormat="1" applyFont="1" applyBorder="1" applyAlignment="1">
      <alignment horizontal="left"/>
    </xf>
    <xf numFmtId="0" fontId="4" fillId="0" borderId="0" xfId="0" applyFont="1" applyAlignment="1">
      <alignment horizontal="right"/>
    </xf>
    <xf numFmtId="42" fontId="8" fillId="0" borderId="0" xfId="0" applyNumberFormat="1" applyFont="1"/>
    <xf numFmtId="0" fontId="4" fillId="0" borderId="0" xfId="0" applyFont="1"/>
    <xf numFmtId="0" fontId="5" fillId="0" borderId="0" xfId="0" applyFont="1"/>
    <xf numFmtId="0" fontId="5" fillId="0" borderId="6" xfId="0" applyFont="1" applyBorder="1" applyAlignment="1">
      <alignment horizontal="center"/>
    </xf>
    <xf numFmtId="167" fontId="26" fillId="0" borderId="0" xfId="28" applyNumberFormat="1" applyFont="1"/>
    <xf numFmtId="167" fontId="27" fillId="0" borderId="0" xfId="28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4" fillId="0" borderId="2" xfId="0" applyNumberFormat="1" applyFont="1" applyBorder="1" applyAlignment="1">
      <alignment horizontal="left"/>
    </xf>
    <xf numFmtId="0" fontId="5" fillId="0" borderId="0" xfId="0" applyFont="1"/>
    <xf numFmtId="164" fontId="5" fillId="0" borderId="17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justify" vertical="center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style val="27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Activos Totales y Capital 
de las Cooperativas en PR</a:t>
            </a:r>
          </a:p>
        </c:rich>
      </c:tx>
      <c:layout>
        <c:manualLayout>
          <c:xMode val="edge"/>
          <c:yMode val="edge"/>
          <c:x val="0.32495132990266079"/>
          <c:y val="2.2954091816367265E-2"/>
        </c:manualLayout>
      </c:layout>
    </c:title>
    <c:plotArea>
      <c:layout>
        <c:manualLayout>
          <c:layoutTarget val="inner"/>
          <c:xMode val="edge"/>
          <c:yMode val="edge"/>
          <c:x val="0.16929150130288556"/>
          <c:y val="0.23652726043975042"/>
          <c:w val="0.66338646440781901"/>
          <c:h val="0.44012038914297447"/>
        </c:manualLayout>
      </c:layout>
      <c:barChart>
        <c:barDir val="col"/>
        <c:grouping val="clustered"/>
        <c:ser>
          <c:idx val="0"/>
          <c:order val="0"/>
          <c:tx>
            <c:strRef>
              <c:f>'Estado de Situación'!$M$41</c:f>
              <c:strCache>
                <c:ptCount val="1"/>
                <c:pt idx="0">
                  <c:v>Activos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invertIfNegative val="1"/>
          <c:cat>
            <c:strRef>
              <c:f>'Estado de Situación'!$L$42:$L$48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'Estado de Situación'!$M$42:$M$48</c:f>
              <c:numCache>
                <c:formatCode>_(* #,##0_);_(* \(#,##0\);_(* "-"??_);_(@_)</c:formatCode>
                <c:ptCount val="7"/>
                <c:pt idx="0">
                  <c:v>6277785</c:v>
                </c:pt>
                <c:pt idx="1">
                  <c:v>6238913</c:v>
                </c:pt>
                <c:pt idx="2">
                  <c:v>6289583</c:v>
                </c:pt>
                <c:pt idx="3">
                  <c:v>6488778</c:v>
                </c:pt>
                <c:pt idx="4" formatCode="General">
                  <c:v>6699079</c:v>
                </c:pt>
                <c:pt idx="5" formatCode="General">
                  <c:v>7166115</c:v>
                </c:pt>
                <c:pt idx="6" formatCode="General">
                  <c:v>7301822</c:v>
                </c:pt>
              </c:numCache>
            </c:numRef>
          </c:val>
        </c:ser>
        <c:gapWidth val="60"/>
        <c:overlap val="100"/>
        <c:axId val="49807360"/>
        <c:axId val="49810048"/>
      </c:barChart>
      <c:lineChart>
        <c:grouping val="standard"/>
        <c:ser>
          <c:idx val="1"/>
          <c:order val="1"/>
          <c:tx>
            <c:strRef>
              <c:f>'Estado de Situación'!$N$41</c:f>
              <c:strCache>
                <c:ptCount val="1"/>
                <c:pt idx="0">
                  <c:v>Capital</c:v>
                </c:pt>
              </c:strCache>
            </c:strRef>
          </c:tx>
          <c:spPr>
            <a:ln>
              <a:solidFill>
                <a:srgbClr val="6A31F9"/>
              </a:solidFill>
            </a:ln>
          </c:spPr>
          <c:marker>
            <c:symbol val="diamond"/>
            <c:size val="9"/>
            <c:spPr>
              <a:ln>
                <a:solidFill>
                  <a:srgbClr val="6A31F9"/>
                </a:solidFill>
              </a:ln>
            </c:spPr>
          </c:marker>
          <c:cat>
            <c:strRef>
              <c:f>'Estado de Situación'!$L$42:$L$48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'Estado de Situación'!$N$42:$N$48</c:f>
              <c:numCache>
                <c:formatCode>_(* #,##0_);_(* \(#,##0\);_(* "-"??_);_(@_)</c:formatCode>
                <c:ptCount val="7"/>
                <c:pt idx="0">
                  <c:v>1734780</c:v>
                </c:pt>
                <c:pt idx="1">
                  <c:v>1874512</c:v>
                </c:pt>
                <c:pt idx="2">
                  <c:v>1955583</c:v>
                </c:pt>
                <c:pt idx="3">
                  <c:v>2021674</c:v>
                </c:pt>
                <c:pt idx="4">
                  <c:v>2119600</c:v>
                </c:pt>
                <c:pt idx="5">
                  <c:v>2200966</c:v>
                </c:pt>
                <c:pt idx="6">
                  <c:v>2235577</c:v>
                </c:pt>
              </c:numCache>
            </c:numRef>
          </c:val>
        </c:ser>
        <c:marker val="1"/>
        <c:axId val="49824512"/>
        <c:axId val="49826432"/>
      </c:lineChart>
      <c:catAx>
        <c:axId val="498073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Activos</a:t>
                </a:r>
              </a:p>
            </c:rich>
          </c:tx>
          <c:layout>
            <c:manualLayout>
              <c:xMode val="edge"/>
              <c:yMode val="edge"/>
              <c:x val="9.5995618657904E-2"/>
              <c:y val="0.15768494507048891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49810048"/>
        <c:crosses val="autoZero"/>
        <c:lblAlgn val="ctr"/>
        <c:lblOffset val="100"/>
        <c:tickLblSkip val="1"/>
        <c:tickMarkSkip val="1"/>
      </c:catAx>
      <c:valAx>
        <c:axId val="49810048"/>
        <c:scaling>
          <c:orientation val="minMax"/>
          <c:min val="1000000"/>
        </c:scaling>
        <c:axPos val="l"/>
        <c:majorGridlines/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Miles($)</a:t>
                </a:r>
              </a:p>
            </c:rich>
          </c:tx>
          <c:layout>
            <c:manualLayout>
              <c:xMode val="edge"/>
              <c:yMode val="edge"/>
              <c:x val="1.6320499307665346E-3"/>
              <c:y val="0.40818426139846403"/>
            </c:manualLayout>
          </c:layout>
        </c:title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 sz="900"/>
            </a:pPr>
            <a:endParaRPr lang="en-US"/>
          </a:p>
        </c:txPr>
        <c:crossAx val="49807360"/>
        <c:crosses val="autoZero"/>
        <c:crossBetween val="between"/>
      </c:valAx>
      <c:catAx>
        <c:axId val="49824512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Capital</a:t>
                </a:r>
              </a:p>
            </c:rich>
          </c:tx>
          <c:layout>
            <c:manualLayout>
              <c:xMode val="edge"/>
              <c:yMode val="edge"/>
              <c:x val="0.82077396821460313"/>
              <c:y val="0.16167696103855236"/>
            </c:manualLayout>
          </c:layout>
        </c:title>
        <c:numFmt formatCode="General" sourceLinked="1"/>
        <c:tickLblPos val="nextTo"/>
        <c:crossAx val="49826432"/>
        <c:crosses val="autoZero"/>
        <c:lblAlgn val="ctr"/>
        <c:lblOffset val="100"/>
      </c:catAx>
      <c:valAx>
        <c:axId val="49826432"/>
        <c:scaling>
          <c:orientation val="minMax"/>
          <c:min val="500000"/>
        </c:scaling>
        <c:axPos val="r"/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Miles($)</a:t>
                </a:r>
              </a:p>
            </c:rich>
          </c:tx>
          <c:layout>
            <c:manualLayout>
              <c:xMode val="edge"/>
              <c:yMode val="edge"/>
              <c:x val="0.95555169777006221"/>
              <c:y val="0.37026010970185674"/>
            </c:manualLayout>
          </c:layout>
        </c:title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 sz="900"/>
            </a:pPr>
            <a:endParaRPr lang="en-US"/>
          </a:p>
        </c:txPr>
        <c:crossAx val="49824512"/>
        <c:crosses val="max"/>
        <c:crossBetween val="between"/>
      </c:valAx>
      <c:spPr>
        <a:solidFill>
          <a:sysClr val="window" lastClr="FFFFFF"/>
        </a:solidFill>
      </c:spPr>
    </c:plotArea>
    <c:legend>
      <c:legendPos val="r"/>
      <c:layout>
        <c:manualLayout>
          <c:xMode val="edge"/>
          <c:yMode val="edge"/>
          <c:x val="0.34055150843487447"/>
          <c:y val="0.91616900403636659"/>
          <c:w val="0.31692943848563482"/>
          <c:h val="7.1856392473440528E-2"/>
        </c:manualLayout>
      </c:layout>
    </c:legend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>
      <c:oddHeader>&amp;A</c:oddHeader>
      <c:oddFooter>Page &amp;P</c:oddFooter>
    </c:headerFooter>
    <c:pageMargins b="1" l="0.75000000000000111" r="0.75000000000000111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style val="23"/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Cooperativas de Ahorro y Crédito 
Depósitos Totales</a:t>
            </a:r>
          </a:p>
        </c:rich>
      </c:tx>
      <c:layout>
        <c:manualLayout>
          <c:xMode val="edge"/>
          <c:yMode val="edge"/>
          <c:x val="0.32741170044099832"/>
          <c:y val="3.903903903903904E-2"/>
        </c:manualLayout>
      </c:layout>
    </c:title>
    <c:view3D>
      <c:hPercent val="80"/>
      <c:depthPercent val="100"/>
      <c:rAngAx val="1"/>
    </c:view3D>
    <c:sideWall>
      <c:spPr>
        <a:solidFill>
          <a:schemeClr val="accent5">
            <a:lumMod val="20000"/>
            <a:lumOff val="80000"/>
          </a:schemeClr>
        </a:solidFill>
      </c:spPr>
    </c:sideWall>
    <c:backWall>
      <c:spPr>
        <a:solidFill>
          <a:schemeClr val="accent5">
            <a:lumMod val="20000"/>
            <a:lumOff val="80000"/>
          </a:schemeClr>
        </a:solidFill>
      </c:spPr>
    </c:backWall>
    <c:plotArea>
      <c:layout>
        <c:manualLayout>
          <c:layoutTarget val="inner"/>
          <c:xMode val="edge"/>
          <c:yMode val="edge"/>
          <c:x val="0.170050940043356"/>
          <c:y val="0.22522580970941802"/>
          <c:w val="0.8161716789806559"/>
          <c:h val="0.50450598402890356"/>
        </c:manualLayout>
      </c:layout>
      <c:bar3DChart>
        <c:barDir val="col"/>
        <c:grouping val="clustered"/>
        <c:ser>
          <c:idx val="0"/>
          <c:order val="0"/>
          <c:tx>
            <c:strRef>
              <c:f>'Estado de Situación'!$O$41</c:f>
              <c:strCache>
                <c:ptCount val="1"/>
                <c:pt idx="0">
                  <c:v>Depósitos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dLbls>
            <c:dLbl>
              <c:idx val="0"/>
              <c:layout>
                <c:manualLayout>
                  <c:x val="-3.573298908138485E-2"/>
                  <c:y val="0.13528991447992869"/>
                </c:manualLayout>
              </c:layout>
              <c:showVal val="1"/>
            </c:dLbl>
            <c:dLbl>
              <c:idx val="1"/>
              <c:layout>
                <c:manualLayout>
                  <c:x val="-1.5850126364948661E-2"/>
                  <c:y val="0.15103984643811921"/>
                </c:manualLayout>
              </c:layout>
              <c:showVal val="1"/>
            </c:dLbl>
            <c:dLbl>
              <c:idx val="2"/>
              <c:layout>
                <c:manualLayout>
                  <c:x val="-1.8810198015322282E-2"/>
                  <c:y val="0.15330043632974941"/>
                </c:manualLayout>
              </c:layout>
              <c:showVal val="1"/>
            </c:dLbl>
            <c:dLbl>
              <c:idx val="3"/>
              <c:layout>
                <c:manualLayout>
                  <c:x val="-1.415578056732331E-2"/>
                  <c:y val="0.14176163583899845"/>
                </c:manualLayout>
              </c:layout>
              <c:showVal val="1"/>
            </c:dLbl>
            <c:dLbl>
              <c:idx val="4"/>
              <c:layout>
                <c:manualLayout>
                  <c:x val="-4.4254811606658324E-3"/>
                  <c:y val="0.14242776979454652"/>
                </c:manualLayout>
              </c:layout>
              <c:showVal val="1"/>
            </c:dLbl>
            <c:dLbl>
              <c:idx val="5"/>
              <c:layout>
                <c:manualLayout>
                  <c:x val="-7.6097489902519509E-4"/>
                  <c:y val="0.13071556755559041"/>
                </c:manualLayout>
              </c:layout>
              <c:showVal val="1"/>
            </c:dLbl>
            <c:dLbl>
              <c:idx val="6"/>
              <c:layout>
                <c:manualLayout>
                  <c:x val="2.3494860499265802E-2"/>
                  <c:y val="8.0080080080080093E-2"/>
                </c:manualLayout>
              </c:layout>
              <c:showVal val="1"/>
            </c:dLbl>
            <c:txPr>
              <a:bodyPr rot="-3600000" vert="horz"/>
              <a:lstStyle/>
              <a:p>
                <a:pPr>
                  <a:defRPr sz="600"/>
                </a:pPr>
                <a:endParaRPr lang="en-US"/>
              </a:p>
            </c:txPr>
            <c:showVal val="1"/>
          </c:dLbls>
          <c:cat>
            <c:strRef>
              <c:f>'Estado de Situación'!$L$42:$L$48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'Estado de Situación'!$O$42:$O$48</c:f>
              <c:numCache>
                <c:formatCode>_(* #,##0_);_(* \(#,##0\);_(* "-"??_);_(@_)</c:formatCode>
                <c:ptCount val="7"/>
                <c:pt idx="0">
                  <c:v>4459625</c:v>
                </c:pt>
                <c:pt idx="1">
                  <c:v>4267768</c:v>
                </c:pt>
                <c:pt idx="2">
                  <c:v>4211188</c:v>
                </c:pt>
                <c:pt idx="3">
                  <c:v>4371553</c:v>
                </c:pt>
                <c:pt idx="4" formatCode="General">
                  <c:v>4461072</c:v>
                </c:pt>
                <c:pt idx="5" formatCode="General">
                  <c:v>4861041</c:v>
                </c:pt>
                <c:pt idx="6" formatCode="General">
                  <c:v>4962809</c:v>
                </c:pt>
              </c:numCache>
            </c:numRef>
          </c:val>
        </c:ser>
        <c:dLbls>
          <c:showVal val="1"/>
        </c:dLbls>
        <c:gapWidth val="80"/>
        <c:gapDepth val="130"/>
        <c:shape val="box"/>
        <c:axId val="49851776"/>
        <c:axId val="49866240"/>
        <c:axId val="0"/>
      </c:bar3DChart>
      <c:catAx>
        <c:axId val="498517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Miles($)</a:t>
                </a:r>
              </a:p>
            </c:rich>
          </c:tx>
          <c:layout>
            <c:manualLayout>
              <c:xMode val="edge"/>
              <c:yMode val="edge"/>
              <c:x val="0.2320119786788766"/>
              <c:y val="0.17417480472598582"/>
            </c:manualLayout>
          </c:layout>
        </c:title>
        <c:numFmt formatCode="General" sourceLinked="1"/>
        <c:tickLblPos val="low"/>
        <c:txPr>
          <a:bodyPr rot="0" vert="horz"/>
          <a:lstStyle/>
          <a:p>
            <a:pPr>
              <a:defRPr sz="800"/>
            </a:pPr>
            <a:endParaRPr lang="en-US"/>
          </a:p>
        </c:txPr>
        <c:crossAx val="49866240"/>
        <c:crosses val="autoZero"/>
        <c:auto val="1"/>
        <c:lblAlgn val="ctr"/>
        <c:lblOffset val="100"/>
        <c:tickLblSkip val="1"/>
        <c:tickMarkSkip val="1"/>
      </c:catAx>
      <c:valAx>
        <c:axId val="49866240"/>
        <c:scaling>
          <c:orientation val="minMax"/>
          <c:min val="500000"/>
        </c:scaling>
        <c:axPos val="l"/>
        <c:majorGridlines/>
        <c:numFmt formatCode="_(* #,##0_);_(* \(#,##0\);_(* &quot;-&quot;??_);_(@_)" sourceLinked="1"/>
        <c:tickLblPos val="nextTo"/>
        <c:txPr>
          <a:bodyPr rot="0" vert="horz"/>
          <a:lstStyle/>
          <a:p>
            <a:pPr>
              <a:defRPr sz="800"/>
            </a:pPr>
            <a:endParaRPr lang="en-US"/>
          </a:p>
        </c:txPr>
        <c:crossAx val="49851776"/>
        <c:crosses val="autoZero"/>
        <c:crossBetween val="between"/>
      </c:valAx>
    </c:plotArea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/>
    <c:pageMargins b="1" l="0.75000000000000111" r="0.75000000000000111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84138</xdr:rowOff>
    </xdr:from>
    <xdr:to>
      <xdr:col>9</xdr:col>
      <xdr:colOff>828675</xdr:colOff>
      <xdr:row>56</xdr:row>
      <xdr:rowOff>15875</xdr:rowOff>
    </xdr:to>
    <xdr:graphicFrame macro="">
      <xdr:nvGraphicFramePr>
        <xdr:cNvPr id="103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895350</xdr:colOff>
      <xdr:row>37</xdr:row>
      <xdr:rowOff>117474</xdr:rowOff>
    </xdr:from>
    <xdr:to>
      <xdr:col>16</xdr:col>
      <xdr:colOff>39688</xdr:colOff>
      <xdr:row>56</xdr:row>
      <xdr:rowOff>15874</xdr:rowOff>
    </xdr:to>
    <xdr:graphicFrame macro="">
      <xdr:nvGraphicFramePr>
        <xdr:cNvPr id="10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17</xdr:col>
      <xdr:colOff>47625</xdr:colOff>
      <xdr:row>0</xdr:row>
      <xdr:rowOff>923925</xdr:rowOff>
    </xdr:to>
    <xdr:pic>
      <xdr:nvPicPr>
        <xdr:cNvPr id="1041" name="Picture 8" descr="OCIF P.R. LOGO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0"/>
          <a:ext cx="92773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4"/>
  <sheetViews>
    <sheetView showGridLines="0" tabSelected="1" topLeftCell="A24" zoomScale="120" zoomScaleNormal="120" workbookViewId="0">
      <selection activeCell="A4" sqref="A1:T1048576"/>
    </sheetView>
  </sheetViews>
  <sheetFormatPr defaultRowHeight="13.5"/>
  <cols>
    <col min="1" max="2" width="1.7109375" style="1" customWidth="1"/>
    <col min="3" max="3" width="26.28515625" style="1" customWidth="1"/>
    <col min="4" max="4" width="12.5703125" style="1" customWidth="1"/>
    <col min="5" max="5" width="0.7109375" style="1" customWidth="1"/>
    <col min="6" max="6" width="14.28515625" style="1" customWidth="1"/>
    <col min="7" max="7" width="0.85546875" style="1" customWidth="1"/>
    <col min="8" max="8" width="14.5703125" style="1" customWidth="1"/>
    <col min="9" max="9" width="0.7109375" style="1" customWidth="1"/>
    <col min="10" max="10" width="15" style="1" customWidth="1"/>
    <col min="11" max="11" width="0.7109375" style="1" customWidth="1"/>
    <col min="12" max="12" width="15.42578125" style="1" customWidth="1"/>
    <col min="13" max="13" width="0.85546875" style="1" customWidth="1"/>
    <col min="14" max="14" width="15" style="1" customWidth="1"/>
    <col min="15" max="15" width="0.85546875" style="1" customWidth="1"/>
    <col min="16" max="16" width="15.28515625" style="1" customWidth="1"/>
    <col min="17" max="18" width="0.85546875" style="1" customWidth="1"/>
    <col min="19" max="19" width="1.140625" style="1" hidden="1" customWidth="1"/>
    <col min="20" max="20" width="12.85546875" style="1" customWidth="1"/>
    <col min="21" max="27" width="10.85546875" style="1" customWidth="1"/>
    <col min="28" max="16384" width="9.140625" style="1"/>
  </cols>
  <sheetData>
    <row r="1" spans="1:25" ht="88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25" ht="34.5" customHeight="1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1:25" ht="27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25" s="2" customFormat="1" ht="12.7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25" s="2" customFormat="1" ht="12.75">
      <c r="C5" s="3"/>
      <c r="D5" s="31"/>
      <c r="E5" s="31"/>
      <c r="F5" s="39" t="s">
        <v>2</v>
      </c>
      <c r="G5" s="40"/>
      <c r="H5" s="40"/>
      <c r="I5" s="40"/>
      <c r="J5" s="40"/>
      <c r="K5" s="40"/>
      <c r="L5" s="40"/>
      <c r="M5" s="40"/>
      <c r="N5" s="40"/>
      <c r="O5" s="40"/>
      <c r="P5" s="40"/>
      <c r="Q5" s="41"/>
      <c r="S5" s="5"/>
    </row>
    <row r="6" spans="1:25" s="2" customFormat="1" ht="12.75">
      <c r="A6" s="37" t="s">
        <v>3</v>
      </c>
      <c r="B6" s="37"/>
      <c r="C6" s="37"/>
      <c r="D6" s="32" t="s">
        <v>30</v>
      </c>
      <c r="E6" s="27"/>
      <c r="F6" s="32">
        <v>2009</v>
      </c>
      <c r="G6" s="27"/>
      <c r="H6" s="6">
        <v>2008</v>
      </c>
      <c r="I6" s="7"/>
      <c r="J6" s="6">
        <v>2007</v>
      </c>
      <c r="K6" s="7"/>
      <c r="L6" s="6">
        <v>2006</v>
      </c>
      <c r="M6" s="8"/>
      <c r="N6" s="6">
        <v>2005</v>
      </c>
      <c r="O6" s="8"/>
      <c r="P6" s="6">
        <v>2004</v>
      </c>
      <c r="Q6" s="8"/>
      <c r="R6" s="8"/>
      <c r="S6" s="4">
        <v>1998</v>
      </c>
      <c r="U6" s="4"/>
      <c r="W6" s="4"/>
      <c r="Y6" s="4"/>
    </row>
    <row r="7" spans="1:25" s="2" customFormat="1" ht="12.75">
      <c r="D7" s="30"/>
      <c r="E7" s="30"/>
    </row>
    <row r="8" spans="1:25" s="2" customFormat="1" ht="12.75">
      <c r="A8" s="38" t="s">
        <v>26</v>
      </c>
      <c r="B8" s="38"/>
      <c r="C8" s="38"/>
      <c r="D8" s="31"/>
      <c r="E8" s="31"/>
    </row>
    <row r="9" spans="1:25" s="2" customFormat="1" ht="12.75">
      <c r="B9" s="42" t="s">
        <v>4</v>
      </c>
      <c r="C9" s="42"/>
      <c r="D9" s="11">
        <v>1979123</v>
      </c>
      <c r="E9" s="30"/>
      <c r="F9" s="10">
        <v>1880221</v>
      </c>
      <c r="H9" s="10">
        <v>1623225</v>
      </c>
      <c r="J9" s="10">
        <v>1557923</v>
      </c>
      <c r="L9" s="10">
        <v>1459332</v>
      </c>
      <c r="N9" s="10">
        <v>1613599</v>
      </c>
      <c r="P9" s="10">
        <v>1881528</v>
      </c>
      <c r="S9" s="12" t="s">
        <v>5</v>
      </c>
      <c r="U9" s="9"/>
      <c r="W9" s="9"/>
      <c r="Y9" s="9"/>
    </row>
    <row r="10" spans="1:25" s="2" customFormat="1" ht="12.75">
      <c r="B10" s="42" t="s">
        <v>6</v>
      </c>
      <c r="C10" s="42"/>
      <c r="D10" s="14">
        <v>590868</v>
      </c>
      <c r="E10" s="30"/>
      <c r="F10" s="13">
        <v>562846</v>
      </c>
      <c r="H10" s="13">
        <v>401819</v>
      </c>
      <c r="J10" s="13">
        <v>379966</v>
      </c>
      <c r="L10" s="13">
        <v>399157</v>
      </c>
      <c r="N10" s="13">
        <v>413193</v>
      </c>
      <c r="P10" s="13">
        <v>400574</v>
      </c>
      <c r="S10" s="9">
        <v>263237</v>
      </c>
      <c r="U10" s="9"/>
      <c r="W10" s="9"/>
      <c r="Y10" s="9"/>
    </row>
    <row r="11" spans="1:25" s="2" customFormat="1" ht="12.75">
      <c r="B11" s="42" t="s">
        <v>7</v>
      </c>
      <c r="C11" s="42"/>
      <c r="D11" s="14"/>
      <c r="E11" s="30"/>
      <c r="F11" s="13"/>
      <c r="H11" s="13"/>
      <c r="J11" s="13"/>
      <c r="L11" s="13"/>
      <c r="N11" s="13"/>
      <c r="P11" s="13"/>
      <c r="S11" s="9"/>
      <c r="U11" s="9"/>
      <c r="W11" s="9"/>
      <c r="Y11" s="9"/>
    </row>
    <row r="12" spans="1:25" s="2" customFormat="1" ht="12.75">
      <c r="C12" s="2" t="s">
        <v>8</v>
      </c>
      <c r="D12" s="14">
        <v>2254147</v>
      </c>
      <c r="E12" s="30"/>
      <c r="F12" s="13">
        <v>2268342</v>
      </c>
      <c r="H12" s="13">
        <v>2283811</v>
      </c>
      <c r="J12" s="13">
        <v>2288179</v>
      </c>
      <c r="L12" s="13">
        <v>2260717</v>
      </c>
      <c r="N12" s="13">
        <v>2165833</v>
      </c>
      <c r="P12" s="13">
        <v>2061090</v>
      </c>
      <c r="S12" s="9">
        <v>1657761</v>
      </c>
      <c r="U12" s="9"/>
      <c r="W12" s="9"/>
      <c r="Y12" s="9"/>
    </row>
    <row r="13" spans="1:25" s="2" customFormat="1" ht="12.75">
      <c r="C13" s="2" t="s">
        <v>9</v>
      </c>
      <c r="D13" s="14">
        <v>119787</v>
      </c>
      <c r="E13" s="30"/>
      <c r="F13" s="13">
        <v>120274</v>
      </c>
      <c r="H13" s="13">
        <v>121967</v>
      </c>
      <c r="J13" s="13">
        <v>120570</v>
      </c>
      <c r="L13" s="13">
        <v>117293</v>
      </c>
      <c r="N13" s="13">
        <v>113862</v>
      </c>
      <c r="P13" s="13">
        <v>110199</v>
      </c>
      <c r="S13" s="9">
        <v>90569</v>
      </c>
      <c r="U13" s="9"/>
      <c r="W13" s="9"/>
      <c r="Y13" s="9"/>
    </row>
    <row r="14" spans="1:25" s="2" customFormat="1" ht="12.75">
      <c r="C14" s="2" t="s">
        <v>10</v>
      </c>
      <c r="D14" s="14">
        <f>309448+6758</f>
        <v>316206</v>
      </c>
      <c r="E14" s="30"/>
      <c r="F14" s="13">
        <f>6354+309604</f>
        <v>315958</v>
      </c>
      <c r="H14" s="13">
        <f>311098+7527</f>
        <v>318625</v>
      </c>
      <c r="J14" s="13">
        <v>339205</v>
      </c>
      <c r="L14" s="13">
        <v>384321</v>
      </c>
      <c r="N14" s="13">
        <v>403607</v>
      </c>
      <c r="P14" s="13">
        <v>377761</v>
      </c>
      <c r="S14" s="9">
        <v>339250</v>
      </c>
      <c r="U14" s="9"/>
      <c r="W14" s="9"/>
      <c r="Y14" s="9"/>
    </row>
    <row r="15" spans="1:25" s="2" customFormat="1" ht="12.75">
      <c r="C15" s="2" t="s">
        <v>11</v>
      </c>
      <c r="D15" s="14">
        <v>1286924</v>
      </c>
      <c r="E15" s="30"/>
      <c r="F15" s="13">
        <v>1278527</v>
      </c>
      <c r="H15" s="13">
        <v>1256457</v>
      </c>
      <c r="J15" s="13">
        <v>1165606</v>
      </c>
      <c r="L15" s="13">
        <v>1065469</v>
      </c>
      <c r="N15" s="13">
        <v>949432</v>
      </c>
      <c r="P15" s="13">
        <v>887693</v>
      </c>
      <c r="S15" s="9">
        <v>604408</v>
      </c>
      <c r="U15" s="9"/>
      <c r="W15" s="9"/>
      <c r="Y15" s="9"/>
    </row>
    <row r="16" spans="1:25" s="2" customFormat="1" ht="12.75">
      <c r="C16" s="2" t="s">
        <v>12</v>
      </c>
      <c r="D16" s="14">
        <v>363551</v>
      </c>
      <c r="E16" s="30"/>
      <c r="F16" s="13">
        <v>350264</v>
      </c>
      <c r="H16" s="13">
        <v>305599</v>
      </c>
      <c r="J16" s="13">
        <v>274198</v>
      </c>
      <c r="L16" s="13">
        <v>258973</v>
      </c>
      <c r="N16" s="13">
        <v>241897</v>
      </c>
      <c r="P16" s="13">
        <v>246407</v>
      </c>
      <c r="S16" s="9">
        <v>143732</v>
      </c>
      <c r="U16" s="9"/>
      <c r="W16" s="9"/>
      <c r="Y16" s="9"/>
    </row>
    <row r="17" spans="1:25" s="2" customFormat="1" ht="12.75">
      <c r="C17" s="2" t="s">
        <v>13</v>
      </c>
      <c r="D17" s="16">
        <f>SUM(D12:D16)</f>
        <v>4340615</v>
      </c>
      <c r="E17" s="30"/>
      <c r="F17" s="15">
        <f>SUM(F12:F16)</f>
        <v>4333365</v>
      </c>
      <c r="H17" s="15">
        <f>SUM(H12:H16)</f>
        <v>4286459</v>
      </c>
      <c r="J17" s="15">
        <v>4187758</v>
      </c>
      <c r="L17" s="15">
        <v>4086773</v>
      </c>
      <c r="N17" s="15">
        <v>3874631</v>
      </c>
      <c r="P17" s="15">
        <v>3683150</v>
      </c>
      <c r="S17" s="15">
        <v>2835720</v>
      </c>
      <c r="U17" s="9"/>
      <c r="W17" s="9"/>
      <c r="Y17" s="9"/>
    </row>
    <row r="18" spans="1:25" s="2" customFormat="1" ht="12.75">
      <c r="B18" s="42" t="s">
        <v>14</v>
      </c>
      <c r="C18" s="42"/>
      <c r="D18" s="14">
        <v>391216</v>
      </c>
      <c r="E18" s="30"/>
      <c r="F18" s="13">
        <v>389683</v>
      </c>
      <c r="H18" s="13">
        <v>387576</v>
      </c>
      <c r="J18" s="13">
        <v>363131</v>
      </c>
      <c r="L18" s="13">
        <v>344321</v>
      </c>
      <c r="N18" s="13">
        <v>337490</v>
      </c>
      <c r="P18" s="13">
        <v>312533</v>
      </c>
      <c r="S18" s="9">
        <v>227069</v>
      </c>
      <c r="U18" s="9"/>
      <c r="W18" s="9"/>
      <c r="Y18" s="9"/>
    </row>
    <row r="19" spans="1:25" s="2" customFormat="1" thickBot="1">
      <c r="C19" s="3" t="s">
        <v>15</v>
      </c>
      <c r="D19" s="18">
        <f>+D9+D10+D17+D18</f>
        <v>7301822</v>
      </c>
      <c r="E19" s="31"/>
      <c r="F19" s="18">
        <f>+F9+F10+F17+F18</f>
        <v>7166115</v>
      </c>
      <c r="H19" s="18">
        <f>+H9+H10+H17+H18</f>
        <v>6699079</v>
      </c>
      <c r="J19" s="18">
        <v>6488778</v>
      </c>
      <c r="L19" s="18">
        <v>6289583</v>
      </c>
      <c r="N19" s="18">
        <v>6238913</v>
      </c>
      <c r="O19" s="3"/>
      <c r="P19" s="18">
        <v>6277785</v>
      </c>
      <c r="Q19" s="3"/>
      <c r="R19" s="3"/>
      <c r="S19" s="17" t="s">
        <v>5</v>
      </c>
      <c r="U19" s="9"/>
      <c r="W19" s="9"/>
      <c r="Y19" s="9"/>
    </row>
    <row r="20" spans="1:25" s="2" customFormat="1" thickTop="1">
      <c r="D20" s="30"/>
      <c r="E20" s="30"/>
      <c r="J20" s="19"/>
      <c r="L20" s="14"/>
      <c r="P20" s="19"/>
      <c r="S20" s="9"/>
      <c r="U20" s="9"/>
      <c r="W20" s="9"/>
      <c r="Y20" s="9"/>
    </row>
    <row r="21" spans="1:25" s="2" customFormat="1" ht="15.75">
      <c r="A21" s="38" t="s">
        <v>28</v>
      </c>
      <c r="B21" s="38"/>
      <c r="C21" s="38"/>
      <c r="D21" s="31"/>
      <c r="E21" s="31"/>
      <c r="F21" s="29"/>
      <c r="J21" s="19"/>
      <c r="L21" s="14"/>
      <c r="N21" s="19"/>
      <c r="P21" s="19"/>
      <c r="S21" s="9"/>
      <c r="U21" s="9"/>
      <c r="W21" s="9"/>
      <c r="Y21" s="9"/>
    </row>
    <row r="22" spans="1:25" s="2" customFormat="1" ht="12.75">
      <c r="D22" s="30"/>
      <c r="E22" s="30"/>
      <c r="L22" s="14"/>
      <c r="P22" s="19"/>
      <c r="S22" s="9"/>
      <c r="U22" s="9"/>
      <c r="W22" s="9"/>
      <c r="Y22" s="9"/>
    </row>
    <row r="23" spans="1:25" s="2" customFormat="1" ht="12.75">
      <c r="B23" s="42" t="s">
        <v>16</v>
      </c>
      <c r="C23" s="42"/>
      <c r="D23" s="14">
        <v>4962809</v>
      </c>
      <c r="E23" s="30"/>
      <c r="F23" s="13">
        <v>4861041</v>
      </c>
      <c r="H23" s="13">
        <v>4461072</v>
      </c>
      <c r="J23" s="13">
        <v>4371553</v>
      </c>
      <c r="L23" s="13">
        <v>4211188</v>
      </c>
      <c r="N23" s="13">
        <v>4267768</v>
      </c>
      <c r="P23" s="13">
        <v>4459625</v>
      </c>
      <c r="S23" s="12" t="s">
        <v>5</v>
      </c>
      <c r="U23" s="9"/>
      <c r="W23" s="9"/>
      <c r="Y23" s="9"/>
    </row>
    <row r="24" spans="1:25" s="2" customFormat="1" ht="12.75">
      <c r="B24" s="42" t="s">
        <v>17</v>
      </c>
      <c r="C24" s="42"/>
      <c r="D24" s="23">
        <v>103436</v>
      </c>
      <c r="E24" s="30"/>
      <c r="F24" s="13">
        <v>104108</v>
      </c>
      <c r="H24" s="13">
        <v>118407</v>
      </c>
      <c r="J24" s="13">
        <v>95551</v>
      </c>
      <c r="L24" s="13">
        <v>122882</v>
      </c>
      <c r="N24" s="20">
        <v>96633</v>
      </c>
      <c r="P24" s="20">
        <v>83380</v>
      </c>
      <c r="S24" s="9">
        <v>70574</v>
      </c>
    </row>
    <row r="25" spans="1:25" s="2" customFormat="1" ht="12.75">
      <c r="C25" s="2" t="s">
        <v>18</v>
      </c>
      <c r="D25" s="22">
        <f>SUM(D23:D24)</f>
        <v>5066245</v>
      </c>
      <c r="E25" s="30"/>
      <c r="F25" s="21">
        <f>SUM(F23:F24)</f>
        <v>4965149</v>
      </c>
      <c r="H25" s="21">
        <f>SUM(H23:H24)</f>
        <v>4579479</v>
      </c>
      <c r="J25" s="21">
        <v>4467104</v>
      </c>
      <c r="L25" s="21">
        <v>4334070</v>
      </c>
      <c r="N25" s="15">
        <v>4364401</v>
      </c>
      <c r="P25" s="15">
        <v>4543005</v>
      </c>
      <c r="S25" s="21">
        <v>3178837</v>
      </c>
      <c r="U25" s="9"/>
      <c r="W25" s="9"/>
      <c r="Y25" s="9"/>
    </row>
    <row r="26" spans="1:25" s="2" customFormat="1" ht="12.75">
      <c r="D26" s="30"/>
      <c r="E26" s="30"/>
      <c r="F26" s="30"/>
      <c r="L26" s="13"/>
      <c r="S26" s="9"/>
      <c r="U26" s="9"/>
      <c r="W26" s="9"/>
      <c r="Y26" s="9"/>
    </row>
    <row r="27" spans="1:25" s="2" customFormat="1" ht="12.75">
      <c r="A27" s="38" t="s">
        <v>27</v>
      </c>
      <c r="B27" s="38"/>
      <c r="C27" s="38"/>
      <c r="D27" s="31"/>
      <c r="E27" s="31"/>
      <c r="F27" s="30"/>
      <c r="L27" s="13"/>
      <c r="S27" s="9"/>
      <c r="U27" s="9"/>
      <c r="W27" s="9"/>
      <c r="Y27" s="9"/>
    </row>
    <row r="28" spans="1:25" s="2" customFormat="1" ht="12.75">
      <c r="B28" s="42" t="s">
        <v>19</v>
      </c>
      <c r="C28" s="42"/>
      <c r="D28" s="14">
        <v>1873298</v>
      </c>
      <c r="E28" s="30"/>
      <c r="F28" s="13">
        <v>1852207</v>
      </c>
      <c r="H28" s="13">
        <v>1745003</v>
      </c>
      <c r="J28" s="13">
        <v>1657865</v>
      </c>
      <c r="L28" s="13">
        <v>1609693</v>
      </c>
      <c r="N28" s="13">
        <v>1546961</v>
      </c>
      <c r="P28" s="13">
        <v>1435880</v>
      </c>
      <c r="S28" s="9">
        <v>1045358</v>
      </c>
      <c r="U28" s="9"/>
      <c r="W28" s="9"/>
      <c r="Y28" s="9"/>
    </row>
    <row r="29" spans="1:25" s="2" customFormat="1" ht="12.75">
      <c r="B29" s="42" t="s">
        <v>20</v>
      </c>
      <c r="C29" s="42"/>
      <c r="D29" s="14">
        <v>282288</v>
      </c>
      <c r="E29" s="30"/>
      <c r="F29" s="13">
        <v>280615</v>
      </c>
      <c r="H29" s="13">
        <v>275192</v>
      </c>
      <c r="J29" s="13">
        <v>266754</v>
      </c>
      <c r="L29" s="13">
        <v>253779</v>
      </c>
      <c r="N29" s="13">
        <v>239556</v>
      </c>
      <c r="P29" s="13">
        <v>218324</v>
      </c>
      <c r="S29" s="9">
        <v>87360</v>
      </c>
      <c r="U29" s="9"/>
      <c r="W29" s="9"/>
      <c r="Y29" s="9"/>
    </row>
    <row r="30" spans="1:25" s="2" customFormat="1" ht="12.75">
      <c r="B30" s="42" t="s">
        <v>21</v>
      </c>
      <c r="C30" s="42"/>
      <c r="D30" s="33">
        <v>-417</v>
      </c>
      <c r="E30" s="30"/>
      <c r="F30" s="34">
        <v>-377</v>
      </c>
      <c r="H30" s="13">
        <v>-1028</v>
      </c>
      <c r="J30" s="13">
        <v>-600</v>
      </c>
      <c r="L30" s="13">
        <v>-3960</v>
      </c>
      <c r="N30" s="13">
        <v>-3367</v>
      </c>
      <c r="P30" s="13">
        <v>-649</v>
      </c>
      <c r="S30" s="9">
        <v>-334</v>
      </c>
      <c r="U30" s="9"/>
      <c r="W30" s="9"/>
      <c r="Y30" s="9"/>
    </row>
    <row r="31" spans="1:25" s="2" customFormat="1" ht="12.75">
      <c r="B31" s="42" t="s">
        <v>22</v>
      </c>
      <c r="C31" s="42"/>
      <c r="D31" s="14">
        <v>57305</v>
      </c>
      <c r="E31" s="30"/>
      <c r="F31" s="13">
        <v>57465</v>
      </c>
      <c r="H31" s="13">
        <v>52060</v>
      </c>
      <c r="J31" s="13">
        <v>47024</v>
      </c>
      <c r="L31" s="13">
        <v>38785</v>
      </c>
      <c r="N31" s="13">
        <v>34081</v>
      </c>
      <c r="P31" s="13">
        <v>27494</v>
      </c>
      <c r="S31" s="9">
        <v>12126</v>
      </c>
      <c r="U31" s="9"/>
      <c r="W31" s="9"/>
      <c r="Y31" s="9"/>
    </row>
    <row r="32" spans="1:25" s="2" customFormat="1" ht="12.75">
      <c r="B32" s="42" t="s">
        <v>23</v>
      </c>
      <c r="C32" s="42"/>
      <c r="D32" s="23">
        <v>23103</v>
      </c>
      <c r="E32" s="30"/>
      <c r="F32" s="20">
        <v>11056</v>
      </c>
      <c r="H32" s="20">
        <v>48373</v>
      </c>
      <c r="J32" s="20">
        <v>50631</v>
      </c>
      <c r="L32" s="20">
        <v>57216</v>
      </c>
      <c r="N32" s="13">
        <v>57281</v>
      </c>
      <c r="P32" s="13">
        <v>53731</v>
      </c>
      <c r="S32" s="9">
        <v>34974</v>
      </c>
      <c r="U32" s="9"/>
      <c r="W32" s="9"/>
      <c r="Y32" s="9"/>
    </row>
    <row r="33" spans="1:25" s="2" customFormat="1" ht="12.75">
      <c r="C33" s="3" t="s">
        <v>24</v>
      </c>
      <c r="D33" s="16">
        <f>SUM(D28:D32)</f>
        <v>2235577</v>
      </c>
      <c r="E33" s="31"/>
      <c r="F33" s="15">
        <f>SUM(F28:F32)</f>
        <v>2200966</v>
      </c>
      <c r="H33" s="15">
        <f>SUM(H28:H32)</f>
        <v>2119600</v>
      </c>
      <c r="J33" s="15">
        <v>2021674</v>
      </c>
      <c r="L33" s="15">
        <v>1955513</v>
      </c>
      <c r="N33" s="21">
        <v>1874512</v>
      </c>
      <c r="P33" s="21">
        <v>1734780</v>
      </c>
      <c r="S33" s="21">
        <v>1179484</v>
      </c>
      <c r="U33" s="9"/>
      <c r="W33" s="9"/>
      <c r="Y33" s="9"/>
    </row>
    <row r="34" spans="1:25" s="2" customFormat="1" ht="12.75">
      <c r="D34" s="30"/>
      <c r="E34" s="30"/>
      <c r="L34" s="14"/>
      <c r="P34" s="13"/>
      <c r="S34" s="9"/>
      <c r="U34" s="9"/>
      <c r="W34" s="9"/>
      <c r="Y34" s="9"/>
    </row>
    <row r="35" spans="1:25" s="2" customFormat="1" thickBot="1">
      <c r="B35" s="38" t="s">
        <v>29</v>
      </c>
      <c r="C35" s="38"/>
      <c r="D35" s="25">
        <f>+D25+D33</f>
        <v>7301822</v>
      </c>
      <c r="E35" s="31"/>
      <c r="F35" s="25">
        <f>+F25+F33</f>
        <v>7166115</v>
      </c>
      <c r="H35" s="25">
        <f>+H25+H33</f>
        <v>6699079</v>
      </c>
      <c r="J35" s="25">
        <v>6488778</v>
      </c>
      <c r="L35" s="25">
        <v>6289583</v>
      </c>
      <c r="N35" s="25">
        <v>6238913</v>
      </c>
      <c r="O35" s="3"/>
      <c r="P35" s="25">
        <v>6277785</v>
      </c>
      <c r="Q35" s="3"/>
      <c r="S35" s="24" t="s">
        <v>5</v>
      </c>
    </row>
    <row r="36" spans="1:25" s="2" customFormat="1" thickTop="1">
      <c r="D36" s="30"/>
      <c r="E36" s="30"/>
      <c r="P36" s="19"/>
      <c r="S36" s="9"/>
    </row>
    <row r="37" spans="1:25" s="26" customFormat="1" ht="26.25" customHeight="1">
      <c r="A37" s="43" t="s">
        <v>25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</row>
    <row r="38" spans="1:25" s="2" customFormat="1" ht="21" customHeight="1">
      <c r="D38" s="30"/>
      <c r="E38" s="30"/>
    </row>
    <row r="39" spans="1:25" s="2" customFormat="1" ht="14.25" customHeight="1">
      <c r="D39" s="30"/>
      <c r="E39" s="30"/>
    </row>
    <row r="40" spans="1:25" s="2" customFormat="1" ht="12.75">
      <c r="D40" s="30"/>
      <c r="E40" s="30"/>
    </row>
    <row r="41" spans="1:25" s="2" customFormat="1" ht="12.75">
      <c r="D41" s="30"/>
      <c r="E41" s="30"/>
      <c r="L41" s="9"/>
      <c r="M41" s="2" t="s">
        <v>26</v>
      </c>
      <c r="N41" s="9" t="s">
        <v>27</v>
      </c>
      <c r="O41" s="2" t="s">
        <v>16</v>
      </c>
    </row>
    <row r="42" spans="1:25" s="2" customFormat="1" ht="12.75">
      <c r="D42" s="30"/>
      <c r="E42" s="30"/>
      <c r="L42" s="2">
        <v>2004</v>
      </c>
      <c r="M42" s="13">
        <v>6277785</v>
      </c>
      <c r="N42" s="13">
        <v>1734780</v>
      </c>
      <c r="O42" s="13">
        <v>4459625</v>
      </c>
    </row>
    <row r="43" spans="1:25" s="2" customFormat="1" ht="12.75">
      <c r="D43" s="30"/>
      <c r="E43" s="30"/>
      <c r="L43" s="2">
        <v>2005</v>
      </c>
      <c r="M43" s="13">
        <v>6238913</v>
      </c>
      <c r="N43" s="13">
        <v>1874512</v>
      </c>
      <c r="O43" s="13">
        <v>4267768</v>
      </c>
    </row>
    <row r="44" spans="1:25" s="2" customFormat="1" ht="12.75">
      <c r="D44" s="30"/>
      <c r="E44" s="30"/>
      <c r="L44" s="2">
        <v>2006</v>
      </c>
      <c r="M44" s="13">
        <v>6289583</v>
      </c>
      <c r="N44" s="13">
        <v>1955583</v>
      </c>
      <c r="O44" s="13">
        <v>4211188</v>
      </c>
    </row>
    <row r="45" spans="1:25" s="2" customFormat="1" ht="12.75">
      <c r="D45" s="30"/>
      <c r="E45" s="30"/>
      <c r="L45" s="2">
        <v>2007</v>
      </c>
      <c r="M45" s="13">
        <v>6488778</v>
      </c>
      <c r="N45" s="13">
        <v>2021674</v>
      </c>
      <c r="O45" s="13">
        <v>4371553</v>
      </c>
    </row>
    <row r="46" spans="1:25" s="2" customFormat="1" ht="12.75">
      <c r="D46" s="30"/>
      <c r="E46" s="30"/>
      <c r="L46" s="2">
        <v>2008</v>
      </c>
      <c r="M46" s="2">
        <v>6699079</v>
      </c>
      <c r="N46" s="13">
        <v>2119600</v>
      </c>
      <c r="O46" s="2">
        <v>4461072</v>
      </c>
    </row>
    <row r="47" spans="1:25" s="2" customFormat="1" ht="12.75">
      <c r="D47" s="30"/>
      <c r="E47" s="30"/>
      <c r="L47" s="28">
        <v>2009</v>
      </c>
      <c r="M47" s="2">
        <v>7166115</v>
      </c>
      <c r="N47" s="13">
        <v>2200966</v>
      </c>
      <c r="O47" s="2">
        <v>4861041</v>
      </c>
    </row>
    <row r="48" spans="1:25" s="2" customFormat="1" ht="12.75">
      <c r="D48" s="30"/>
      <c r="E48" s="30"/>
      <c r="L48" s="28" t="s">
        <v>30</v>
      </c>
      <c r="M48" s="2">
        <v>7301822</v>
      </c>
      <c r="N48" s="13">
        <v>2235577</v>
      </c>
      <c r="O48" s="2">
        <v>4962809</v>
      </c>
    </row>
    <row r="49" spans="4:5" s="2" customFormat="1" ht="12.75">
      <c r="D49" s="30"/>
      <c r="E49" s="30"/>
    </row>
    <row r="50" spans="4:5" s="2" customFormat="1" ht="12.75">
      <c r="D50" s="30"/>
      <c r="E50" s="30"/>
    </row>
    <row r="51" spans="4:5" s="2" customFormat="1" ht="12.75">
      <c r="D51" s="30"/>
      <c r="E51" s="30"/>
    </row>
    <row r="52" spans="4:5" s="2" customFormat="1" ht="12.75">
      <c r="D52" s="30"/>
      <c r="E52" s="30"/>
    </row>
    <row r="53" spans="4:5" s="2" customFormat="1" ht="12.75">
      <c r="D53" s="30"/>
      <c r="E53" s="30"/>
    </row>
    <row r="54" spans="4:5" s="2" customFormat="1" ht="12.75">
      <c r="D54" s="30"/>
      <c r="E54" s="30"/>
    </row>
  </sheetData>
  <mergeCells count="21">
    <mergeCell ref="B9:C9"/>
    <mergeCell ref="B10:C10"/>
    <mergeCell ref="A37:S37"/>
    <mergeCell ref="B24:C24"/>
    <mergeCell ref="A27:C27"/>
    <mergeCell ref="B28:C28"/>
    <mergeCell ref="B29:C29"/>
    <mergeCell ref="B30:C30"/>
    <mergeCell ref="B31:C31"/>
    <mergeCell ref="B35:C35"/>
    <mergeCell ref="B11:C11"/>
    <mergeCell ref="B18:C18"/>
    <mergeCell ref="B32:C32"/>
    <mergeCell ref="A21:C21"/>
    <mergeCell ref="B23:C23"/>
    <mergeCell ref="A1:S1"/>
    <mergeCell ref="A2:S2"/>
    <mergeCell ref="A3:S3"/>
    <mergeCell ref="A6:C6"/>
    <mergeCell ref="A8:C8"/>
    <mergeCell ref="F5:Q5"/>
  </mergeCells>
  <phoneticPr fontId="6" type="noConversion"/>
  <printOptions horizontalCentered="1" verticalCentered="1"/>
  <pageMargins left="0.31" right="0.28000000000000003" top="0.51" bottom="0.51" header="0.5" footer="0.5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Estado de Situación</vt:lpstr>
      <vt:lpstr>'Estado de Situación'!Print_Area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Estado de Situación: Cooperativas de Ahorro y Credito</dc:title>
  <dc:creator>WALLY SIERRA PAGAN</dc:creator>
  <cp:lastModifiedBy>melaniac</cp:lastModifiedBy>
  <cp:lastPrinted>2010-05-28T14:49:32Z</cp:lastPrinted>
  <dcterms:created xsi:type="dcterms:W3CDTF">2009-02-27T13:41:22Z</dcterms:created>
  <dcterms:modified xsi:type="dcterms:W3CDTF">2010-05-28T14:49:40Z</dcterms:modified>
</cp:coreProperties>
</file>