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charts/chart2.xml" ContentType="application/vnd.openxmlformats-officedocument.drawingml.char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9720" windowHeight="6030"/>
  </bookViews>
  <sheets>
    <sheet name="Estado de Situacion" sheetId="1" r:id="rId1"/>
    <sheet name="Ingresos y Gastos" sheetId="2" r:id="rId2"/>
  </sheets>
  <definedNames>
    <definedName name="_xlnm.Print_Area" localSheetId="0">'Estado de Situacion'!$A:$P</definedName>
    <definedName name="_xlnm.Print_Area" localSheetId="1">'Ingresos y Gastos'!$A:$Q</definedName>
  </definedNames>
  <calcPr calcId="125725"/>
</workbook>
</file>

<file path=xl/calcChain.xml><?xml version="1.0" encoding="utf-8"?>
<calcChain xmlns="http://schemas.openxmlformats.org/spreadsheetml/2006/main">
  <c r="E39" i="2"/>
  <c r="E33"/>
  <c r="G28"/>
  <c r="E28"/>
  <c r="E24"/>
  <c r="E22"/>
  <c r="E21"/>
  <c r="E16"/>
  <c r="E15"/>
  <c r="D31" i="1"/>
  <c r="F31"/>
  <c r="D13"/>
  <c r="D47"/>
  <c r="D33"/>
  <c r="D37" s="1"/>
  <c r="G21" i="2"/>
  <c r="G15"/>
  <c r="G16"/>
  <c r="G22"/>
  <c r="G33"/>
  <c r="F47" i="1"/>
  <c r="F33"/>
  <c r="F37" s="1"/>
  <c r="H47"/>
  <c r="H33"/>
  <c r="H37" s="1"/>
  <c r="H49" s="1"/>
  <c r="F13"/>
  <c r="F15" s="1"/>
  <c r="F23" s="1"/>
  <c r="H13"/>
  <c r="H15" s="1"/>
  <c r="H23" s="1"/>
  <c r="I33" i="2"/>
  <c r="I22"/>
  <c r="I16"/>
  <c r="I24" s="1"/>
  <c r="I35" s="1"/>
  <c r="I39" s="1"/>
  <c r="D49" i="1" l="1"/>
  <c r="D15"/>
  <c r="D23" s="1"/>
  <c r="G24" i="2"/>
  <c r="G35" s="1"/>
  <c r="G39" s="1"/>
  <c r="F49" i="1"/>
</calcChain>
</file>

<file path=xl/sharedStrings.xml><?xml version="1.0" encoding="utf-8"?>
<sst xmlns="http://schemas.openxmlformats.org/spreadsheetml/2006/main" count="82" uniqueCount="76">
  <si>
    <t xml:space="preserve">Estado de Situación </t>
  </si>
  <si>
    <t xml:space="preserve">Instituciones Hipotecarias  </t>
  </si>
  <si>
    <t>Cantidades en Miles de $</t>
  </si>
  <si>
    <t xml:space="preserve"> 2004</t>
  </si>
  <si>
    <t>ACTIVOS</t>
  </si>
  <si>
    <t>Efectivo en cajas y bancos</t>
  </si>
  <si>
    <t xml:space="preserve">Préstamos y Arrendamientos </t>
  </si>
  <si>
    <t xml:space="preserve"> (Neto de Ingreso No Devengado)</t>
  </si>
  <si>
    <t xml:space="preserve">Menos Reserva para Pérdidas Préstamos </t>
  </si>
  <si>
    <t>y Arrendamientos</t>
  </si>
  <si>
    <t>Préstamos y Arrendamientos Netos</t>
  </si>
  <si>
    <t>Otros Activos Corrientes</t>
  </si>
  <si>
    <t>Total de Activos Corrientes</t>
  </si>
  <si>
    <t>Inversión en Valores</t>
  </si>
  <si>
    <t>Propiedades y Equipo</t>
  </si>
  <si>
    <t>Otros Bienes Raíces</t>
  </si>
  <si>
    <t>Otros Activos</t>
  </si>
  <si>
    <t>Total de Activos</t>
  </si>
  <si>
    <t>PASIVOS</t>
  </si>
  <si>
    <t>Cuentas por Pagar y Obligaciones</t>
  </si>
  <si>
    <t>Préstamos a Pagar</t>
  </si>
  <si>
    <t>Bancos</t>
  </si>
  <si>
    <t>Compañía Matriz</t>
  </si>
  <si>
    <t>Otros</t>
  </si>
  <si>
    <t>Otras Cuentas por Pagar</t>
  </si>
  <si>
    <t>Total de Pasivos Corrientes</t>
  </si>
  <si>
    <t>Obligaciones a Largo Plazo</t>
  </si>
  <si>
    <t>Total de Pasivos</t>
  </si>
  <si>
    <t>CAPITAL</t>
  </si>
  <si>
    <t>Capital de los dueños</t>
  </si>
  <si>
    <t>Capital de los Accionistas</t>
  </si>
  <si>
    <t>Acciones Comunes</t>
  </si>
  <si>
    <t>Acciones Preferidas</t>
  </si>
  <si>
    <t>Capital Adicional Pagado</t>
  </si>
  <si>
    <t>Beneficios Retenidos</t>
  </si>
  <si>
    <t>Total de Capital</t>
  </si>
  <si>
    <t>Total de Pasivos y Capital</t>
  </si>
  <si>
    <t>Assets</t>
  </si>
  <si>
    <t>Capital</t>
  </si>
  <si>
    <t xml:space="preserve">Estado de Ingresos y Gastos </t>
  </si>
  <si>
    <t>Interés y Cargos en Préstamos</t>
  </si>
  <si>
    <t>Garantizados por Bienes Raíces</t>
  </si>
  <si>
    <t>Comerciales e Industriales</t>
  </si>
  <si>
    <t xml:space="preserve">A Individuos y otros  </t>
  </si>
  <si>
    <t>Préstamos de Consumos</t>
  </si>
  <si>
    <t>Interés y Dividendos Sobre Valores</t>
  </si>
  <si>
    <t>y Obligaciones</t>
  </si>
  <si>
    <t>Otros Ingresos Operacionales</t>
  </si>
  <si>
    <t>Ganancia en Ventas de Préstamos</t>
  </si>
  <si>
    <t>Salarios y Beneficios a Empleados</t>
  </si>
  <si>
    <t>Otras Contribuciones</t>
  </si>
  <si>
    <t>Provisión para Posibles Pérdidas en Préstamos</t>
  </si>
  <si>
    <t>Interés Pagado</t>
  </si>
  <si>
    <t>Otros Gastos</t>
  </si>
  <si>
    <t>#######</t>
  </si>
  <si>
    <r>
      <t>Derechos por "S</t>
    </r>
    <r>
      <rPr>
        <i/>
        <sz val="9"/>
        <rFont val="Franklin Gothic Book"/>
        <family val="2"/>
      </rPr>
      <t>ervicing"</t>
    </r>
    <r>
      <rPr>
        <sz val="9"/>
        <rFont val="Franklin Gothic Book"/>
        <family val="2"/>
      </rPr>
      <t xml:space="preserve"> de Hipotecas</t>
    </r>
  </si>
  <si>
    <t>Ingreso Neto</t>
  </si>
  <si>
    <t>Ingreso antes de contribución sobre</t>
  </si>
  <si>
    <t>ingresos</t>
  </si>
  <si>
    <t>Total de Gastos</t>
  </si>
  <si>
    <t>Gastos</t>
  </si>
  <si>
    <t>Total de Ingresos</t>
  </si>
  <si>
    <t>Contribución sobre Ingresos</t>
  </si>
  <si>
    <t>Total de Ingresos Operacionales</t>
  </si>
  <si>
    <t>Cargos por Servicio</t>
  </si>
  <si>
    <t>Ingresos Operacionales</t>
  </si>
  <si>
    <t xml:space="preserve">Total de Ingresos por Interés </t>
  </si>
  <si>
    <t>Ingresos por Interés</t>
  </si>
  <si>
    <t>31 diciembre</t>
  </si>
  <si>
    <t xml:space="preserve">31 diciembre </t>
  </si>
  <si>
    <t xml:space="preserve">* Hubo unas enmiendas de Doral y HF en abril de 2005 que afectaron la partida del "Other Fee Income" y como consecuencia el "Net Income" </t>
  </si>
  <si>
    <t>consolidado se redujo.</t>
  </si>
  <si>
    <t>1.  Se incluye a las compañías organizadas bajo la Ley de Instituciones Hipotecarias (Ley Núm. 97 de 1973).</t>
  </si>
  <si>
    <t>Q1-2010</t>
  </si>
  <si>
    <t xml:space="preserve">2.  Las afiliadas o subsidiarias de Bancos Comerciales Domésticos operando en Puerto Rico alcanzaron $4,028 millones ó el 90.93% de </t>
  </si>
  <si>
    <t xml:space="preserve">     los activos del segmento al 31 de marzo de 2010.</t>
  </si>
</sst>
</file>

<file path=xl/styles.xml><?xml version="1.0" encoding="utf-8"?>
<styleSheet xmlns="http://schemas.openxmlformats.org/spreadsheetml/2006/main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(&quot;$&quot;000\)"/>
    <numFmt numFmtId="165" formatCode="_(&quot;$&quot;* #,##0_);_(&quot;$&quot;* \(#,##0\);_(&quot;$&quot;* &quot;-&quot;??_);_(@_)"/>
    <numFmt numFmtId="166" formatCode="_(* #,##0_);_(* \(#,##0\);_(* &quot;-&quot;??_);_(@_)"/>
  </numFmts>
  <fonts count="33">
    <font>
      <sz val="10"/>
      <name val="Arial"/>
    </font>
    <font>
      <sz val="11"/>
      <color indexed="8"/>
      <name val="Calibri"/>
      <family val="2"/>
    </font>
    <font>
      <sz val="9"/>
      <name val="Franklin Gothic Book"/>
      <family val="2"/>
    </font>
    <font>
      <b/>
      <sz val="20"/>
      <name val="Franklin Gothic Book"/>
      <family val="2"/>
    </font>
    <font>
      <b/>
      <sz val="9"/>
      <name val="Franklin Gothic Book"/>
      <family val="2"/>
    </font>
    <font>
      <i/>
      <sz val="9"/>
      <name val="Franklin Gothic Book"/>
      <family val="2"/>
    </font>
    <font>
      <sz val="12"/>
      <name val="Franklin Gothic Book"/>
      <family val="2"/>
    </font>
    <font>
      <sz val="10"/>
      <name val="Franklin Gothic Book"/>
      <family val="2"/>
    </font>
    <font>
      <sz val="20"/>
      <name val="Franklin Gothic Book"/>
      <family val="2"/>
    </font>
    <font>
      <b/>
      <sz val="10"/>
      <name val="Franklin Gothic Book"/>
      <family val="2"/>
    </font>
    <font>
      <b/>
      <sz val="10"/>
      <color indexed="10"/>
      <name val="Franklin Gothic Book"/>
      <family val="2"/>
    </font>
    <font>
      <sz val="8"/>
      <name val="Arial"/>
      <family val="2"/>
    </font>
    <font>
      <sz val="10"/>
      <color indexed="10"/>
      <name val="Franklin Gothic Book"/>
      <family val="2"/>
    </font>
    <font>
      <b/>
      <sz val="9"/>
      <color indexed="10"/>
      <name val="Franklin Gothic Book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Franklin Gothic Book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7" fillId="26" borderId="0" applyNumberFormat="0" applyBorder="0" applyAlignment="0" applyProtection="0"/>
    <xf numFmtId="0" fontId="18" fillId="27" borderId="9" applyNumberFormat="0" applyAlignment="0" applyProtection="0"/>
    <xf numFmtId="0" fontId="19" fillId="28" borderId="10" applyNumberFormat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30" borderId="9" applyNumberFormat="0" applyAlignment="0" applyProtection="0"/>
    <xf numFmtId="0" fontId="26" fillId="0" borderId="14" applyNumberFormat="0" applyFill="0" applyAlignment="0" applyProtection="0"/>
    <xf numFmtId="0" fontId="27" fillId="31" borderId="0" applyNumberFormat="0" applyBorder="0" applyAlignment="0" applyProtection="0"/>
    <xf numFmtId="0" fontId="1" fillId="32" borderId="15" applyNumberFormat="0" applyFont="0" applyAlignment="0" applyProtection="0"/>
    <xf numFmtId="0" fontId="28" fillId="27" borderId="16" applyNumberFormat="0" applyAlignment="0" applyProtection="0"/>
    <xf numFmtId="9" fontId="1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0" borderId="0" applyNumberFormat="0" applyFill="0" applyBorder="0" applyAlignment="0" applyProtection="0"/>
  </cellStyleXfs>
  <cellXfs count="117">
    <xf numFmtId="0" fontId="0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/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/>
    <xf numFmtId="0" fontId="2" fillId="0" borderId="1" xfId="0" applyFont="1" applyBorder="1"/>
    <xf numFmtId="49" fontId="4" fillId="0" borderId="1" xfId="0" applyNumberFormat="1" applyFont="1" applyBorder="1" applyAlignment="1">
      <alignment horizontal="center"/>
    </xf>
    <xf numFmtId="165" fontId="2" fillId="0" borderId="0" xfId="29" applyNumberFormat="1" applyFont="1"/>
    <xf numFmtId="165" fontId="4" fillId="0" borderId="0" xfId="29" applyNumberFormat="1" applyFont="1"/>
    <xf numFmtId="0" fontId="2" fillId="0" borderId="0" xfId="0" applyFont="1" applyAlignment="1">
      <alignment wrapText="1"/>
    </xf>
    <xf numFmtId="166" fontId="2" fillId="0" borderId="0" xfId="28" applyNumberFormat="1" applyFont="1" applyAlignment="1">
      <alignment wrapText="1"/>
    </xf>
    <xf numFmtId="166" fontId="4" fillId="0" borderId="0" xfId="28" applyNumberFormat="1" applyFont="1" applyAlignment="1">
      <alignment wrapText="1"/>
    </xf>
    <xf numFmtId="166" fontId="2" fillId="0" borderId="0" xfId="28" applyNumberFormat="1" applyFont="1"/>
    <xf numFmtId="43" fontId="2" fillId="0" borderId="0" xfId="28" applyFont="1" applyBorder="1"/>
    <xf numFmtId="166" fontId="2" fillId="0" borderId="0" xfId="28" applyNumberFormat="1" applyFont="1" applyBorder="1" applyAlignment="1">
      <alignment wrapText="1"/>
    </xf>
    <xf numFmtId="166" fontId="2" fillId="0" borderId="0" xfId="28" applyNumberFormat="1" applyFont="1" applyBorder="1"/>
    <xf numFmtId="166" fontId="4" fillId="0" borderId="0" xfId="28" applyNumberFormat="1" applyFont="1"/>
    <xf numFmtId="166" fontId="2" fillId="0" borderId="2" xfId="28" applyNumberFormat="1" applyFont="1" applyBorder="1"/>
    <xf numFmtId="166" fontId="4" fillId="0" borderId="2" xfId="28" applyNumberFormat="1" applyFont="1" applyBorder="1"/>
    <xf numFmtId="166" fontId="2" fillId="0" borderId="3" xfId="28" applyNumberFormat="1" applyFont="1" applyBorder="1"/>
    <xf numFmtId="0" fontId="2" fillId="0" borderId="0" xfId="0" applyFont="1" applyAlignment="1">
      <alignment horizontal="left"/>
    </xf>
    <xf numFmtId="166" fontId="2" fillId="0" borderId="2" xfId="28" applyNumberFormat="1" applyFont="1" applyBorder="1" applyAlignment="1">
      <alignment horizontal="left"/>
    </xf>
    <xf numFmtId="166" fontId="2" fillId="0" borderId="0" xfId="28" applyNumberFormat="1" applyFont="1" applyAlignment="1">
      <alignment horizontal="left"/>
    </xf>
    <xf numFmtId="42" fontId="4" fillId="0" borderId="4" xfId="0" applyNumberFormat="1" applyFont="1" applyBorder="1"/>
    <xf numFmtId="0" fontId="6" fillId="0" borderId="0" xfId="0" applyFont="1"/>
    <xf numFmtId="10" fontId="2" fillId="0" borderId="0" xfId="41" applyNumberFormat="1" applyFont="1" applyBorder="1"/>
    <xf numFmtId="165" fontId="2" fillId="0" borderId="0" xfId="29" applyNumberFormat="1" applyFont="1" applyBorder="1"/>
    <xf numFmtId="165" fontId="4" fillId="0" borderId="2" xfId="29" applyNumberFormat="1" applyFont="1" applyBorder="1"/>
    <xf numFmtId="165" fontId="4" fillId="0" borderId="5" xfId="29" applyNumberFormat="1" applyFont="1" applyBorder="1"/>
    <xf numFmtId="165" fontId="4" fillId="0" borderId="4" xfId="29" applyNumberFormat="1" applyFont="1" applyBorder="1"/>
    <xf numFmtId="13" fontId="2" fillId="0" borderId="0" xfId="28" applyNumberFormat="1" applyFont="1"/>
    <xf numFmtId="13" fontId="2" fillId="0" borderId="0" xfId="28" applyNumberFormat="1" applyFont="1" applyBorder="1"/>
    <xf numFmtId="10" fontId="2" fillId="0" borderId="0" xfId="41" applyNumberFormat="1" applyFont="1"/>
    <xf numFmtId="0" fontId="2" fillId="0" borderId="0" xfId="0" applyFont="1" applyAlignment="1">
      <alignment horizontal="right"/>
    </xf>
    <xf numFmtId="166" fontId="2" fillId="0" borderId="0" xfId="0" applyNumberFormat="1" applyFont="1"/>
    <xf numFmtId="166" fontId="2" fillId="0" borderId="0" xfId="41" applyNumberFormat="1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left"/>
    </xf>
    <xf numFmtId="0" fontId="9" fillId="0" borderId="1" xfId="0" applyFont="1" applyBorder="1"/>
    <xf numFmtId="0" fontId="7" fillId="0" borderId="1" xfId="0" applyFont="1" applyBorder="1"/>
    <xf numFmtId="49" fontId="9" fillId="0" borderId="1" xfId="0" applyNumberFormat="1" applyFont="1" applyBorder="1" applyAlignment="1">
      <alignment horizontal="center"/>
    </xf>
    <xf numFmtId="165" fontId="7" fillId="0" borderId="0" xfId="29" applyNumberFormat="1" applyFont="1"/>
    <xf numFmtId="165" fontId="9" fillId="0" borderId="0" xfId="29" applyNumberFormat="1" applyFont="1"/>
    <xf numFmtId="165" fontId="7" fillId="0" borderId="0" xfId="29" applyNumberFormat="1" applyFont="1" applyBorder="1"/>
    <xf numFmtId="42" fontId="7" fillId="0" borderId="0" xfId="0" applyNumberFormat="1" applyFont="1"/>
    <xf numFmtId="37" fontId="7" fillId="0" borderId="0" xfId="0" applyNumberFormat="1" applyFont="1"/>
    <xf numFmtId="166" fontId="7" fillId="0" borderId="0" xfId="28" applyNumberFormat="1" applyFont="1"/>
    <xf numFmtId="166" fontId="9" fillId="0" borderId="0" xfId="28" applyNumberFormat="1" applyFont="1"/>
    <xf numFmtId="166" fontId="7" fillId="0" borderId="0" xfId="28" applyNumberFormat="1" applyFont="1" applyBorder="1"/>
    <xf numFmtId="166" fontId="7" fillId="0" borderId="2" xfId="28" applyNumberFormat="1" applyFont="1" applyBorder="1"/>
    <xf numFmtId="166" fontId="9" fillId="0" borderId="2" xfId="28" applyNumberFormat="1" applyFont="1" applyBorder="1"/>
    <xf numFmtId="37" fontId="7" fillId="0" borderId="3" xfId="0" applyNumberFormat="1" applyFont="1" applyBorder="1"/>
    <xf numFmtId="38" fontId="7" fillId="0" borderId="0" xfId="28" applyNumberFormat="1" applyFont="1"/>
    <xf numFmtId="37" fontId="7" fillId="0" borderId="2" xfId="0" applyNumberFormat="1" applyFont="1" applyBorder="1"/>
    <xf numFmtId="38" fontId="9" fillId="0" borderId="0" xfId="28" applyNumberFormat="1" applyFont="1"/>
    <xf numFmtId="38" fontId="7" fillId="0" borderId="2" xfId="28" applyNumberFormat="1" applyFont="1" applyBorder="1"/>
    <xf numFmtId="165" fontId="10" fillId="0" borderId="4" xfId="29" applyNumberFormat="1" applyFont="1" applyBorder="1"/>
    <xf numFmtId="165" fontId="10" fillId="0" borderId="0" xfId="29" applyNumberFormat="1" applyFont="1"/>
    <xf numFmtId="165" fontId="9" fillId="0" borderId="4" xfId="29" applyNumberFormat="1" applyFont="1" applyBorder="1"/>
    <xf numFmtId="42" fontId="7" fillId="0" borderId="4" xfId="0" applyNumberFormat="1" applyFont="1" applyBorder="1"/>
    <xf numFmtId="0" fontId="7" fillId="0" borderId="0" xfId="0" applyFont="1" applyAlignment="1">
      <alignment horizontal="right"/>
    </xf>
    <xf numFmtId="0" fontId="2" fillId="0" borderId="6" xfId="0" applyFont="1" applyBorder="1"/>
    <xf numFmtId="165" fontId="2" fillId="0" borderId="2" xfId="29" applyNumberFormat="1" applyFont="1" applyBorder="1"/>
    <xf numFmtId="166" fontId="12" fillId="0" borderId="0" xfId="28" applyNumberFormat="1" applyFont="1"/>
    <xf numFmtId="166" fontId="6" fillId="0" borderId="0" xfId="28" applyNumberFormat="1" applyFont="1"/>
    <xf numFmtId="38" fontId="2" fillId="0" borderId="2" xfId="28" applyNumberFormat="1" applyFont="1" applyBorder="1"/>
    <xf numFmtId="166" fontId="13" fillId="0" borderId="2" xfId="28" applyNumberFormat="1" applyFont="1" applyBorder="1"/>
    <xf numFmtId="10" fontId="2" fillId="0" borderId="2" xfId="41" applyNumberFormat="1" applyFont="1" applyBorder="1"/>
    <xf numFmtId="164" fontId="4" fillId="0" borderId="18" xfId="0" applyNumberFormat="1" applyFont="1" applyBorder="1" applyAlignment="1">
      <alignment horizontal="left"/>
    </xf>
    <xf numFmtId="164" fontId="9" fillId="0" borderId="18" xfId="0" applyNumberFormat="1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7" fillId="0" borderId="0" xfId="0" applyFont="1"/>
    <xf numFmtId="0" fontId="4" fillId="0" borderId="7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7" fillId="0" borderId="0" xfId="0" applyFont="1" applyAlignment="1"/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2" fillId="0" borderId="0" xfId="0" applyFont="1" applyBorder="1"/>
    <xf numFmtId="0" fontId="2" fillId="0" borderId="0" xfId="0" applyFont="1" applyAlignment="1">
      <alignment wrapText="1"/>
    </xf>
    <xf numFmtId="0" fontId="9" fillId="0" borderId="0" xfId="0" applyFont="1"/>
    <xf numFmtId="0" fontId="7" fillId="0" borderId="0" xfId="0" applyFont="1"/>
    <xf numFmtId="164" fontId="4" fillId="0" borderId="7" xfId="0" applyNumberFormat="1" applyFont="1" applyBorder="1" applyAlignment="1">
      <alignment horizontal="left"/>
    </xf>
    <xf numFmtId="164" fontId="9" fillId="0" borderId="7" xfId="0" applyNumberFormat="1" applyFont="1" applyBorder="1" applyAlignment="1">
      <alignment horizontal="left"/>
    </xf>
    <xf numFmtId="166" fontId="2" fillId="0" borderId="2" xfId="28" applyNumberFormat="1" applyFont="1" applyBorder="1" applyAlignment="1">
      <alignment horizontal="right"/>
    </xf>
    <xf numFmtId="166" fontId="4" fillId="0" borderId="2" xfId="28" applyNumberFormat="1" applyFont="1" applyBorder="1" applyAlignment="1">
      <alignment horizontal="left"/>
    </xf>
    <xf numFmtId="166" fontId="32" fillId="0" borderId="0" xfId="28" applyNumberFormat="1" applyFont="1"/>
    <xf numFmtId="166" fontId="32" fillId="0" borderId="2" xfId="28" applyNumberFormat="1" applyFont="1" applyBorder="1"/>
    <xf numFmtId="166" fontId="12" fillId="0" borderId="2" xfId="28" applyNumberFormat="1" applyFont="1" applyBorder="1"/>
    <xf numFmtId="0" fontId="7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/>
    <xf numFmtId="0" fontId="4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164" fontId="4" fillId="0" borderId="2" xfId="0" applyNumberFormat="1" applyFont="1" applyBorder="1" applyAlignment="1">
      <alignment horizontal="left"/>
    </xf>
    <xf numFmtId="0" fontId="9" fillId="0" borderId="0" xfId="0" applyFont="1"/>
    <xf numFmtId="0" fontId="7" fillId="0" borderId="0" xfId="0" applyFont="1" applyAlignment="1">
      <alignment wrapText="1"/>
    </xf>
    <xf numFmtId="0" fontId="7" fillId="0" borderId="0" xfId="0" applyFont="1"/>
    <xf numFmtId="0" fontId="9" fillId="0" borderId="8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9" fillId="0" borderId="2" xfId="0" applyNumberFormat="1" applyFont="1" applyBorder="1" applyAlignment="1">
      <alignment horizontal="left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urrency" xfId="29" builtinId="4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Percent" xfId="41" builtinId="5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1"/>
  <c:chart>
    <c:title>
      <c:tx>
        <c:rich>
          <a:bodyPr/>
          <a:lstStyle/>
          <a:p>
            <a:pPr>
              <a:defRPr/>
            </a:pPr>
            <a:r>
              <a:rPr lang="en-US"/>
              <a:t>Instituciones Hipotecarias</a:t>
            </a:r>
          </a:p>
        </c:rich>
      </c:tx>
      <c:layout>
        <c:manualLayout>
          <c:xMode val="edge"/>
          <c:yMode val="edge"/>
          <c:x val="0.37376258778463523"/>
          <c:y val="2.9712163416898793E-2"/>
        </c:manualLayout>
      </c:layout>
    </c:title>
    <c:plotArea>
      <c:layout>
        <c:manualLayout>
          <c:layoutTarget val="inner"/>
          <c:xMode val="edge"/>
          <c:yMode val="edge"/>
          <c:x val="0.10466450763530516"/>
          <c:y val="0.14484679665738201"/>
          <c:w val="0.80091101494842265"/>
          <c:h val="0.6880222841225625"/>
        </c:manualLayout>
      </c:layout>
      <c:barChart>
        <c:barDir val="col"/>
        <c:grouping val="clustered"/>
        <c:ser>
          <c:idx val="0"/>
          <c:order val="0"/>
          <c:tx>
            <c:v>Activos</c:v>
          </c:tx>
          <c:spPr>
            <a:blipFill dpi="0" rotWithShape="1">
              <a:blip xmlns:r="http://schemas.openxmlformats.org/officeDocument/2006/relationships" r:embed="rId1">
                <a:alphaModFix amt="97000"/>
              </a:blip>
              <a:srcRect/>
              <a:tile tx="0" ty="0" sx="100000" sy="100000" flip="none" algn="tl"/>
            </a:blipFill>
          </c:spPr>
          <c:cat>
            <c:strRef>
              <c:f>'Estado de Situacion'!$C$61:$C$67</c:f>
              <c:strCache>
                <c:ptCount val="7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Q1-2010</c:v>
                </c:pt>
              </c:strCache>
            </c:strRef>
          </c:cat>
          <c:val>
            <c:numRef>
              <c:f>'Estado de Situacion'!$L$61:$L$67</c:f>
              <c:numCache>
                <c:formatCode>_(* #,##0_);_(* \(#,##0\);_(* "-"??_);_(@_)</c:formatCode>
                <c:ptCount val="7"/>
                <c:pt idx="0">
                  <c:v>10976</c:v>
                </c:pt>
                <c:pt idx="1">
                  <c:v>10017</c:v>
                </c:pt>
                <c:pt idx="2">
                  <c:v>6206</c:v>
                </c:pt>
                <c:pt idx="3">
                  <c:v>5917</c:v>
                </c:pt>
                <c:pt idx="4">
                  <c:v>4988</c:v>
                </c:pt>
                <c:pt idx="5">
                  <c:v>4421</c:v>
                </c:pt>
                <c:pt idx="6" formatCode="General">
                  <c:v>4430</c:v>
                </c:pt>
              </c:numCache>
            </c:numRef>
          </c:val>
        </c:ser>
        <c:gapWidth val="80"/>
        <c:overlap val="-60"/>
        <c:axId val="51135232"/>
        <c:axId val="51137536"/>
      </c:barChart>
      <c:lineChart>
        <c:grouping val="standard"/>
        <c:ser>
          <c:idx val="1"/>
          <c:order val="1"/>
          <c:tx>
            <c:v>Capital</c:v>
          </c:tx>
          <c:spPr>
            <a:ln>
              <a:solidFill>
                <a:srgbClr val="0000FF"/>
              </a:solidFill>
            </a:ln>
          </c:spPr>
          <c:marker>
            <c:symbol val="diamond"/>
            <c:size val="9"/>
            <c:spPr>
              <a:ln>
                <a:solidFill>
                  <a:srgbClr val="0000FF"/>
                </a:solidFill>
              </a:ln>
            </c:spPr>
          </c:marker>
          <c:cat>
            <c:strRef>
              <c:f>'Estado de Situacion'!$C$61:$C$67</c:f>
              <c:strCache>
                <c:ptCount val="7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Q1-2010</c:v>
                </c:pt>
              </c:strCache>
            </c:strRef>
          </c:cat>
          <c:val>
            <c:numRef>
              <c:f>'Estado de Situacion'!$M$61:$M$67</c:f>
              <c:numCache>
                <c:formatCode>_(* #,##0_);_(* \(#,##0\);_(* "-"??_);_(@_)</c:formatCode>
                <c:ptCount val="7"/>
                <c:pt idx="0">
                  <c:v>2340</c:v>
                </c:pt>
                <c:pt idx="1">
                  <c:v>2199</c:v>
                </c:pt>
                <c:pt idx="2">
                  <c:v>1692</c:v>
                </c:pt>
                <c:pt idx="3" formatCode="General">
                  <c:v>1726</c:v>
                </c:pt>
                <c:pt idx="4" formatCode="General">
                  <c:v>1226</c:v>
                </c:pt>
                <c:pt idx="5">
                  <c:v>1157</c:v>
                </c:pt>
                <c:pt idx="6">
                  <c:v>1143</c:v>
                </c:pt>
              </c:numCache>
            </c:numRef>
          </c:val>
        </c:ser>
        <c:marker val="1"/>
        <c:axId val="51254400"/>
        <c:axId val="51256320"/>
      </c:lineChart>
      <c:catAx>
        <c:axId val="511352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Activos</a:t>
                </a:r>
              </a:p>
            </c:rich>
          </c:tx>
          <c:layout>
            <c:manualLayout>
              <c:xMode val="edge"/>
              <c:yMode val="edge"/>
              <c:x val="8.5324351520906297E-2"/>
              <c:y val="8.0779944289693748E-2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1137536"/>
        <c:crosses val="autoZero"/>
        <c:lblAlgn val="ctr"/>
        <c:lblOffset val="100"/>
        <c:tickLblSkip val="1"/>
        <c:tickMarkSkip val="1"/>
      </c:catAx>
      <c:valAx>
        <c:axId val="51137536"/>
        <c:scaling>
          <c:orientation val="minMax"/>
          <c:max val="12500"/>
          <c:min val="200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Millones($)</a:t>
                </a:r>
              </a:p>
            </c:rich>
          </c:tx>
          <c:layout>
            <c:manualLayout>
              <c:xMode val="edge"/>
              <c:yMode val="edge"/>
              <c:x val="2.2277283598935854E-2"/>
              <c:y val="0.38718662952646338"/>
            </c:manualLayout>
          </c:layout>
        </c:title>
        <c:numFmt formatCode="_(* #,##0_);_(* \(#,##0\);_(* &quot;-&quot;??_);_(@_)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1135232"/>
        <c:crosses val="autoZero"/>
        <c:crossBetween val="between"/>
      </c:valAx>
      <c:catAx>
        <c:axId val="51254400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Capital</a:t>
                </a:r>
              </a:p>
            </c:rich>
          </c:tx>
          <c:layout>
            <c:manualLayout>
              <c:xMode val="edge"/>
              <c:yMode val="edge"/>
              <c:x val="0.88737296916383746"/>
              <c:y val="6.1281337047353772E-2"/>
            </c:manualLayout>
          </c:layout>
        </c:title>
        <c:numFmt formatCode="General" sourceLinked="1"/>
        <c:tickLblPos val="nextTo"/>
        <c:crossAx val="51256320"/>
        <c:crosses val="autoZero"/>
        <c:lblAlgn val="ctr"/>
        <c:lblOffset val="100"/>
      </c:catAx>
      <c:valAx>
        <c:axId val="51256320"/>
        <c:scaling>
          <c:orientation val="minMax"/>
          <c:min val="500"/>
        </c:scaling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Millones($)</a:t>
                </a:r>
              </a:p>
            </c:rich>
          </c:tx>
          <c:layout>
            <c:manualLayout>
              <c:xMode val="edge"/>
              <c:yMode val="edge"/>
              <c:x val="0.96587138211819334"/>
              <c:y val="0.41225626740947147"/>
            </c:manualLayout>
          </c:layout>
        </c:title>
        <c:numFmt formatCode="\$#,##0" sourceLinked="0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1254400"/>
        <c:crosses val="max"/>
        <c:crossBetween val="between"/>
      </c:valAx>
    </c:plotArea>
    <c:legend>
      <c:legendPos val="r"/>
      <c:layout>
        <c:manualLayout>
          <c:xMode val="edge"/>
          <c:yMode val="edge"/>
          <c:x val="0.4084191353213954"/>
          <c:y val="0.92479108635097673"/>
          <c:w val="0.26279887369027682"/>
          <c:h val="6.6852367688022274E-2"/>
        </c:manualLayout>
      </c:layout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</c:chart>
  <c:spPr>
    <a:gradFill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0"/>
    </a:gradFill>
  </c:spPr>
  <c:printSettings>
    <c:headerFooter>
      <c:oddHeader>&amp;A</c:oddHeader>
      <c:oddFooter>Page &amp;P</c:oddFooter>
    </c:headerFooter>
    <c:pageMargins b="1" l="0.75000000000000133" r="0.75000000000000133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7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Instituciones Hipotecarias
Ingreso Neto</a:t>
            </a:r>
          </a:p>
        </c:rich>
      </c:tx>
      <c:layout>
        <c:manualLayout>
          <c:xMode val="edge"/>
          <c:yMode val="edge"/>
          <c:x val="0.40551720154785142"/>
          <c:y val="1.6000000000000021E-2"/>
        </c:manualLayout>
      </c:layout>
    </c:title>
    <c:view3D>
      <c:hPercent val="24"/>
      <c:depthPercent val="100"/>
      <c:rAngAx val="1"/>
    </c:view3D>
    <c:plotArea>
      <c:layout>
        <c:manualLayout>
          <c:layoutTarget val="inner"/>
          <c:xMode val="edge"/>
          <c:yMode val="edge"/>
          <c:x val="0.19926650366748191"/>
          <c:y val="0.22400043750085449"/>
          <c:w val="0.74327628361858433"/>
          <c:h val="0.61600120312734985"/>
        </c:manualLayout>
      </c:layout>
      <c:bar3DChart>
        <c:barDir val="col"/>
        <c:grouping val="clustered"/>
        <c:ser>
          <c:idx val="0"/>
          <c:order val="0"/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strRef>
              <c:f>'Ingresos y Gastos'!$M$46:$M$52</c:f>
              <c:strCache>
                <c:ptCount val="7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Q1-2010</c:v>
                </c:pt>
              </c:strCache>
            </c:strRef>
          </c:cat>
          <c:val>
            <c:numRef>
              <c:f>'Ingresos y Gastos'!$N$46:$N$52</c:f>
              <c:numCache>
                <c:formatCode>General</c:formatCode>
                <c:ptCount val="7"/>
                <c:pt idx="0">
                  <c:v>238</c:v>
                </c:pt>
                <c:pt idx="1">
                  <c:v>74</c:v>
                </c:pt>
                <c:pt idx="2">
                  <c:v>-317</c:v>
                </c:pt>
                <c:pt idx="3">
                  <c:v>-185</c:v>
                </c:pt>
                <c:pt idx="4">
                  <c:v>-298</c:v>
                </c:pt>
                <c:pt idx="5">
                  <c:v>-26</c:v>
                </c:pt>
                <c:pt idx="6">
                  <c:v>-1</c:v>
                </c:pt>
              </c:numCache>
            </c:numRef>
          </c:val>
        </c:ser>
        <c:shape val="box"/>
        <c:axId val="69730688"/>
        <c:axId val="69733376"/>
        <c:axId val="0"/>
      </c:bar3DChart>
      <c:catAx>
        <c:axId val="69730688"/>
        <c:scaling>
          <c:orientation val="minMax"/>
        </c:scaling>
        <c:axPos val="b"/>
        <c:numFmt formatCode="General" sourceLinked="1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33376"/>
        <c:crosses val="autoZero"/>
        <c:auto val="1"/>
        <c:lblAlgn val="ctr"/>
        <c:lblOffset val="100"/>
        <c:tickLblSkip val="1"/>
        <c:tickMarkSkip val="1"/>
      </c:catAx>
      <c:valAx>
        <c:axId val="69733376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Millones($)</a:t>
                </a:r>
              </a:p>
            </c:rich>
          </c:tx>
          <c:layout>
            <c:manualLayout>
              <c:xMode val="edge"/>
              <c:yMode val="edge"/>
              <c:x val="0.15724133505316787"/>
              <c:y val="0.18400041994750654"/>
            </c:manualLayout>
          </c:layout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9730688"/>
        <c:crosses val="autoZero"/>
        <c:crossBetween val="between"/>
      </c:valAx>
      <c:spPr>
        <a:blipFill dpi="0" rotWithShape="1">
          <a:blip xmlns:r="http://schemas.openxmlformats.org/officeDocument/2006/relationships" r:embed="rId2">
            <a:alphaModFix amt="70000"/>
          </a:blip>
          <a:srcRect/>
          <a:tile tx="0" ty="0" sx="100000" sy="100000" flip="none" algn="tl"/>
        </a:blipFill>
      </c:spPr>
    </c:plotArea>
    <c:plotVisOnly val="1"/>
    <c:dispBlanksAs val="gap"/>
  </c:chart>
  <c:spPr>
    <a:gradFill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0"/>
    </a:gradFill>
  </c:spPr>
  <c:printSettings>
    <c:headerFooter/>
    <c:pageMargins b="1" l="0.75000000000000133" r="0.75000000000000133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53</xdr:row>
      <xdr:rowOff>19050</xdr:rowOff>
    </xdr:from>
    <xdr:to>
      <xdr:col>15</xdr:col>
      <xdr:colOff>1019175</xdr:colOff>
      <xdr:row>74</xdr:row>
      <xdr:rowOff>38100</xdr:rowOff>
    </xdr:to>
    <xdr:graphicFrame macro="">
      <xdr:nvGraphicFramePr>
        <xdr:cNvPr id="205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76200</xdr:rowOff>
    </xdr:from>
    <xdr:to>
      <xdr:col>17</xdr:col>
      <xdr:colOff>0</xdr:colOff>
      <xdr:row>1</xdr:row>
      <xdr:rowOff>76200</xdr:rowOff>
    </xdr:to>
    <xdr:pic>
      <xdr:nvPicPr>
        <xdr:cNvPr id="2059" name="Picture 3" descr="ocif new 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76200"/>
          <a:ext cx="92202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43</xdr:row>
      <xdr:rowOff>76200</xdr:rowOff>
    </xdr:from>
    <xdr:to>
      <xdr:col>16</xdr:col>
      <xdr:colOff>704850</xdr:colOff>
      <xdr:row>57</xdr:row>
      <xdr:rowOff>57150</xdr:rowOff>
    </xdr:to>
    <xdr:graphicFrame macro="">
      <xdr:nvGraphicFramePr>
        <xdr:cNvPr id="307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38100</xdr:colOff>
      <xdr:row>1</xdr:row>
      <xdr:rowOff>0</xdr:rowOff>
    </xdr:to>
    <xdr:pic>
      <xdr:nvPicPr>
        <xdr:cNvPr id="3078" name="Picture 3" descr="ocif new 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9258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1"/>
  <sheetViews>
    <sheetView showGridLines="0" tabSelected="1" topLeftCell="E62" workbookViewId="0">
      <selection activeCell="N78" sqref="N78"/>
    </sheetView>
  </sheetViews>
  <sheetFormatPr defaultRowHeight="12.75"/>
  <cols>
    <col min="1" max="2" width="1.7109375" style="1" customWidth="1"/>
    <col min="3" max="3" width="34.7109375" style="1" customWidth="1"/>
    <col min="4" max="4" width="13.28515625" style="81" customWidth="1"/>
    <col min="5" max="5" width="1" style="81" customWidth="1"/>
    <col min="6" max="6" width="12.5703125" style="1" customWidth="1"/>
    <col min="7" max="7" width="0.85546875" style="1" customWidth="1"/>
    <col min="8" max="8" width="12.5703125" style="1" customWidth="1"/>
    <col min="9" max="9" width="0.85546875" style="1" customWidth="1"/>
    <col min="10" max="10" width="13" style="1" customWidth="1"/>
    <col min="11" max="11" width="0.85546875" style="1" customWidth="1"/>
    <col min="12" max="12" width="13" style="1" customWidth="1"/>
    <col min="13" max="13" width="0.85546875" style="1" customWidth="1"/>
    <col min="14" max="14" width="14" style="1" customWidth="1"/>
    <col min="15" max="15" width="0.7109375" style="1" customWidth="1"/>
    <col min="16" max="16" width="15.85546875" style="1" customWidth="1"/>
    <col min="17" max="17" width="0.7109375" style="1" customWidth="1"/>
    <col min="18" max="18" width="1.140625" style="1" customWidth="1"/>
    <col min="19" max="19" width="9.140625" style="1"/>
    <col min="20" max="20" width="10.28515625" style="1" customWidth="1"/>
    <col min="21" max="21" width="12.85546875" style="1" customWidth="1"/>
    <col min="22" max="16384" width="9.140625" style="1"/>
  </cols>
  <sheetData>
    <row r="1" spans="1:18" ht="69" customHeight="1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</row>
    <row r="2" spans="1:18" ht="29.25" customHeight="1">
      <c r="A2" s="105" t="s">
        <v>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79"/>
    </row>
    <row r="3" spans="1:18" ht="29.25" customHeight="1">
      <c r="A3" s="105" t="s">
        <v>1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79"/>
    </row>
    <row r="4" spans="1:18">
      <c r="A4" s="97"/>
      <c r="B4" s="97"/>
      <c r="C4" s="102"/>
      <c r="D4" s="84"/>
      <c r="E4" s="84"/>
      <c r="F4" s="103" t="s">
        <v>69</v>
      </c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67"/>
    </row>
    <row r="5" spans="1:18">
      <c r="A5" s="107" t="s">
        <v>2</v>
      </c>
      <c r="B5" s="107"/>
      <c r="C5" s="107"/>
      <c r="D5" s="78" t="s">
        <v>73</v>
      </c>
      <c r="E5" s="88"/>
      <c r="F5" s="78">
        <v>2009</v>
      </c>
      <c r="G5" s="74"/>
      <c r="H5" s="3">
        <v>2008</v>
      </c>
      <c r="I5" s="5"/>
      <c r="J5" s="3">
        <v>2007</v>
      </c>
      <c r="K5" s="5"/>
      <c r="L5" s="3">
        <v>2006</v>
      </c>
      <c r="M5" s="6"/>
      <c r="N5" s="3">
        <v>2005</v>
      </c>
      <c r="O5" s="7"/>
      <c r="P5" s="8" t="s">
        <v>3</v>
      </c>
      <c r="Q5" s="7"/>
      <c r="R5" s="67"/>
    </row>
    <row r="7" spans="1:18">
      <c r="A7" s="100" t="s">
        <v>4</v>
      </c>
      <c r="B7" s="100"/>
      <c r="C7" s="100"/>
      <c r="D7" s="83"/>
      <c r="E7" s="83"/>
      <c r="F7" s="4"/>
      <c r="G7" s="4"/>
      <c r="H7" s="4"/>
      <c r="I7" s="4"/>
      <c r="J7" s="4"/>
      <c r="K7" s="4"/>
      <c r="L7" s="4"/>
      <c r="M7" s="4"/>
    </row>
    <row r="8" spans="1:18">
      <c r="B8" s="97" t="s">
        <v>5</v>
      </c>
      <c r="C8" s="97"/>
      <c r="D8" s="10">
        <v>135305</v>
      </c>
      <c r="F8" s="9">
        <v>142118</v>
      </c>
      <c r="H8" s="9">
        <v>103072</v>
      </c>
      <c r="J8" s="9">
        <v>341940</v>
      </c>
      <c r="K8" s="9"/>
      <c r="L8" s="9">
        <v>271843</v>
      </c>
      <c r="M8" s="9"/>
      <c r="N8" s="9">
        <v>596962</v>
      </c>
      <c r="O8" s="9"/>
      <c r="P8" s="9">
        <v>810296</v>
      </c>
      <c r="Q8" s="9"/>
      <c r="R8" s="9"/>
    </row>
    <row r="9" spans="1:18">
      <c r="B9" s="106" t="s">
        <v>6</v>
      </c>
      <c r="C9" s="106"/>
      <c r="D9" s="13">
        <v>2554813</v>
      </c>
      <c r="E9" s="85"/>
      <c r="F9" s="12">
        <v>2439124</v>
      </c>
      <c r="G9" s="11"/>
      <c r="H9" s="12">
        <v>2725501</v>
      </c>
      <c r="I9" s="11"/>
      <c r="J9" s="12">
        <v>2839725</v>
      </c>
      <c r="K9" s="12"/>
      <c r="L9" s="12">
        <v>2576696</v>
      </c>
      <c r="M9" s="12"/>
      <c r="N9" s="12">
        <v>5680805</v>
      </c>
      <c r="O9" s="12"/>
      <c r="P9" s="12">
        <v>5841711</v>
      </c>
      <c r="Q9" s="12"/>
      <c r="R9" s="14"/>
    </row>
    <row r="10" spans="1:18">
      <c r="B10" s="11"/>
      <c r="C10" s="11" t="s">
        <v>7</v>
      </c>
      <c r="D10" s="13"/>
      <c r="E10" s="85"/>
      <c r="F10" s="12"/>
      <c r="G10" s="11"/>
      <c r="H10" s="12"/>
      <c r="I10" s="11"/>
      <c r="J10" s="16"/>
      <c r="K10" s="16"/>
      <c r="L10" s="14"/>
      <c r="M10" s="16"/>
      <c r="N10" s="16"/>
      <c r="O10" s="16"/>
      <c r="P10" s="16"/>
      <c r="Q10" s="16"/>
      <c r="R10" s="17"/>
    </row>
    <row r="11" spans="1:18">
      <c r="C11" s="1" t="s">
        <v>8</v>
      </c>
      <c r="D11" s="18"/>
      <c r="F11" s="14"/>
      <c r="H11" s="14"/>
      <c r="J11" s="17"/>
      <c r="K11" s="17"/>
      <c r="L11" s="17"/>
      <c r="M11" s="17"/>
      <c r="N11" s="17"/>
      <c r="O11" s="17"/>
      <c r="P11" s="17"/>
      <c r="Q11" s="17"/>
      <c r="R11" s="17"/>
    </row>
    <row r="12" spans="1:18">
      <c r="C12" s="1" t="s">
        <v>9</v>
      </c>
      <c r="D12" s="18">
        <v>47104</v>
      </c>
      <c r="F12" s="14">
        <v>42369</v>
      </c>
      <c r="H12" s="14">
        <v>36736</v>
      </c>
      <c r="J12" s="14">
        <v>27194</v>
      </c>
      <c r="K12" s="14"/>
      <c r="L12" s="14">
        <v>15215</v>
      </c>
      <c r="M12" s="14"/>
      <c r="N12" s="14">
        <v>6373</v>
      </c>
      <c r="O12" s="14"/>
      <c r="P12" s="14">
        <v>6019</v>
      </c>
      <c r="Q12" s="14"/>
      <c r="R12" s="14"/>
    </row>
    <row r="13" spans="1:18">
      <c r="C13" s="1" t="s">
        <v>10</v>
      </c>
      <c r="D13" s="18">
        <f>+D9-D12</f>
        <v>2507709</v>
      </c>
      <c r="F13" s="14">
        <f>+F9-F12</f>
        <v>2396755</v>
      </c>
      <c r="H13" s="14">
        <f>+H9-H12</f>
        <v>2688765</v>
      </c>
      <c r="J13" s="14">
        <v>2812531</v>
      </c>
      <c r="K13" s="14"/>
      <c r="L13" s="14">
        <v>2561481</v>
      </c>
      <c r="M13" s="14"/>
      <c r="N13" s="14">
        <v>5674432</v>
      </c>
      <c r="O13" s="14"/>
      <c r="P13" s="14">
        <v>5835692</v>
      </c>
      <c r="Q13" s="14"/>
      <c r="R13" s="14"/>
    </row>
    <row r="14" spans="1:18">
      <c r="B14" s="97" t="s">
        <v>11</v>
      </c>
      <c r="C14" s="97"/>
      <c r="D14" s="20">
        <v>452240</v>
      </c>
      <c r="F14" s="19">
        <v>529578</v>
      </c>
      <c r="H14" s="19">
        <v>797564</v>
      </c>
      <c r="J14" s="19">
        <v>1064865</v>
      </c>
      <c r="K14" s="14"/>
      <c r="L14" s="14">
        <v>676473</v>
      </c>
      <c r="M14" s="14"/>
      <c r="N14" s="14">
        <v>1237173</v>
      </c>
      <c r="O14" s="14"/>
      <c r="P14" s="14">
        <v>1265534</v>
      </c>
      <c r="Q14" s="14"/>
      <c r="R14" s="14"/>
    </row>
    <row r="15" spans="1:18">
      <c r="B15" s="97" t="s">
        <v>12</v>
      </c>
      <c r="C15" s="97"/>
      <c r="D15" s="20">
        <f>+D8+D13+D14</f>
        <v>3095254</v>
      </c>
      <c r="F15" s="19">
        <f>+F8+F13+F14</f>
        <v>3068451</v>
      </c>
      <c r="H15" s="19">
        <f>+H8+H13+H14</f>
        <v>3589401</v>
      </c>
      <c r="J15" s="19">
        <v>4219336</v>
      </c>
      <c r="K15" s="14"/>
      <c r="L15" s="21">
        <v>3509797</v>
      </c>
      <c r="M15" s="14"/>
      <c r="N15" s="21">
        <v>7508567</v>
      </c>
      <c r="O15" s="14"/>
      <c r="P15" s="21">
        <v>7911522</v>
      </c>
      <c r="Q15" s="14"/>
      <c r="R15" s="14"/>
    </row>
    <row r="16" spans="1:18">
      <c r="H16" s="14"/>
      <c r="J16" s="17"/>
      <c r="K16" s="17"/>
      <c r="L16" s="17"/>
      <c r="M16" s="17"/>
      <c r="N16" s="17"/>
      <c r="O16" s="17"/>
      <c r="P16" s="17"/>
      <c r="Q16" s="17"/>
      <c r="R16" s="17"/>
    </row>
    <row r="17" spans="1:18">
      <c r="B17" s="97" t="s">
        <v>13</v>
      </c>
      <c r="C17" s="97"/>
      <c r="D17" s="18">
        <v>244442</v>
      </c>
      <c r="F17" s="14">
        <v>292852</v>
      </c>
      <c r="H17" s="14">
        <v>358426</v>
      </c>
      <c r="J17" s="14">
        <v>408541</v>
      </c>
      <c r="K17" s="14"/>
      <c r="L17" s="14">
        <v>722795</v>
      </c>
      <c r="M17" s="14"/>
      <c r="N17" s="14">
        <v>819006</v>
      </c>
      <c r="O17" s="14"/>
      <c r="P17" s="14">
        <v>1282610</v>
      </c>
      <c r="Q17" s="14"/>
      <c r="R17" s="14"/>
    </row>
    <row r="18" spans="1:18">
      <c r="B18" s="97" t="s">
        <v>14</v>
      </c>
      <c r="C18" s="97"/>
      <c r="D18" s="18">
        <v>26604</v>
      </c>
      <c r="F18" s="14">
        <v>28076</v>
      </c>
      <c r="H18" s="14">
        <v>31974</v>
      </c>
      <c r="J18" s="14">
        <v>33340</v>
      </c>
      <c r="K18" s="14"/>
      <c r="L18" s="14">
        <v>40624</v>
      </c>
      <c r="M18" s="14"/>
      <c r="N18" s="14">
        <v>44979</v>
      </c>
      <c r="O18" s="14"/>
      <c r="P18" s="14">
        <v>36169</v>
      </c>
      <c r="Q18" s="14"/>
      <c r="R18" s="14"/>
    </row>
    <row r="19" spans="1:18">
      <c r="B19" s="97" t="s">
        <v>15</v>
      </c>
      <c r="C19" s="97"/>
      <c r="D19" s="18">
        <v>70694</v>
      </c>
      <c r="F19" s="14">
        <v>67831</v>
      </c>
      <c r="H19" s="14">
        <v>67289</v>
      </c>
      <c r="J19" s="14">
        <v>64448</v>
      </c>
      <c r="K19" s="14"/>
      <c r="L19" s="14">
        <v>66732</v>
      </c>
      <c r="M19" s="14"/>
      <c r="N19" s="14">
        <v>43948</v>
      </c>
      <c r="O19" s="14"/>
      <c r="P19" s="14">
        <v>36142</v>
      </c>
      <c r="Q19" s="14"/>
      <c r="R19" s="14"/>
    </row>
    <row r="20" spans="1:18">
      <c r="B20" s="97" t="s">
        <v>55</v>
      </c>
      <c r="C20" s="97"/>
      <c r="D20" s="18">
        <v>13646</v>
      </c>
      <c r="F20" s="14">
        <v>12976</v>
      </c>
      <c r="H20" s="14">
        <v>8675</v>
      </c>
      <c r="J20" s="14">
        <v>90803</v>
      </c>
      <c r="K20" s="14"/>
      <c r="L20" s="14">
        <v>240892</v>
      </c>
      <c r="M20" s="14"/>
      <c r="N20" s="14">
        <v>221788</v>
      </c>
      <c r="O20" s="14"/>
      <c r="P20" s="14">
        <v>215652</v>
      </c>
      <c r="Q20" s="14"/>
      <c r="R20" s="14"/>
    </row>
    <row r="21" spans="1:18">
      <c r="B21" s="99" t="s">
        <v>16</v>
      </c>
      <c r="C21" s="99"/>
      <c r="D21" s="91">
        <v>979516</v>
      </c>
      <c r="E21" s="82"/>
      <c r="F21" s="90">
        <v>950460</v>
      </c>
      <c r="G21" s="22"/>
      <c r="H21" s="23">
        <v>931741</v>
      </c>
      <c r="I21" s="22"/>
      <c r="J21" s="23">
        <v>1100260</v>
      </c>
      <c r="K21" s="24"/>
      <c r="L21" s="19">
        <v>1625336</v>
      </c>
      <c r="M21" s="14"/>
      <c r="N21" s="19">
        <v>1379067</v>
      </c>
      <c r="O21" s="14"/>
      <c r="P21" s="19">
        <v>1493986</v>
      </c>
      <c r="Q21" s="14"/>
      <c r="R21" s="14"/>
    </row>
    <row r="22" spans="1:18">
      <c r="L22" s="14"/>
      <c r="N22" s="14"/>
      <c r="P22" s="18"/>
    </row>
    <row r="23" spans="1:18" ht="13.5" thickBot="1">
      <c r="B23" s="100" t="s">
        <v>17</v>
      </c>
      <c r="C23" s="100"/>
      <c r="D23" s="25">
        <f>+D15+D17+D18+D19+D20+D21</f>
        <v>4430156</v>
      </c>
      <c r="E23" s="83"/>
      <c r="F23" s="25">
        <f>+F15+F17+F18+F19+F20+F21</f>
        <v>4420646</v>
      </c>
      <c r="G23" s="4"/>
      <c r="H23" s="25">
        <f>+H15+H17+H18+H19+H20+H21</f>
        <v>4987506</v>
      </c>
      <c r="I23" s="4"/>
      <c r="J23" s="25">
        <v>5916728</v>
      </c>
      <c r="K23" s="4"/>
      <c r="L23" s="25">
        <v>6206176</v>
      </c>
      <c r="M23" s="4"/>
      <c r="N23" s="25">
        <v>10017355</v>
      </c>
      <c r="O23" s="4"/>
      <c r="P23" s="25">
        <v>10976081</v>
      </c>
      <c r="Q23" s="4"/>
      <c r="R23" s="4"/>
    </row>
    <row r="24" spans="1:18" ht="13.5" thickTop="1">
      <c r="N24" s="14"/>
      <c r="P24" s="18"/>
    </row>
    <row r="25" spans="1:18">
      <c r="A25" s="100" t="s">
        <v>18</v>
      </c>
      <c r="B25" s="100"/>
      <c r="C25" s="100"/>
      <c r="D25" s="83"/>
      <c r="E25" s="83"/>
      <c r="F25" s="4"/>
      <c r="G25" s="4"/>
      <c r="H25" s="4"/>
      <c r="I25" s="4"/>
      <c r="J25" s="4"/>
      <c r="K25" s="4"/>
      <c r="N25" s="14"/>
      <c r="P25" s="18"/>
    </row>
    <row r="26" spans="1:18">
      <c r="B26" s="97" t="s">
        <v>19</v>
      </c>
      <c r="C26" s="97"/>
      <c r="D26" s="10">
        <v>152477</v>
      </c>
      <c r="F26" s="9">
        <v>147967</v>
      </c>
      <c r="H26" s="9">
        <v>189767</v>
      </c>
      <c r="J26" s="9">
        <v>363868</v>
      </c>
      <c r="L26" s="9">
        <v>460193</v>
      </c>
      <c r="N26" s="9">
        <v>555826</v>
      </c>
      <c r="P26" s="9">
        <v>526617</v>
      </c>
    </row>
    <row r="27" spans="1:18">
      <c r="B27" s="97" t="s">
        <v>20</v>
      </c>
      <c r="C27" s="97"/>
      <c r="D27" s="83"/>
      <c r="F27" s="81"/>
      <c r="H27" s="14"/>
      <c r="J27" s="17"/>
      <c r="K27" s="17"/>
      <c r="L27" s="17"/>
      <c r="M27" s="17"/>
      <c r="N27" s="17"/>
      <c r="O27" s="17"/>
      <c r="P27" s="17"/>
      <c r="Q27" s="17"/>
      <c r="R27" s="17"/>
    </row>
    <row r="28" spans="1:18">
      <c r="C28" s="1" t="s">
        <v>21</v>
      </c>
      <c r="D28" s="18">
        <v>841572</v>
      </c>
      <c r="F28" s="14">
        <v>861325</v>
      </c>
      <c r="H28" s="14">
        <v>1207221</v>
      </c>
      <c r="J28" s="14">
        <v>1871460</v>
      </c>
      <c r="K28" s="14"/>
      <c r="L28" s="14">
        <v>1464933</v>
      </c>
      <c r="M28" s="14"/>
      <c r="N28" s="14">
        <v>1362588</v>
      </c>
      <c r="O28" s="14"/>
      <c r="P28" s="14">
        <v>1430795</v>
      </c>
      <c r="Q28" s="14"/>
      <c r="R28" s="14"/>
    </row>
    <row r="29" spans="1:18">
      <c r="C29" s="1" t="s">
        <v>22</v>
      </c>
      <c r="D29" s="18">
        <v>561959</v>
      </c>
      <c r="F29" s="14">
        <v>588831</v>
      </c>
      <c r="H29" s="14">
        <v>685092</v>
      </c>
      <c r="J29" s="14">
        <v>467105</v>
      </c>
      <c r="K29" s="14"/>
      <c r="L29" s="14">
        <v>595797</v>
      </c>
      <c r="M29" s="14"/>
      <c r="N29" s="14">
        <v>566972</v>
      </c>
      <c r="O29" s="14"/>
      <c r="P29" s="14">
        <v>606766</v>
      </c>
      <c r="Q29" s="14"/>
      <c r="R29" s="14"/>
    </row>
    <row r="30" spans="1:18">
      <c r="C30" s="1" t="s">
        <v>23</v>
      </c>
      <c r="D30" s="18">
        <v>26238</v>
      </c>
      <c r="F30" s="14">
        <v>35943</v>
      </c>
      <c r="H30" s="14">
        <v>105660</v>
      </c>
      <c r="J30" s="14">
        <v>151329</v>
      </c>
      <c r="K30" s="14"/>
      <c r="L30" s="14">
        <v>809600</v>
      </c>
      <c r="M30" s="14"/>
      <c r="N30" s="14">
        <v>644469</v>
      </c>
      <c r="O30" s="14"/>
      <c r="P30" s="14">
        <v>367793</v>
      </c>
      <c r="Q30" s="14"/>
      <c r="R30" s="14"/>
    </row>
    <row r="31" spans="1:18">
      <c r="B31" s="97" t="s">
        <v>24</v>
      </c>
      <c r="C31" s="97"/>
      <c r="D31" s="20">
        <f>228+5964+58212</f>
        <v>64404</v>
      </c>
      <c r="F31" s="19">
        <f>224+4225+82976</f>
        <v>87425</v>
      </c>
      <c r="H31" s="19">
        <v>85604</v>
      </c>
      <c r="J31" s="19">
        <v>42929</v>
      </c>
      <c r="K31" s="14"/>
      <c r="L31" s="19">
        <v>171584</v>
      </c>
      <c r="M31" s="14"/>
      <c r="N31" s="19">
        <v>186151</v>
      </c>
      <c r="O31" s="14"/>
      <c r="P31" s="19">
        <v>218590</v>
      </c>
      <c r="Q31" s="14"/>
      <c r="R31" s="14"/>
    </row>
    <row r="32" spans="1:18">
      <c r="H32" s="14"/>
      <c r="J32" s="17"/>
      <c r="K32" s="17"/>
      <c r="L32" s="17"/>
      <c r="M32" s="17"/>
      <c r="N32" s="17"/>
      <c r="O32" s="17"/>
      <c r="P32" s="17"/>
      <c r="Q32" s="17"/>
      <c r="R32" s="17"/>
    </row>
    <row r="33" spans="1:18">
      <c r="B33" s="97" t="s">
        <v>25</v>
      </c>
      <c r="C33" s="97"/>
      <c r="D33" s="20">
        <f>SUM(D26:D31)</f>
        <v>1646650</v>
      </c>
      <c r="F33" s="19">
        <f>SUM(F26:F31)</f>
        <v>1721491</v>
      </c>
      <c r="H33" s="19">
        <f>SUM(H26:H31)</f>
        <v>2273344</v>
      </c>
      <c r="J33" s="19">
        <v>2896691</v>
      </c>
      <c r="K33" s="14"/>
      <c r="L33" s="19">
        <v>3502107</v>
      </c>
      <c r="M33" s="14"/>
      <c r="N33" s="19">
        <v>3316006</v>
      </c>
      <c r="O33" s="14"/>
      <c r="P33" s="19">
        <v>3150561</v>
      </c>
      <c r="Q33" s="14"/>
      <c r="R33" s="14"/>
    </row>
    <row r="34" spans="1:18">
      <c r="F34" s="81"/>
      <c r="H34" s="14"/>
      <c r="J34" s="17"/>
      <c r="K34" s="17"/>
      <c r="L34" s="17"/>
      <c r="M34" s="17"/>
      <c r="N34" s="17"/>
      <c r="O34" s="17"/>
      <c r="P34" s="17"/>
      <c r="Q34" s="17"/>
      <c r="R34" s="17"/>
    </row>
    <row r="35" spans="1:18">
      <c r="B35" s="97" t="s">
        <v>26</v>
      </c>
      <c r="C35" s="97"/>
      <c r="D35" s="20">
        <v>1640737</v>
      </c>
      <c r="F35" s="19">
        <v>1542612</v>
      </c>
      <c r="H35" s="19">
        <v>1488118</v>
      </c>
      <c r="J35" s="19">
        <v>1293557</v>
      </c>
      <c r="K35" s="14"/>
      <c r="L35" s="19">
        <v>1011968</v>
      </c>
      <c r="M35" s="14"/>
      <c r="N35" s="19">
        <v>4502426</v>
      </c>
      <c r="O35" s="14"/>
      <c r="P35" s="19">
        <v>5485446</v>
      </c>
      <c r="Q35" s="14"/>
      <c r="R35" s="14"/>
    </row>
    <row r="36" spans="1:18" ht="16.5">
      <c r="C36" s="26"/>
      <c r="D36" s="26"/>
      <c r="E36" s="26"/>
      <c r="F36" s="26"/>
      <c r="G36" s="26"/>
      <c r="H36" s="70"/>
      <c r="I36" s="26"/>
      <c r="J36" s="17"/>
      <c r="K36" s="17"/>
      <c r="L36" s="17"/>
      <c r="M36" s="17"/>
      <c r="N36" s="17"/>
      <c r="O36" s="17"/>
      <c r="P36" s="17"/>
      <c r="Q36" s="17"/>
      <c r="R36" s="17"/>
    </row>
    <row r="37" spans="1:18">
      <c r="B37" s="100" t="s">
        <v>27</v>
      </c>
      <c r="C37" s="100"/>
      <c r="D37" s="29">
        <f>SUM(D33:D35)</f>
        <v>3287387</v>
      </c>
      <c r="E37" s="83"/>
      <c r="F37" s="68">
        <f>SUM(F33:F35)</f>
        <v>3264103</v>
      </c>
      <c r="H37" s="68">
        <f>SUM(H33:H35)</f>
        <v>3761462</v>
      </c>
      <c r="I37" s="9"/>
      <c r="J37" s="68">
        <v>4190248</v>
      </c>
      <c r="K37" s="9"/>
      <c r="L37" s="68">
        <v>4514075</v>
      </c>
      <c r="M37" s="9"/>
      <c r="N37" s="68">
        <v>7818432</v>
      </c>
      <c r="O37" s="9"/>
      <c r="P37" s="68">
        <v>8636007</v>
      </c>
      <c r="Q37" s="9"/>
      <c r="R37" s="14"/>
    </row>
    <row r="38" spans="1:18">
      <c r="H38" s="14"/>
      <c r="J38" s="17"/>
      <c r="K38" s="17"/>
      <c r="L38" s="17"/>
      <c r="M38" s="17"/>
      <c r="N38" s="17"/>
      <c r="O38" s="17"/>
      <c r="P38" s="17"/>
      <c r="Q38" s="17"/>
      <c r="R38" s="17"/>
    </row>
    <row r="39" spans="1:18">
      <c r="A39" s="100" t="s">
        <v>28</v>
      </c>
      <c r="B39" s="100"/>
      <c r="C39" s="100"/>
      <c r="D39" s="83"/>
      <c r="E39" s="83"/>
      <c r="F39" s="4"/>
      <c r="G39" s="4"/>
      <c r="H39" s="14"/>
      <c r="I39" s="4"/>
      <c r="J39" s="14"/>
      <c r="K39" s="18"/>
      <c r="L39" s="17"/>
      <c r="M39" s="17"/>
      <c r="N39" s="17"/>
      <c r="O39" s="17"/>
      <c r="P39" s="17"/>
      <c r="Q39" s="17"/>
      <c r="R39" s="17"/>
    </row>
    <row r="40" spans="1:18">
      <c r="B40" s="97" t="s">
        <v>29</v>
      </c>
      <c r="C40" s="97"/>
      <c r="D40" s="18">
        <v>3898</v>
      </c>
      <c r="F40" s="14">
        <v>3967</v>
      </c>
      <c r="H40" s="14">
        <v>4743</v>
      </c>
      <c r="J40" s="14">
        <v>5672</v>
      </c>
      <c r="K40" s="14"/>
      <c r="L40" s="14">
        <v>6512</v>
      </c>
      <c r="M40" s="14"/>
      <c r="N40" s="14">
        <v>250</v>
      </c>
      <c r="O40" s="14"/>
      <c r="P40" s="14">
        <v>250</v>
      </c>
      <c r="Q40" s="14"/>
      <c r="R40" s="14"/>
    </row>
    <row r="41" spans="1:18">
      <c r="B41" s="97" t="s">
        <v>30</v>
      </c>
      <c r="C41" s="97"/>
      <c r="D41" s="18"/>
      <c r="F41" s="14"/>
      <c r="H41" s="14"/>
      <c r="J41" s="17"/>
      <c r="K41" s="17"/>
      <c r="L41" s="17"/>
      <c r="M41" s="17"/>
      <c r="N41" s="17"/>
      <c r="O41" s="17"/>
      <c r="P41" s="17"/>
      <c r="Q41" s="17"/>
      <c r="R41" s="17"/>
    </row>
    <row r="42" spans="1:18">
      <c r="C42" s="1" t="s">
        <v>31</v>
      </c>
      <c r="D42" s="18">
        <v>16211</v>
      </c>
      <c r="F42" s="14">
        <v>15522</v>
      </c>
      <c r="H42" s="14">
        <v>21072</v>
      </c>
      <c r="J42" s="14">
        <v>23021</v>
      </c>
      <c r="K42" s="14"/>
      <c r="L42" s="14">
        <v>131317</v>
      </c>
      <c r="M42" s="14"/>
      <c r="N42" s="14">
        <v>131333</v>
      </c>
      <c r="O42" s="14"/>
      <c r="P42" s="14">
        <v>131569</v>
      </c>
      <c r="Q42" s="14"/>
      <c r="R42" s="14"/>
    </row>
    <row r="43" spans="1:18">
      <c r="C43" s="1" t="s">
        <v>32</v>
      </c>
      <c r="D43" s="18">
        <v>31848</v>
      </c>
      <c r="F43" s="14">
        <v>35678</v>
      </c>
      <c r="H43" s="14">
        <v>43170</v>
      </c>
      <c r="J43" s="14">
        <v>42473</v>
      </c>
      <c r="K43" s="14"/>
      <c r="L43" s="14">
        <v>36935</v>
      </c>
      <c r="M43" s="14"/>
      <c r="N43" s="14">
        <v>34683</v>
      </c>
      <c r="O43" s="14"/>
      <c r="P43" s="14">
        <v>34433</v>
      </c>
      <c r="Q43" s="14"/>
      <c r="R43" s="14"/>
    </row>
    <row r="44" spans="1:18">
      <c r="C44" s="1" t="s">
        <v>33</v>
      </c>
      <c r="D44" s="18">
        <v>1620666</v>
      </c>
      <c r="F44" s="14">
        <v>1644780</v>
      </c>
      <c r="H44" s="14">
        <v>1667505</v>
      </c>
      <c r="J44" s="14">
        <v>1571864</v>
      </c>
      <c r="K44" s="14"/>
      <c r="L44" s="14">
        <v>1191252</v>
      </c>
      <c r="M44" s="14"/>
      <c r="N44" s="14">
        <v>1291473</v>
      </c>
      <c r="O44" s="14"/>
      <c r="P44" s="14">
        <v>1350991</v>
      </c>
      <c r="Q44" s="14"/>
      <c r="R44" s="14"/>
    </row>
    <row r="45" spans="1:18">
      <c r="C45" s="1" t="s">
        <v>34</v>
      </c>
      <c r="D45" s="20">
        <v>-529854</v>
      </c>
      <c r="F45" s="72">
        <v>-543404</v>
      </c>
      <c r="H45" s="71">
        <v>-510446</v>
      </c>
      <c r="J45" s="19">
        <v>83450</v>
      </c>
      <c r="K45" s="14"/>
      <c r="L45" s="19">
        <v>326085</v>
      </c>
      <c r="M45" s="14"/>
      <c r="N45" s="19">
        <v>741184</v>
      </c>
      <c r="O45" s="14"/>
      <c r="P45" s="19">
        <v>822831</v>
      </c>
      <c r="Q45" s="14"/>
      <c r="R45" s="14"/>
    </row>
    <row r="46" spans="1:18">
      <c r="J46" s="14"/>
      <c r="L46" s="14"/>
      <c r="N46" s="14"/>
      <c r="P46" s="14"/>
    </row>
    <row r="47" spans="1:18">
      <c r="C47" s="4" t="s">
        <v>35</v>
      </c>
      <c r="D47" s="10">
        <f>SUM(D40:D45)</f>
        <v>1142769</v>
      </c>
      <c r="E47" s="83"/>
      <c r="F47" s="9">
        <f>SUM(F40:F45)</f>
        <v>1156543</v>
      </c>
      <c r="H47" s="9">
        <f>SUM(H40:H45)</f>
        <v>1226044</v>
      </c>
      <c r="I47" s="9"/>
      <c r="J47" s="9">
        <v>1726480</v>
      </c>
      <c r="K47" s="9"/>
      <c r="L47" s="9">
        <v>1692101</v>
      </c>
      <c r="M47" s="9"/>
      <c r="N47" s="9">
        <v>2198923</v>
      </c>
      <c r="O47" s="9"/>
      <c r="P47" s="9">
        <v>2340074</v>
      </c>
      <c r="Q47" s="9"/>
      <c r="R47" s="14"/>
    </row>
    <row r="48" spans="1:18">
      <c r="C48" s="27"/>
      <c r="D48" s="27"/>
      <c r="E48" s="27"/>
      <c r="F48" s="73"/>
      <c r="G48" s="27"/>
      <c r="H48" s="27"/>
      <c r="I48" s="27"/>
      <c r="J48" s="28"/>
      <c r="K48" s="28"/>
      <c r="L48" s="10"/>
      <c r="M48" s="28"/>
      <c r="N48" s="28"/>
      <c r="O48" s="28"/>
      <c r="P48" s="29"/>
      <c r="Q48" s="28"/>
      <c r="R48" s="28"/>
    </row>
    <row r="49" spans="1:18" ht="13.5" thickBot="1">
      <c r="C49" s="4" t="s">
        <v>36</v>
      </c>
      <c r="D49" s="30">
        <f>+D37+D47</f>
        <v>4430156</v>
      </c>
      <c r="E49" s="83"/>
      <c r="F49" s="30">
        <f>+F37+F47</f>
        <v>4420646</v>
      </c>
      <c r="H49" s="30">
        <f>+H37+H47</f>
        <v>4987506</v>
      </c>
      <c r="J49" s="30">
        <v>5916728</v>
      </c>
      <c r="K49" s="9"/>
      <c r="L49" s="30">
        <v>6206176</v>
      </c>
      <c r="M49" s="9"/>
      <c r="N49" s="30">
        <v>10017355</v>
      </c>
      <c r="O49" s="9"/>
      <c r="P49" s="31">
        <v>10976081</v>
      </c>
      <c r="Q49" s="9"/>
      <c r="R49" s="10"/>
    </row>
    <row r="50" spans="1:18" ht="13.5" thickTop="1">
      <c r="C50" s="34"/>
      <c r="D50" s="34"/>
      <c r="E50" s="34"/>
      <c r="F50" s="34"/>
      <c r="G50" s="32"/>
      <c r="H50" s="15"/>
      <c r="I50" s="15"/>
      <c r="J50" s="33"/>
      <c r="K50" s="33"/>
      <c r="L50" s="34"/>
      <c r="M50" s="14"/>
      <c r="P50" s="34"/>
    </row>
    <row r="51" spans="1:18">
      <c r="A51" s="98" t="s">
        <v>72</v>
      </c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</row>
    <row r="52" spans="1:18" ht="12.75" customHeight="1">
      <c r="A52" s="96" t="s">
        <v>74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</row>
    <row r="53" spans="1:18">
      <c r="A53" s="81" t="s">
        <v>75</v>
      </c>
    </row>
    <row r="54" spans="1:18">
      <c r="H54" s="34"/>
    </row>
    <row r="56" spans="1:18">
      <c r="C56" s="1">
        <v>14137</v>
      </c>
    </row>
    <row r="59" spans="1:18">
      <c r="L59" s="2" t="s">
        <v>37</v>
      </c>
      <c r="M59" s="1" t="s">
        <v>38</v>
      </c>
    </row>
    <row r="60" spans="1:18">
      <c r="C60" s="35"/>
      <c r="D60" s="35"/>
      <c r="E60" s="35"/>
      <c r="F60" s="35"/>
      <c r="G60" s="35"/>
      <c r="H60" s="35"/>
      <c r="I60" s="35"/>
      <c r="J60" s="35"/>
      <c r="K60" s="35"/>
      <c r="L60" s="14"/>
      <c r="M60" s="14"/>
    </row>
    <row r="61" spans="1:18">
      <c r="C61" s="35">
        <v>2004</v>
      </c>
      <c r="D61" s="35"/>
      <c r="E61" s="35"/>
      <c r="F61" s="35"/>
      <c r="G61" s="35"/>
      <c r="H61" s="35"/>
      <c r="I61" s="35"/>
      <c r="J61" s="35"/>
      <c r="K61" s="35"/>
      <c r="L61" s="14">
        <v>10976</v>
      </c>
      <c r="M61" s="14">
        <v>2340</v>
      </c>
    </row>
    <row r="62" spans="1:18">
      <c r="C62" s="35">
        <v>2005</v>
      </c>
      <c r="D62" s="35"/>
      <c r="E62" s="35"/>
      <c r="F62" s="35"/>
      <c r="G62" s="35"/>
      <c r="H62" s="35"/>
      <c r="I62" s="35"/>
      <c r="J62" s="35"/>
      <c r="K62" s="35"/>
      <c r="L62" s="14">
        <v>10017</v>
      </c>
      <c r="M62" s="14">
        <v>2199</v>
      </c>
    </row>
    <row r="63" spans="1:18">
      <c r="C63" s="35">
        <v>2006</v>
      </c>
      <c r="D63" s="35"/>
      <c r="E63" s="35"/>
      <c r="F63" s="35"/>
      <c r="G63" s="35"/>
      <c r="H63" s="35"/>
      <c r="I63" s="35"/>
      <c r="J63" s="35"/>
      <c r="K63" s="35"/>
      <c r="L63" s="14">
        <v>6206</v>
      </c>
      <c r="M63" s="14">
        <v>1692</v>
      </c>
    </row>
    <row r="64" spans="1:18">
      <c r="C64" s="35">
        <v>2007</v>
      </c>
      <c r="D64" s="35"/>
      <c r="E64" s="35"/>
      <c r="F64" s="35"/>
      <c r="G64" s="35"/>
      <c r="H64" s="35"/>
      <c r="I64" s="35"/>
      <c r="J64" s="35"/>
      <c r="K64" s="35"/>
      <c r="L64" s="14">
        <v>5917</v>
      </c>
      <c r="M64" s="1">
        <v>1726</v>
      </c>
    </row>
    <row r="65" spans="3:13">
      <c r="C65" s="35">
        <v>2008</v>
      </c>
      <c r="D65" s="35"/>
      <c r="E65" s="35"/>
      <c r="F65" s="35"/>
      <c r="G65" s="35"/>
      <c r="L65" s="14">
        <v>4988</v>
      </c>
      <c r="M65" s="1">
        <v>1226</v>
      </c>
    </row>
    <row r="66" spans="3:13">
      <c r="C66" s="35">
        <v>2009</v>
      </c>
      <c r="D66" s="35"/>
      <c r="E66" s="35"/>
      <c r="L66" s="14">
        <v>4421</v>
      </c>
      <c r="M66" s="14">
        <v>1157</v>
      </c>
    </row>
    <row r="67" spans="3:13">
      <c r="C67" s="35" t="s">
        <v>73</v>
      </c>
      <c r="L67" s="1">
        <v>4430</v>
      </c>
      <c r="M67" s="14">
        <v>1143</v>
      </c>
    </row>
    <row r="68" spans="3:13">
      <c r="M68" s="14"/>
    </row>
    <row r="69" spans="3:13">
      <c r="M69" s="14"/>
    </row>
    <row r="70" spans="3:13">
      <c r="M70" s="14"/>
    </row>
    <row r="71" spans="3:13">
      <c r="M71" s="14"/>
    </row>
    <row r="72" spans="3:13">
      <c r="M72" s="14"/>
    </row>
    <row r="73" spans="3:13">
      <c r="M73" s="14"/>
    </row>
    <row r="74" spans="3:13">
      <c r="M74" s="14"/>
    </row>
    <row r="75" spans="3:13">
      <c r="M75" s="14"/>
    </row>
    <row r="76" spans="3:13">
      <c r="M76" s="14"/>
    </row>
    <row r="77" spans="3:13">
      <c r="M77" s="14"/>
    </row>
    <row r="78" spans="3:13">
      <c r="M78" s="36"/>
    </row>
    <row r="79" spans="3:13">
      <c r="M79" s="37"/>
    </row>
    <row r="81" spans="13:13">
      <c r="M81" s="34"/>
    </row>
  </sheetData>
  <mergeCells count="29">
    <mergeCell ref="A7:C7"/>
    <mergeCell ref="B8:C8"/>
    <mergeCell ref="B9:C9"/>
    <mergeCell ref="B14:C14"/>
    <mergeCell ref="A5:C5"/>
    <mergeCell ref="A1:R1"/>
    <mergeCell ref="A4:C4"/>
    <mergeCell ref="F4:Q4"/>
    <mergeCell ref="A3:Q3"/>
    <mergeCell ref="A2:Q2"/>
    <mergeCell ref="B15:C15"/>
    <mergeCell ref="B17:C17"/>
    <mergeCell ref="B18:C18"/>
    <mergeCell ref="B19:C19"/>
    <mergeCell ref="A51:R51"/>
    <mergeCell ref="B20:C20"/>
    <mergeCell ref="B21:C21"/>
    <mergeCell ref="B23:C23"/>
    <mergeCell ref="A25:C25"/>
    <mergeCell ref="B35:C35"/>
    <mergeCell ref="B37:C37"/>
    <mergeCell ref="A39:C39"/>
    <mergeCell ref="B40:C40"/>
    <mergeCell ref="B41:C41"/>
    <mergeCell ref="A52:R52"/>
    <mergeCell ref="B26:C26"/>
    <mergeCell ref="B27:C27"/>
    <mergeCell ref="B31:C31"/>
    <mergeCell ref="B33:C33"/>
  </mergeCells>
  <phoneticPr fontId="11" type="noConversion"/>
  <printOptions horizontalCentered="1"/>
  <pageMargins left="0.45" right="0.42" top="0.5" bottom="0.51" header="0.5" footer="0.5"/>
  <pageSetup scale="70" orientation="portrait" r:id="rId1"/>
  <ignoredErrors>
    <ignoredError sqref="P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V68"/>
  <sheetViews>
    <sheetView showGridLines="0" topLeftCell="A33" workbookViewId="0">
      <selection activeCell="G19" sqref="G19:G24"/>
    </sheetView>
  </sheetViews>
  <sheetFormatPr defaultRowHeight="13.5"/>
  <cols>
    <col min="1" max="3" width="2.5703125" style="38" customWidth="1"/>
    <col min="4" max="4" width="33.28515625" style="38" customWidth="1"/>
    <col min="5" max="5" width="12.140625" style="87" customWidth="1"/>
    <col min="6" max="6" width="0.85546875" style="87" customWidth="1"/>
    <col min="7" max="7" width="12.5703125" style="38" customWidth="1"/>
    <col min="8" max="8" width="0.7109375" style="38" customWidth="1"/>
    <col min="9" max="9" width="13.140625" style="38" customWidth="1"/>
    <col min="10" max="10" width="1" style="38" customWidth="1"/>
    <col min="11" max="11" width="13.42578125" style="38" customWidth="1"/>
    <col min="12" max="12" width="1" style="38" customWidth="1"/>
    <col min="13" max="13" width="15.28515625" style="38" customWidth="1"/>
    <col min="14" max="14" width="0.85546875" style="38" customWidth="1"/>
    <col min="15" max="15" width="12.28515625" style="38" customWidth="1"/>
    <col min="16" max="16" width="0.85546875" style="38" customWidth="1"/>
    <col min="17" max="17" width="12.28515625" style="38" customWidth="1"/>
    <col min="18" max="19" width="0.85546875" style="38" customWidth="1"/>
    <col min="20" max="20" width="10.28515625" style="38" hidden="1" customWidth="1"/>
    <col min="21" max="21" width="1.42578125" style="38" customWidth="1"/>
    <col min="22" max="16384" width="9.140625" style="38"/>
  </cols>
  <sheetData>
    <row r="1" spans="1:22" ht="69" customHeight="1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</row>
    <row r="2" spans="1:22" s="39" customFormat="1" ht="27">
      <c r="A2" s="114" t="s">
        <v>39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</row>
    <row r="3" spans="1:22" s="39" customFormat="1" ht="27">
      <c r="A3" s="114" t="s">
        <v>1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</row>
    <row r="4" spans="1:22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</row>
    <row r="5" spans="1:22">
      <c r="C5" s="40"/>
      <c r="G5" s="111" t="s">
        <v>68</v>
      </c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40"/>
    </row>
    <row r="6" spans="1:22">
      <c r="A6" s="116" t="s">
        <v>2</v>
      </c>
      <c r="B6" s="116"/>
      <c r="C6" s="116"/>
      <c r="D6" s="116"/>
      <c r="E6" s="76" t="s">
        <v>73</v>
      </c>
      <c r="F6" s="89"/>
      <c r="G6" s="76">
        <v>2009</v>
      </c>
      <c r="H6" s="75"/>
      <c r="I6" s="42">
        <v>2008</v>
      </c>
      <c r="J6" s="43"/>
      <c r="K6" s="42">
        <v>2007</v>
      </c>
      <c r="L6" s="43"/>
      <c r="M6" s="42">
        <v>2006</v>
      </c>
      <c r="N6" s="44"/>
      <c r="O6" s="42">
        <v>2005</v>
      </c>
      <c r="P6" s="45"/>
      <c r="Q6" s="46" t="s">
        <v>3</v>
      </c>
      <c r="R6" s="45"/>
      <c r="T6" s="41">
        <v>1998</v>
      </c>
    </row>
    <row r="8" spans="1:22">
      <c r="A8" s="40" t="s">
        <v>67</v>
      </c>
      <c r="B8" s="40"/>
      <c r="C8" s="40"/>
      <c r="D8" s="40"/>
      <c r="E8" s="86"/>
      <c r="F8" s="86"/>
      <c r="G8" s="40"/>
      <c r="H8" s="40"/>
      <c r="I8" s="40"/>
      <c r="J8" s="40"/>
      <c r="K8" s="40"/>
      <c r="L8" s="40"/>
    </row>
    <row r="9" spans="1:22">
      <c r="B9" s="110" t="s">
        <v>40</v>
      </c>
      <c r="C9" s="110"/>
      <c r="D9" s="110"/>
    </row>
    <row r="10" spans="1:22">
      <c r="C10" s="38" t="s">
        <v>41</v>
      </c>
      <c r="E10" s="53">
        <v>43401</v>
      </c>
      <c r="G10" s="47">
        <v>178012</v>
      </c>
      <c r="I10" s="47">
        <v>208146</v>
      </c>
      <c r="K10" s="47">
        <v>219580</v>
      </c>
      <c r="L10" s="47"/>
      <c r="M10" s="47">
        <v>298067</v>
      </c>
      <c r="N10" s="47"/>
      <c r="O10" s="47">
        <v>406442</v>
      </c>
      <c r="P10" s="47"/>
      <c r="Q10" s="47">
        <v>366817</v>
      </c>
      <c r="R10" s="47"/>
      <c r="S10" s="49"/>
      <c r="T10" s="50">
        <v>86917</v>
      </c>
      <c r="U10" s="51"/>
    </row>
    <row r="11" spans="1:22">
      <c r="C11" s="38" t="s">
        <v>42</v>
      </c>
      <c r="E11" s="53">
        <v>874</v>
      </c>
      <c r="G11" s="52">
        <v>4304</v>
      </c>
      <c r="I11" s="52">
        <v>5044</v>
      </c>
      <c r="K11" s="52">
        <v>4660</v>
      </c>
      <c r="L11" s="52"/>
      <c r="M11" s="52">
        <v>4622</v>
      </c>
      <c r="N11" s="52"/>
      <c r="O11" s="52">
        <v>2932</v>
      </c>
      <c r="P11" s="52"/>
      <c r="Q11" s="52">
        <v>2101</v>
      </c>
      <c r="R11" s="52"/>
      <c r="S11" s="51"/>
      <c r="T11" s="51">
        <v>36</v>
      </c>
      <c r="U11" s="51"/>
    </row>
    <row r="12" spans="1:22">
      <c r="C12" s="110" t="s">
        <v>43</v>
      </c>
      <c r="D12" s="110"/>
      <c r="E12" s="53"/>
      <c r="G12" s="52"/>
      <c r="I12" s="52"/>
      <c r="K12" s="54"/>
      <c r="L12" s="54"/>
      <c r="M12" s="54"/>
      <c r="N12" s="54"/>
      <c r="O12" s="54"/>
      <c r="P12" s="54"/>
      <c r="Q12" s="54"/>
      <c r="R12" s="54"/>
      <c r="S12" s="51"/>
      <c r="T12" s="51"/>
      <c r="U12" s="51"/>
      <c r="V12" s="51"/>
    </row>
    <row r="13" spans="1:22">
      <c r="D13" s="38" t="s">
        <v>44</v>
      </c>
      <c r="E13" s="53">
        <v>3</v>
      </c>
      <c r="G13" s="52">
        <v>14</v>
      </c>
      <c r="I13" s="52">
        <v>300</v>
      </c>
      <c r="K13" s="52">
        <v>46</v>
      </c>
      <c r="L13" s="52"/>
      <c r="M13" s="52">
        <v>3871</v>
      </c>
      <c r="N13" s="52"/>
      <c r="O13" s="52">
        <v>17518</v>
      </c>
      <c r="P13" s="52"/>
      <c r="Q13" s="52">
        <v>16089</v>
      </c>
      <c r="R13" s="52"/>
      <c r="S13" s="51"/>
      <c r="T13" s="51">
        <v>11915</v>
      </c>
      <c r="U13" s="51"/>
      <c r="V13" s="51"/>
    </row>
    <row r="14" spans="1:22">
      <c r="C14" s="110" t="s">
        <v>45</v>
      </c>
      <c r="D14" s="110"/>
      <c r="E14" s="53"/>
      <c r="G14" s="52"/>
      <c r="I14" s="52"/>
      <c r="K14" s="54"/>
      <c r="L14" s="54"/>
      <c r="M14" s="54"/>
      <c r="N14" s="54"/>
      <c r="O14" s="54"/>
      <c r="P14" s="54"/>
      <c r="Q14" s="54"/>
      <c r="R14" s="54"/>
      <c r="S14" s="51"/>
      <c r="T14" s="51"/>
      <c r="U14" s="51"/>
    </row>
    <row r="15" spans="1:22">
      <c r="D15" s="38" t="s">
        <v>46</v>
      </c>
      <c r="E15" s="56">
        <f>8+9106+155+1612</f>
        <v>10881</v>
      </c>
      <c r="G15" s="55">
        <f>69+47107+543+6641</f>
        <v>54360</v>
      </c>
      <c r="I15" s="55">
        <v>72817</v>
      </c>
      <c r="K15" s="55">
        <v>88811</v>
      </c>
      <c r="L15" s="52"/>
      <c r="M15" s="55">
        <v>90458</v>
      </c>
      <c r="N15" s="52"/>
      <c r="O15" s="55">
        <v>146489</v>
      </c>
      <c r="P15" s="52"/>
      <c r="Q15" s="55">
        <v>128077</v>
      </c>
      <c r="R15" s="52"/>
      <c r="S15" s="51"/>
      <c r="T15" s="51">
        <v>84702</v>
      </c>
      <c r="U15" s="51"/>
    </row>
    <row r="16" spans="1:22">
      <c r="B16" s="110" t="s">
        <v>66</v>
      </c>
      <c r="C16" s="110"/>
      <c r="D16" s="110"/>
      <c r="E16" s="56">
        <f>SUM(E10:E15)</f>
        <v>55159</v>
      </c>
      <c r="G16" s="55">
        <f>SUM(G10:G15)</f>
        <v>236690</v>
      </c>
      <c r="I16" s="55">
        <f>SUM(I10:I15)</f>
        <v>286307</v>
      </c>
      <c r="K16" s="55">
        <v>313097</v>
      </c>
      <c r="L16" s="52"/>
      <c r="M16" s="55">
        <v>397018</v>
      </c>
      <c r="N16" s="52"/>
      <c r="O16" s="55">
        <v>573381</v>
      </c>
      <c r="P16" s="52"/>
      <c r="Q16" s="55">
        <v>513084</v>
      </c>
      <c r="R16" s="52"/>
      <c r="S16" s="51"/>
      <c r="T16" s="57">
        <v>183570</v>
      </c>
      <c r="U16" s="51"/>
    </row>
    <row r="17" spans="1:21">
      <c r="I17" s="52"/>
      <c r="K17" s="54"/>
      <c r="L17" s="54"/>
      <c r="M17" s="54"/>
      <c r="N17" s="54"/>
      <c r="O17" s="54"/>
      <c r="P17" s="54"/>
      <c r="Q17" s="54"/>
      <c r="R17" s="54"/>
      <c r="S17" s="51"/>
      <c r="T17" s="51"/>
      <c r="U17" s="51"/>
    </row>
    <row r="18" spans="1:21">
      <c r="A18" s="108" t="s">
        <v>65</v>
      </c>
      <c r="B18" s="108"/>
      <c r="C18" s="108"/>
      <c r="D18" s="108"/>
      <c r="E18" s="86"/>
      <c r="F18" s="86"/>
      <c r="G18" s="40"/>
      <c r="H18" s="40"/>
      <c r="I18" s="52"/>
      <c r="J18" s="40"/>
      <c r="K18" s="52"/>
      <c r="L18" s="53"/>
      <c r="M18" s="54"/>
      <c r="N18" s="54"/>
      <c r="O18" s="54"/>
      <c r="P18" s="54"/>
      <c r="Q18" s="54"/>
      <c r="R18" s="54"/>
      <c r="S18" s="51"/>
      <c r="T18" s="51"/>
      <c r="U18" s="51"/>
    </row>
    <row r="19" spans="1:21">
      <c r="B19" s="110" t="s">
        <v>64</v>
      </c>
      <c r="C19" s="110"/>
      <c r="D19" s="110"/>
      <c r="E19" s="53">
        <v>16212</v>
      </c>
      <c r="G19" s="52">
        <v>26935</v>
      </c>
      <c r="I19" s="69">
        <v>-41973</v>
      </c>
      <c r="K19" s="52">
        <v>15194</v>
      </c>
      <c r="L19" s="52"/>
      <c r="M19" s="58">
        <v>-7511</v>
      </c>
      <c r="N19" s="52"/>
      <c r="O19" s="52">
        <v>163885</v>
      </c>
      <c r="P19" s="52"/>
      <c r="Q19" s="52">
        <v>265433</v>
      </c>
      <c r="R19" s="52"/>
      <c r="S19" s="51"/>
      <c r="T19" s="51">
        <v>156163</v>
      </c>
      <c r="U19" s="51"/>
    </row>
    <row r="20" spans="1:21">
      <c r="B20" s="110" t="s">
        <v>47</v>
      </c>
      <c r="C20" s="110"/>
      <c r="D20" s="110"/>
      <c r="E20" s="53">
        <v>23</v>
      </c>
      <c r="G20" s="52">
        <v>139</v>
      </c>
      <c r="I20" s="52">
        <v>100</v>
      </c>
      <c r="K20" s="52">
        <v>81</v>
      </c>
      <c r="L20" s="52"/>
      <c r="M20" s="52">
        <v>100</v>
      </c>
      <c r="N20" s="52"/>
      <c r="O20" s="52">
        <v>89</v>
      </c>
      <c r="P20" s="52"/>
      <c r="Q20" s="52">
        <v>195</v>
      </c>
      <c r="R20" s="52"/>
      <c r="S20" s="51"/>
      <c r="T20" s="51">
        <v>57846</v>
      </c>
      <c r="U20" s="51"/>
    </row>
    <row r="21" spans="1:21">
      <c r="B21" s="110" t="s">
        <v>48</v>
      </c>
      <c r="C21" s="110"/>
      <c r="D21" s="110"/>
      <c r="E21" s="56">
        <f>4429+88</f>
        <v>4517</v>
      </c>
      <c r="G21" s="55">
        <f>80038-1375-435</f>
        <v>78228</v>
      </c>
      <c r="I21" s="55">
        <v>86923</v>
      </c>
      <c r="K21" s="55">
        <v>64095</v>
      </c>
      <c r="L21" s="52"/>
      <c r="M21" s="55">
        <v>62960</v>
      </c>
      <c r="N21" s="52"/>
      <c r="O21" s="55">
        <v>127254</v>
      </c>
      <c r="P21" s="52"/>
      <c r="Q21" s="55">
        <v>8305</v>
      </c>
      <c r="R21" s="52"/>
      <c r="S21" s="51"/>
      <c r="T21" s="51">
        <v>190</v>
      </c>
      <c r="U21" s="51"/>
    </row>
    <row r="22" spans="1:21">
      <c r="B22" s="110" t="s">
        <v>63</v>
      </c>
      <c r="C22" s="110"/>
      <c r="D22" s="110"/>
      <c r="E22" s="56">
        <f>SUM(E19:E21)</f>
        <v>20752</v>
      </c>
      <c r="G22" s="55">
        <f>SUM(G19:G21)</f>
        <v>105302</v>
      </c>
      <c r="I22" s="55">
        <f>SUM(I19:I21)</f>
        <v>45050</v>
      </c>
      <c r="K22" s="55">
        <v>79370</v>
      </c>
      <c r="L22" s="52"/>
      <c r="M22" s="55">
        <v>55549</v>
      </c>
      <c r="N22" s="52"/>
      <c r="O22" s="55">
        <v>291228</v>
      </c>
      <c r="P22" s="52"/>
      <c r="Q22" s="55">
        <v>273933</v>
      </c>
      <c r="R22" s="52"/>
      <c r="S22" s="51"/>
      <c r="T22" s="57">
        <v>214199</v>
      </c>
      <c r="U22" s="51"/>
    </row>
    <row r="23" spans="1:21">
      <c r="A23" s="40"/>
      <c r="G23" s="95"/>
      <c r="I23" s="52"/>
      <c r="K23" s="54"/>
      <c r="L23" s="54"/>
      <c r="M23" s="54"/>
      <c r="N23" s="54"/>
      <c r="O23" s="54"/>
      <c r="P23" s="54"/>
      <c r="Q23" s="54"/>
      <c r="R23" s="54"/>
      <c r="S23" s="51"/>
      <c r="T23" s="51"/>
      <c r="U23" s="51"/>
    </row>
    <row r="24" spans="1:21">
      <c r="A24" s="108" t="s">
        <v>61</v>
      </c>
      <c r="B24" s="108"/>
      <c r="C24" s="108"/>
      <c r="D24" s="108"/>
      <c r="E24" s="56">
        <f>+E16+E22</f>
        <v>75911</v>
      </c>
      <c r="F24" s="86"/>
      <c r="G24" s="55">
        <f>+G16+G22</f>
        <v>341992</v>
      </c>
      <c r="H24" s="40"/>
      <c r="I24" s="55">
        <f>+I16+I22</f>
        <v>331357</v>
      </c>
      <c r="J24" s="40"/>
      <c r="K24" s="55">
        <v>392467</v>
      </c>
      <c r="L24" s="53"/>
      <c r="M24" s="55">
        <v>452567</v>
      </c>
      <c r="N24" s="52"/>
      <c r="O24" s="55">
        <v>864609</v>
      </c>
      <c r="P24" s="52"/>
      <c r="Q24" s="55">
        <v>787017</v>
      </c>
      <c r="R24" s="52"/>
      <c r="S24" s="51"/>
      <c r="T24" s="59">
        <v>397769</v>
      </c>
      <c r="U24" s="51"/>
    </row>
    <row r="25" spans="1:21">
      <c r="I25" s="52"/>
      <c r="K25" s="54"/>
      <c r="L25" s="54"/>
      <c r="M25" s="54"/>
      <c r="N25" s="54"/>
      <c r="O25" s="54"/>
      <c r="P25" s="54"/>
      <c r="Q25" s="54"/>
      <c r="R25" s="54"/>
      <c r="S25" s="51"/>
      <c r="T25" s="51"/>
      <c r="U25" s="51"/>
    </row>
    <row r="26" spans="1:21">
      <c r="A26" s="108" t="s">
        <v>60</v>
      </c>
      <c r="B26" s="108"/>
      <c r="C26" s="108"/>
      <c r="I26" s="52"/>
      <c r="K26" s="54"/>
      <c r="L26" s="54"/>
      <c r="M26" s="54"/>
      <c r="N26" s="54"/>
      <c r="O26" s="54"/>
      <c r="P26" s="54"/>
      <c r="Q26" s="54"/>
      <c r="R26" s="54"/>
      <c r="S26" s="51"/>
      <c r="T26" s="51"/>
      <c r="U26" s="51"/>
    </row>
    <row r="27" spans="1:21">
      <c r="B27" s="110" t="s">
        <v>49</v>
      </c>
      <c r="C27" s="110"/>
      <c r="D27" s="110"/>
      <c r="E27" s="53">
        <v>19938</v>
      </c>
      <c r="G27" s="52">
        <v>87012</v>
      </c>
      <c r="I27" s="52">
        <v>105309</v>
      </c>
      <c r="K27" s="52">
        <v>152975</v>
      </c>
      <c r="L27" s="52"/>
      <c r="M27" s="52">
        <v>154219</v>
      </c>
      <c r="N27" s="52"/>
      <c r="O27" s="52">
        <v>129891</v>
      </c>
      <c r="P27" s="52"/>
      <c r="Q27" s="52">
        <v>119123</v>
      </c>
      <c r="R27" s="52"/>
      <c r="S27" s="51"/>
      <c r="T27" s="51">
        <v>54693</v>
      </c>
      <c r="U27" s="51"/>
    </row>
    <row r="28" spans="1:21">
      <c r="B28" s="110" t="s">
        <v>50</v>
      </c>
      <c r="C28" s="110"/>
      <c r="D28" s="110"/>
      <c r="E28" s="53">
        <f>125+1052</f>
        <v>1177</v>
      </c>
      <c r="G28" s="52">
        <f>633+6609</f>
        <v>7242</v>
      </c>
      <c r="I28" s="52">
        <v>8346</v>
      </c>
      <c r="K28" s="52">
        <v>10052</v>
      </c>
      <c r="L28" s="52"/>
      <c r="M28" s="52">
        <v>12109</v>
      </c>
      <c r="N28" s="52"/>
      <c r="O28" s="52">
        <v>9647</v>
      </c>
      <c r="P28" s="52"/>
      <c r="Q28" s="52">
        <v>10465</v>
      </c>
      <c r="R28" s="52"/>
      <c r="S28" s="51"/>
      <c r="T28" s="51">
        <v>2973</v>
      </c>
      <c r="U28" s="51"/>
    </row>
    <row r="29" spans="1:21">
      <c r="B29" s="110" t="s">
        <v>51</v>
      </c>
      <c r="C29" s="110"/>
      <c r="D29" s="110"/>
      <c r="E29" s="53">
        <v>8136</v>
      </c>
      <c r="G29" s="52">
        <v>27337</v>
      </c>
      <c r="I29" s="52">
        <v>19711</v>
      </c>
      <c r="K29" s="52">
        <v>13821</v>
      </c>
      <c r="L29" s="52"/>
      <c r="M29" s="52">
        <v>31533</v>
      </c>
      <c r="N29" s="52"/>
      <c r="O29" s="52">
        <v>7271</v>
      </c>
      <c r="P29" s="52"/>
      <c r="Q29" s="52">
        <v>2960</v>
      </c>
      <c r="R29" s="52"/>
      <c r="S29" s="51"/>
      <c r="T29" s="51">
        <v>1511</v>
      </c>
      <c r="U29" s="51"/>
    </row>
    <row r="30" spans="1:21">
      <c r="B30" s="110" t="s">
        <v>52</v>
      </c>
      <c r="C30" s="110"/>
      <c r="D30" s="110"/>
      <c r="E30" s="53">
        <v>24715</v>
      </c>
      <c r="G30" s="52">
        <v>112918</v>
      </c>
      <c r="I30" s="52">
        <v>162097</v>
      </c>
      <c r="K30" s="52">
        <v>239546</v>
      </c>
      <c r="L30" s="52"/>
      <c r="M30" s="52">
        <v>303658</v>
      </c>
      <c r="N30" s="52"/>
      <c r="O30" s="52">
        <v>386176</v>
      </c>
      <c r="P30" s="52"/>
      <c r="Q30" s="52">
        <v>238136</v>
      </c>
      <c r="R30" s="52"/>
    </row>
    <row r="31" spans="1:21">
      <c r="B31" s="110" t="s">
        <v>53</v>
      </c>
      <c r="C31" s="110"/>
      <c r="D31" s="110"/>
      <c r="E31" s="56">
        <v>27409</v>
      </c>
      <c r="G31" s="55">
        <v>144078</v>
      </c>
      <c r="I31" s="55">
        <v>155409</v>
      </c>
      <c r="K31" s="55">
        <v>244312</v>
      </c>
      <c r="L31" s="52"/>
      <c r="M31" s="55">
        <v>317386</v>
      </c>
      <c r="N31" s="52"/>
      <c r="O31" s="55">
        <v>263978</v>
      </c>
      <c r="P31" s="52"/>
      <c r="Q31" s="55">
        <v>162794</v>
      </c>
      <c r="R31" s="52"/>
      <c r="S31" s="51"/>
      <c r="T31" s="59">
        <v>79130</v>
      </c>
      <c r="U31" s="51"/>
    </row>
    <row r="32" spans="1:21">
      <c r="I32" s="52"/>
      <c r="K32" s="54"/>
      <c r="L32" s="54"/>
      <c r="M32" s="54"/>
      <c r="N32" s="54"/>
      <c r="O32" s="54"/>
      <c r="P32" s="54"/>
      <c r="Q32" s="54"/>
      <c r="R32" s="54"/>
      <c r="S32" s="51"/>
      <c r="T32" s="51"/>
      <c r="U32" s="51"/>
    </row>
    <row r="33" spans="1:21">
      <c r="B33" s="108" t="s">
        <v>59</v>
      </c>
      <c r="C33" s="108"/>
      <c r="D33" s="108"/>
      <c r="E33" s="56">
        <f>SUM(E27:E32)</f>
        <v>81375</v>
      </c>
      <c r="F33" s="86"/>
      <c r="G33" s="55">
        <f>SUM(G27:G32)</f>
        <v>378587</v>
      </c>
      <c r="H33" s="40"/>
      <c r="I33" s="55">
        <f>SUM(I27:I32)</f>
        <v>450872</v>
      </c>
      <c r="J33" s="40"/>
      <c r="K33" s="55">
        <v>660706</v>
      </c>
      <c r="L33" s="53"/>
      <c r="M33" s="55">
        <v>818905</v>
      </c>
      <c r="N33" s="52"/>
      <c r="O33" s="55">
        <v>796963</v>
      </c>
      <c r="P33" s="52"/>
      <c r="Q33" s="55">
        <v>533478</v>
      </c>
      <c r="R33" s="52"/>
      <c r="S33" s="51"/>
      <c r="T33" s="59">
        <v>138307</v>
      </c>
      <c r="U33" s="51"/>
    </row>
    <row r="34" spans="1:21">
      <c r="I34" s="52"/>
      <c r="K34" s="54"/>
      <c r="L34" s="54"/>
      <c r="M34" s="54"/>
      <c r="N34" s="54"/>
      <c r="O34" s="54"/>
      <c r="P34" s="54"/>
      <c r="Q34" s="54"/>
      <c r="R34" s="54"/>
      <c r="S34" s="51"/>
      <c r="T34" s="51"/>
      <c r="U34" s="51"/>
    </row>
    <row r="35" spans="1:21">
      <c r="A35" s="110" t="s">
        <v>57</v>
      </c>
      <c r="B35" s="110"/>
      <c r="C35" s="110"/>
      <c r="D35" s="110"/>
      <c r="E35" s="92">
        <v>-5464</v>
      </c>
      <c r="G35" s="69">
        <f>+G24-G33</f>
        <v>-36595</v>
      </c>
      <c r="H35" s="40"/>
      <c r="I35" s="69">
        <f>+I24-I33</f>
        <v>-119515</v>
      </c>
      <c r="J35" s="40"/>
      <c r="K35" s="58">
        <v>-268239</v>
      </c>
      <c r="L35" s="60"/>
      <c r="M35" s="58">
        <v>-366338</v>
      </c>
      <c r="N35" s="52"/>
      <c r="O35" s="52">
        <v>67646</v>
      </c>
      <c r="P35" s="52"/>
      <c r="Q35" s="52">
        <v>253539</v>
      </c>
      <c r="R35" s="52"/>
      <c r="S35" s="51"/>
      <c r="T35" s="51">
        <v>259462</v>
      </c>
      <c r="U35" s="51"/>
    </row>
    <row r="36" spans="1:21">
      <c r="A36" s="38" t="s">
        <v>58</v>
      </c>
      <c r="G36" s="40"/>
      <c r="H36" s="40"/>
      <c r="I36" s="52"/>
      <c r="J36" s="40"/>
      <c r="K36" s="52"/>
      <c r="L36" s="53"/>
      <c r="M36" s="54"/>
      <c r="N36" s="54"/>
      <c r="O36" s="54"/>
      <c r="P36" s="54"/>
      <c r="Q36" s="54"/>
      <c r="R36" s="54"/>
      <c r="S36" s="51"/>
      <c r="T36" s="51"/>
      <c r="U36" s="51"/>
    </row>
    <row r="37" spans="1:21">
      <c r="A37" s="110" t="s">
        <v>62</v>
      </c>
      <c r="B37" s="110"/>
      <c r="C37" s="110"/>
      <c r="D37" s="110"/>
      <c r="E37" s="93">
        <v>-4201</v>
      </c>
      <c r="G37" s="94">
        <v>-10858</v>
      </c>
      <c r="H37" s="40"/>
      <c r="I37" s="55">
        <v>178433</v>
      </c>
      <c r="J37" s="40"/>
      <c r="K37" s="61">
        <v>-83600</v>
      </c>
      <c r="L37" s="60"/>
      <c r="M37" s="61">
        <v>-49725</v>
      </c>
      <c r="N37" s="58"/>
      <c r="O37" s="61">
        <v>-6709</v>
      </c>
      <c r="P37" s="52"/>
      <c r="Q37" s="55">
        <v>15978</v>
      </c>
      <c r="R37" s="52"/>
      <c r="S37" s="51"/>
      <c r="T37" s="59">
        <v>12772</v>
      </c>
      <c r="U37" s="51"/>
    </row>
    <row r="38" spans="1:21">
      <c r="K38" s="54"/>
      <c r="L38" s="54"/>
      <c r="M38" s="53"/>
      <c r="N38" s="52"/>
      <c r="O38" s="53"/>
      <c r="P38" s="52"/>
      <c r="Q38" s="53"/>
      <c r="R38" s="52"/>
      <c r="S38" s="51"/>
      <c r="T38" s="51"/>
      <c r="U38" s="51"/>
    </row>
    <row r="39" spans="1:21" ht="14.25" thickBot="1">
      <c r="A39" s="108" t="s">
        <v>56</v>
      </c>
      <c r="B39" s="108"/>
      <c r="C39" s="108"/>
      <c r="D39" s="108"/>
      <c r="E39" s="62">
        <f>+E35-E37</f>
        <v>-1263</v>
      </c>
      <c r="F39" s="86"/>
      <c r="G39" s="62">
        <f>+G35-G37</f>
        <v>-25737</v>
      </c>
      <c r="H39" s="40"/>
      <c r="I39" s="62">
        <f>+I35-I37</f>
        <v>-297948</v>
      </c>
      <c r="J39" s="40"/>
      <c r="K39" s="62">
        <v>-184639</v>
      </c>
      <c r="L39" s="63"/>
      <c r="M39" s="62">
        <v>-316613</v>
      </c>
      <c r="N39" s="48"/>
      <c r="O39" s="64">
        <v>74355</v>
      </c>
      <c r="P39" s="47"/>
      <c r="Q39" s="64">
        <v>237561</v>
      </c>
      <c r="R39" s="47"/>
      <c r="S39" s="50"/>
      <c r="T39" s="65" t="s">
        <v>54</v>
      </c>
      <c r="U39" s="51"/>
    </row>
    <row r="40" spans="1:21" ht="14.25" thickTop="1">
      <c r="S40" s="51"/>
      <c r="T40" s="51"/>
      <c r="U40" s="51"/>
    </row>
    <row r="41" spans="1:21" ht="32.25" customHeight="1">
      <c r="B41" s="80" t="s">
        <v>70</v>
      </c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51"/>
      <c r="U41" s="51"/>
    </row>
    <row r="42" spans="1:21">
      <c r="B42" s="77" t="s">
        <v>71</v>
      </c>
      <c r="U42" s="51"/>
    </row>
    <row r="43" spans="1:21">
      <c r="A43" s="109"/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51"/>
    </row>
    <row r="44" spans="1:21">
      <c r="S44" s="51"/>
      <c r="T44" s="51"/>
      <c r="U44" s="51"/>
    </row>
    <row r="45" spans="1:21">
      <c r="S45" s="51"/>
      <c r="T45" s="51"/>
      <c r="U45" s="51"/>
    </row>
    <row r="46" spans="1:21">
      <c r="M46" s="38">
        <v>2004</v>
      </c>
      <c r="N46" s="38">
        <v>238</v>
      </c>
      <c r="S46" s="51"/>
      <c r="T46" s="51"/>
      <c r="U46" s="51"/>
    </row>
    <row r="47" spans="1:21">
      <c r="M47" s="38">
        <v>2005</v>
      </c>
      <c r="N47" s="38">
        <v>74</v>
      </c>
      <c r="S47" s="51"/>
      <c r="T47" s="51"/>
      <c r="U47" s="51"/>
    </row>
    <row r="48" spans="1:21">
      <c r="M48" s="38">
        <v>2006</v>
      </c>
      <c r="N48" s="38">
        <v>-317</v>
      </c>
      <c r="S48" s="51"/>
      <c r="T48" s="51"/>
      <c r="U48" s="51"/>
    </row>
    <row r="49" spans="13:21">
      <c r="M49" s="38">
        <v>2007</v>
      </c>
      <c r="N49" s="38">
        <v>-185</v>
      </c>
      <c r="S49" s="51"/>
      <c r="T49" s="51"/>
      <c r="U49" s="51"/>
    </row>
    <row r="50" spans="13:21">
      <c r="M50" s="66">
        <v>2008</v>
      </c>
      <c r="N50" s="38">
        <v>-298</v>
      </c>
      <c r="S50" s="51"/>
      <c r="T50" s="51"/>
      <c r="U50" s="51"/>
    </row>
    <row r="51" spans="13:21">
      <c r="M51" s="38">
        <v>2009</v>
      </c>
      <c r="N51" s="38">
        <v>-26</v>
      </c>
      <c r="S51" s="51"/>
      <c r="T51" s="51"/>
      <c r="U51" s="51"/>
    </row>
    <row r="52" spans="13:21">
      <c r="M52" s="66" t="s">
        <v>73</v>
      </c>
      <c r="N52" s="38">
        <v>-1</v>
      </c>
      <c r="S52" s="51"/>
      <c r="T52" s="51"/>
      <c r="U52" s="51"/>
    </row>
    <row r="53" spans="13:21">
      <c r="S53" s="51"/>
      <c r="T53" s="51"/>
      <c r="U53" s="51"/>
    </row>
    <row r="54" spans="13:21">
      <c r="S54" s="51"/>
      <c r="T54" s="51"/>
      <c r="U54" s="51"/>
    </row>
    <row r="55" spans="13:21">
      <c r="S55" s="51"/>
      <c r="T55" s="51"/>
      <c r="U55" s="51"/>
    </row>
    <row r="56" spans="13:21">
      <c r="S56" s="51"/>
      <c r="T56" s="51"/>
      <c r="U56" s="51"/>
    </row>
    <row r="57" spans="13:21">
      <c r="S57" s="51"/>
      <c r="T57" s="51"/>
      <c r="U57" s="51"/>
    </row>
    <row r="58" spans="13:21">
      <c r="S58" s="51"/>
      <c r="T58" s="51"/>
      <c r="U58" s="51"/>
    </row>
    <row r="59" spans="13:21">
      <c r="S59" s="51"/>
      <c r="T59" s="51"/>
      <c r="U59" s="51"/>
    </row>
    <row r="60" spans="13:21">
      <c r="S60" s="51"/>
      <c r="T60" s="51"/>
      <c r="U60" s="51"/>
    </row>
    <row r="61" spans="13:21">
      <c r="S61" s="51"/>
      <c r="T61" s="51"/>
      <c r="U61" s="51"/>
    </row>
    <row r="62" spans="13:21">
      <c r="S62" s="51"/>
      <c r="T62" s="51"/>
      <c r="U62" s="51"/>
    </row>
    <row r="63" spans="13:21">
      <c r="S63" s="51"/>
      <c r="T63" s="51"/>
      <c r="U63" s="51"/>
    </row>
    <row r="64" spans="13:21">
      <c r="S64" s="51"/>
      <c r="T64" s="51"/>
      <c r="U64" s="51"/>
    </row>
    <row r="65" spans="19:21">
      <c r="S65" s="51"/>
      <c r="T65" s="51"/>
      <c r="U65" s="51"/>
    </row>
    <row r="66" spans="19:21">
      <c r="S66" s="51"/>
      <c r="T66" s="51"/>
      <c r="U66" s="51"/>
    </row>
    <row r="67" spans="19:21">
      <c r="S67" s="51"/>
      <c r="T67" s="51"/>
      <c r="U67" s="51"/>
    </row>
    <row r="68" spans="19:21">
      <c r="S68" s="51"/>
      <c r="T68" s="51"/>
      <c r="U68" s="51"/>
    </row>
  </sheetData>
  <mergeCells count="27">
    <mergeCell ref="B20:D20"/>
    <mergeCell ref="B21:D21"/>
    <mergeCell ref="B22:D22"/>
    <mergeCell ref="A18:D18"/>
    <mergeCell ref="B19:D19"/>
    <mergeCell ref="A1:T1"/>
    <mergeCell ref="A2:T2"/>
    <mergeCell ref="A3:T3"/>
    <mergeCell ref="A4:T4"/>
    <mergeCell ref="A6:D6"/>
    <mergeCell ref="B9:D9"/>
    <mergeCell ref="C12:D12"/>
    <mergeCell ref="C14:D14"/>
    <mergeCell ref="B16:D16"/>
    <mergeCell ref="G5:R5"/>
    <mergeCell ref="A24:D24"/>
    <mergeCell ref="A26:C26"/>
    <mergeCell ref="A43:T43"/>
    <mergeCell ref="B28:D28"/>
    <mergeCell ref="B29:D29"/>
    <mergeCell ref="B30:D30"/>
    <mergeCell ref="B31:D31"/>
    <mergeCell ref="A37:D37"/>
    <mergeCell ref="A39:D39"/>
    <mergeCell ref="B33:D33"/>
    <mergeCell ref="A35:D35"/>
    <mergeCell ref="B27:D27"/>
  </mergeCells>
  <phoneticPr fontId="11" type="noConversion"/>
  <printOptions horizontalCentered="1" verticalCentered="1"/>
  <pageMargins left="0.28000000000000003" right="0.25" top="0.51" bottom="0.53" header="0.5" footer="0.5"/>
  <pageSetup scale="70" orientation="portrait" r:id="rId1"/>
  <ignoredErrors>
    <ignoredError sqref="Q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Estado de Situacion</vt:lpstr>
      <vt:lpstr>Ingresos y Gastos</vt:lpstr>
      <vt:lpstr>'Estado de Situacion'!Print_Area</vt:lpstr>
      <vt:lpstr>'Ingresos y Gastos'!Print_Area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OCIF PR - Bancos Hipotecarios</dc:title>
  <dc:creator>WALLY SIERRA PAGAN</dc:creator>
  <cp:lastModifiedBy>wallys</cp:lastModifiedBy>
  <cp:lastPrinted>2010-05-24T15:03:35Z</cp:lastPrinted>
  <dcterms:created xsi:type="dcterms:W3CDTF">2009-02-27T13:31:52Z</dcterms:created>
  <dcterms:modified xsi:type="dcterms:W3CDTF">2010-05-27T12:55:23Z</dcterms:modified>
</cp:coreProperties>
</file>