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 firstSheet="2" activeTab="2"/>
  </bookViews>
  <sheets>
    <sheet name="Estado de Situación" sheetId="1" r:id="rId1"/>
    <sheet name="Préstamos y Arrendamientos" sheetId="2" r:id="rId2"/>
    <sheet name="Estado de Ingresos y Gastos" sheetId="3" r:id="rId3"/>
  </sheets>
  <definedNames>
    <definedName name="_xlnm.Print_Area" localSheetId="2">'Estado de Ingresos y Gastos'!$A:$P</definedName>
    <definedName name="_xlnm.Print_Area" localSheetId="1">'Préstamos y Arrendamientos'!$A:$S</definedName>
  </definedNames>
  <calcPr calcId="125725"/>
</workbook>
</file>

<file path=xl/calcChain.xml><?xml version="1.0" encoding="utf-8"?>
<calcChain xmlns="http://schemas.openxmlformats.org/spreadsheetml/2006/main">
  <c r="Q82" i="2"/>
  <c r="F28" i="3"/>
  <c r="D28"/>
  <c r="D19"/>
  <c r="D14"/>
  <c r="D21" s="1"/>
  <c r="D25" s="1"/>
  <c r="D30" s="1"/>
  <c r="D35" s="1"/>
  <c r="D38" s="1"/>
  <c r="D11"/>
  <c r="G47" i="2"/>
  <c r="G48" s="1"/>
  <c r="I42"/>
  <c r="G42"/>
  <c r="G43" s="1"/>
  <c r="I35"/>
  <c r="G35"/>
  <c r="G37" s="1"/>
  <c r="G27"/>
  <c r="G20"/>
  <c r="G52" s="1"/>
  <c r="G55" s="1"/>
  <c r="G17"/>
  <c r="F40" i="1"/>
  <c r="F32"/>
  <c r="D42"/>
  <c r="D40"/>
  <c r="D34"/>
  <c r="D44" s="1"/>
  <c r="D32"/>
  <c r="F25"/>
  <c r="D25"/>
  <c r="D16"/>
  <c r="D19" s="1"/>
  <c r="D23" s="1"/>
  <c r="D9"/>
  <c r="D26" s="1"/>
  <c r="F9"/>
  <c r="F11" i="3" l="1"/>
  <c r="F14" s="1"/>
  <c r="F21" s="1"/>
  <c r="I47" i="2"/>
  <c r="K47"/>
  <c r="F19" i="3"/>
  <c r="H14"/>
  <c r="H19"/>
  <c r="H21"/>
  <c r="H25" s="1"/>
  <c r="H30" s="1"/>
  <c r="H35" s="1"/>
  <c r="H38" s="1"/>
  <c r="I27" i="2"/>
  <c r="I37" s="1"/>
  <c r="I17"/>
  <c r="I20" s="1"/>
  <c r="I43"/>
  <c r="I48"/>
  <c r="K17"/>
  <c r="K20"/>
  <c r="K52" s="1"/>
  <c r="K55" s="1"/>
  <c r="K27"/>
  <c r="K37"/>
  <c r="K43"/>
  <c r="K48"/>
  <c r="F34" i="1"/>
  <c r="F42"/>
  <c r="H34"/>
  <c r="H42"/>
  <c r="H44"/>
  <c r="F16"/>
  <c r="F19" s="1"/>
  <c r="F23" s="1"/>
  <c r="F26" s="1"/>
  <c r="H16"/>
  <c r="H19"/>
  <c r="H23" s="1"/>
  <c r="H26" s="1"/>
  <c r="P14" i="3"/>
  <c r="P19"/>
  <c r="P21" s="1"/>
  <c r="P25" s="1"/>
  <c r="P30" s="1"/>
  <c r="P35" s="1"/>
  <c r="P38" s="1"/>
  <c r="L19"/>
  <c r="N14"/>
  <c r="L14"/>
  <c r="L21" s="1"/>
  <c r="L25" s="1"/>
  <c r="L30" s="1"/>
  <c r="L35" s="1"/>
  <c r="L38" s="1"/>
  <c r="S48" i="2"/>
  <c r="S43"/>
  <c r="S27"/>
  <c r="S37"/>
  <c r="S17"/>
  <c r="S20"/>
  <c r="M55"/>
  <c r="Q55"/>
  <c r="O48"/>
  <c r="O43"/>
  <c r="O27"/>
  <c r="O37"/>
  <c r="O17"/>
  <c r="O20"/>
  <c r="P42" i="1"/>
  <c r="P34"/>
  <c r="P16"/>
  <c r="P19" s="1"/>
  <c r="P23" s="1"/>
  <c r="P26" s="1"/>
  <c r="P44" s="1"/>
  <c r="N26"/>
  <c r="N44" s="1"/>
  <c r="L42"/>
  <c r="L34"/>
  <c r="L16"/>
  <c r="L19" s="1"/>
  <c r="L23" s="1"/>
  <c r="L26" s="1"/>
  <c r="L44" s="1"/>
  <c r="Q81" i="2"/>
  <c r="Q75"/>
  <c r="O52"/>
  <c r="O55" s="1"/>
  <c r="S52"/>
  <c r="S55" s="1"/>
  <c r="F25" i="3" l="1"/>
  <c r="F44" i="1"/>
  <c r="F30" i="3"/>
  <c r="F35" s="1"/>
  <c r="F38" s="1"/>
  <c r="I52" i="2"/>
  <c r="I55" s="1"/>
</calcChain>
</file>

<file path=xl/sharedStrings.xml><?xml version="1.0" encoding="utf-8"?>
<sst xmlns="http://schemas.openxmlformats.org/spreadsheetml/2006/main" count="153" uniqueCount="117">
  <si>
    <t xml:space="preserve">Estado de Situación </t>
  </si>
  <si>
    <t>Bancos Comerciales Domésticos</t>
  </si>
  <si>
    <t>Cantidades en miles de $</t>
  </si>
  <si>
    <t>ACTIVOS</t>
  </si>
  <si>
    <t>Efectivo en Caja y Banco</t>
  </si>
  <si>
    <t>Inversiones en Valores</t>
  </si>
  <si>
    <t>Préstamos y Arrendamientos</t>
  </si>
  <si>
    <t>Bienes Raíces</t>
  </si>
  <si>
    <t>Comerciales, Industriales y Agrícolas</t>
  </si>
  <si>
    <t>A Individuos</t>
  </si>
  <si>
    <t>Arrendamientos</t>
  </si>
  <si>
    <t>Otros Préstamos</t>
  </si>
  <si>
    <t>Total de Préstamos y Arrendamientos</t>
  </si>
  <si>
    <t>Menos: Ingresos No Devengados</t>
  </si>
  <si>
    <t>Préstamos y Arrendamientos, Neto de</t>
  </si>
  <si>
    <t xml:space="preserve">            Ingresos No Devengados </t>
  </si>
  <si>
    <t xml:space="preserve">Menos: Reserva para Pérdidas en </t>
  </si>
  <si>
    <t xml:space="preserve">    Préstamos y  Arrendamientos</t>
  </si>
  <si>
    <t xml:space="preserve">           Ingresos No Devengados y Reservas </t>
  </si>
  <si>
    <t>Otros Activos</t>
  </si>
  <si>
    <t xml:space="preserve">      Total de Activos</t>
  </si>
  <si>
    <t>PASIVOS</t>
  </si>
  <si>
    <t>Depósitos</t>
  </si>
  <si>
    <t>Obligaciones a corto plazo</t>
  </si>
  <si>
    <t>Obligaciones a largo plazo</t>
  </si>
  <si>
    <t>Otros Pasivos</t>
  </si>
  <si>
    <t>Total de Pasivos</t>
  </si>
  <si>
    <t xml:space="preserve"> </t>
  </si>
  <si>
    <t>CAPITAL</t>
  </si>
  <si>
    <t>Acciones Preferidas</t>
  </si>
  <si>
    <t>Acciones Comunes</t>
  </si>
  <si>
    <t>Sobrante</t>
  </si>
  <si>
    <t>Beneficios sin distribuir</t>
  </si>
  <si>
    <t xml:space="preserve">           Total de Pasivos y Capital</t>
  </si>
  <si>
    <t>Year</t>
  </si>
  <si>
    <t>Asset</t>
  </si>
  <si>
    <t>Capital</t>
  </si>
  <si>
    <t>Deposit</t>
  </si>
  <si>
    <t>Q2-2002</t>
  </si>
  <si>
    <t>Préstamos Garantizados por Bienes Raíces</t>
  </si>
  <si>
    <t>Construcción y Desarrollo de Tierras</t>
  </si>
  <si>
    <t>########</t>
  </si>
  <si>
    <t>Garantizados por Fincas Agrícolas</t>
  </si>
  <si>
    <t>Garantizado por Propiedades Residenciales</t>
  </si>
  <si>
    <t>Asegurado por FHA</t>
  </si>
  <si>
    <t>Garantizado por VA</t>
  </si>
  <si>
    <t>Convencionales</t>
  </si>
  <si>
    <t>Otros</t>
  </si>
  <si>
    <t>Total garantizado por Propiedades Residenciales</t>
  </si>
  <si>
    <t>#######</t>
  </si>
  <si>
    <t>Garantizados por Otros Bienes Raíces</t>
  </si>
  <si>
    <t>Total de Préstamos Garantizados por Bienes Raíces</t>
  </si>
  <si>
    <t>Préstamos Comerciales, Industriales y Agrícolas</t>
  </si>
  <si>
    <t>Préstamos a Instituciones Depositarias</t>
  </si>
  <si>
    <t>Bancos Comerciales</t>
  </si>
  <si>
    <t>Otras Instituciones Depositarias</t>
  </si>
  <si>
    <t>Bancos en Países Extranjeros</t>
  </si>
  <si>
    <t xml:space="preserve">                  -  </t>
  </si>
  <si>
    <t xml:space="preserve">                         -  </t>
  </si>
  <si>
    <t xml:space="preserve">    Total de Préstamos a Instituciones Depositarias</t>
  </si>
  <si>
    <t>Préstamos para el Financiamiento de la</t>
  </si>
  <si>
    <t>Producción Agrícola y Relacionados</t>
  </si>
  <si>
    <t>Préstamos a Gobiernos Extranjeros e</t>
  </si>
  <si>
    <t xml:space="preserve">Instituciones Oficiales </t>
  </si>
  <si>
    <t>Otras Obligaciones de estados y subdivisiones</t>
  </si>
  <si>
    <t>políticas en los Estados Unidos</t>
  </si>
  <si>
    <t>Otros Préstamos Comerciales e Industriales</t>
  </si>
  <si>
    <t xml:space="preserve">Total de Préstamos Comerciales, Industriales y </t>
  </si>
  <si>
    <t>Agrícolas</t>
  </si>
  <si>
    <t>Préstamos a Individuos</t>
  </si>
  <si>
    <t>Para la Compra de Autos de Pasajeros</t>
  </si>
  <si>
    <t>Tarjetas de Créditos y Planes relacionados</t>
  </si>
  <si>
    <t>Total de Préstamos a Individuos</t>
  </si>
  <si>
    <t>Otros Préstamos:</t>
  </si>
  <si>
    <t>Sobregiros</t>
  </si>
  <si>
    <t>Total de Otros Préstamos</t>
  </si>
  <si>
    <t>Arrendamiento, Neto</t>
  </si>
  <si>
    <t>Bienes</t>
  </si>
  <si>
    <t>Prést.</t>
  </si>
  <si>
    <t>Raíces</t>
  </si>
  <si>
    <t>Comerciales</t>
  </si>
  <si>
    <t>Personales</t>
  </si>
  <si>
    <t>Total</t>
  </si>
  <si>
    <t xml:space="preserve">Estado de Ingresos y Gastos </t>
  </si>
  <si>
    <t xml:space="preserve">Bancos Comerciales Domésticos </t>
  </si>
  <si>
    <t>31 diciembre</t>
  </si>
  <si>
    <t>Ingreso por Intereses</t>
  </si>
  <si>
    <t>Préstamos</t>
  </si>
  <si>
    <t>Inversiones en el Mercado</t>
  </si>
  <si>
    <t>Inversiones</t>
  </si>
  <si>
    <t>Arrendamiento</t>
  </si>
  <si>
    <t>Total de Ingresos por Intereses</t>
  </si>
  <si>
    <t>Total de Gastos por Intereses</t>
  </si>
  <si>
    <t>Ingreso Neto por Intereses</t>
  </si>
  <si>
    <t>Provisión para Pérdidas de Préstamos</t>
  </si>
  <si>
    <t>Ingreso Neto por Interés después de la</t>
  </si>
  <si>
    <t>Otros Ingresos</t>
  </si>
  <si>
    <t>Gastos Operacionales</t>
  </si>
  <si>
    <t xml:space="preserve">Ingreso Neto antes de Contribución </t>
  </si>
  <si>
    <t>Sobre Ingresos</t>
  </si>
  <si>
    <t>Contribución Sobre Ingresos</t>
  </si>
  <si>
    <t>Ingreso Neto antes de partidas extraordinarias</t>
  </si>
  <si>
    <t>y otros ajustes</t>
  </si>
  <si>
    <t>Partidas extraordinarias y otros ajustes</t>
  </si>
  <si>
    <t xml:space="preserve">                       -  </t>
  </si>
  <si>
    <t>Net</t>
  </si>
  <si>
    <t>year</t>
  </si>
  <si>
    <t xml:space="preserve"> Income </t>
  </si>
  <si>
    <t xml:space="preserve">Total de Capital </t>
  </si>
  <si>
    <t>Gasto de Intereses</t>
  </si>
  <si>
    <t xml:space="preserve">              Ingreso Neto</t>
  </si>
  <si>
    <t>1.  Este estado de situación incluye los bancos organizados bajo la Ley de Bancos de Puerto Rico (Ley Núm. 55 de 1933) y la Ley del Banco Cooperativo de Puerto Rico (Ley Núm. 88 de 1966).</t>
  </si>
  <si>
    <t>1. Incluye a los bancos organizados bajo la Ley de Bancos (Ley Núm. 55 de 1933) y la Ley del Banco Cooperativo de Puerto Rico (Ley Núm. 88 de 1966).</t>
  </si>
  <si>
    <t>1.  Este estado de ingresos y gastos incluye los bancos organizados bajo la Ley de Bancos de Puerto Rico (Ley Núm. 55 de 1933) y la Ley del Banco Cooperativo de Puerto Rico (Ley Núm. 88 de 1966).</t>
  </si>
  <si>
    <t>2.  Las cifras incluyen a las Entidades Bancarias Internacionales (EBIs) organizadas como Unidades bajo la Ley del Centro Bancario Internacional (Ley Núm. 52 de 1989).</t>
  </si>
  <si>
    <t>Q1-2010</t>
  </si>
  <si>
    <t>2.  Los activos de las Entidades Bancarias Internacionales organizadas como Unidades de Bancos Comerciales Domésticos están incluidos en estos balances. Dichos activos alcanzaron a $5,489. millones al 31 de marzo de 2010, lo que representa el 6.52% de los activos de los Bancos Comerciales Domésticos.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</si>
</sst>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</numFmts>
  <fonts count="33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u/>
      <sz val="9"/>
      <name val="Franklin Gothic Book"/>
      <family val="2"/>
    </font>
    <font>
      <b/>
      <u/>
      <sz val="9"/>
      <name val="Franklin Gothic Book"/>
      <family val="2"/>
    </font>
    <font>
      <b/>
      <u val="double"/>
      <sz val="9"/>
      <name val="Franklin Gothic Book"/>
      <family val="2"/>
    </font>
    <font>
      <u val="double"/>
      <sz val="9"/>
      <name val="Franklin Gothic Book"/>
      <family val="2"/>
    </font>
    <font>
      <b/>
      <sz val="8"/>
      <name val="Franklin Gothic Book"/>
      <family val="2"/>
    </font>
    <font>
      <sz val="8"/>
      <name val="Arial"/>
      <family val="2"/>
    </font>
    <font>
      <sz val="9"/>
      <color indexed="10"/>
      <name val="Franklin Gothic Book"/>
      <family val="2"/>
    </font>
    <font>
      <b/>
      <sz val="9"/>
      <color indexed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 val="singleAccounting"/>
      <sz val="9"/>
      <name val="Franklin Gothic Book"/>
      <family val="2"/>
    </font>
    <font>
      <u val="singleAccounting"/>
      <sz val="9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12" applyNumberFormat="0" applyAlignment="0" applyProtection="0"/>
    <xf numFmtId="0" fontId="18" fillId="28" borderId="13" applyNumberFormat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12" applyNumberFormat="0" applyAlignment="0" applyProtection="0"/>
    <xf numFmtId="0" fontId="25" fillId="0" borderId="17" applyNumberFormat="0" applyFill="0" applyAlignment="0" applyProtection="0"/>
    <xf numFmtId="0" fontId="26" fillId="31" borderId="0" applyNumberFormat="0" applyBorder="0" applyAlignment="0" applyProtection="0"/>
    <xf numFmtId="0" fontId="1" fillId="32" borderId="18" applyNumberFormat="0" applyFont="0" applyAlignment="0" applyProtection="0"/>
    <xf numFmtId="0" fontId="27" fillId="27" borderId="19" applyNumberFormat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0" borderId="0" applyNumberFormat="0" applyFill="0" applyBorder="0" applyAlignment="0" applyProtection="0"/>
  </cellStyleXfs>
  <cellXfs count="135"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14" fontId="4" fillId="0" borderId="0" xfId="0" applyNumberFormat="1" applyFont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42" fontId="2" fillId="0" borderId="0" xfId="0" applyNumberFormat="1" applyFont="1" applyProtection="1">
      <protection hidden="1"/>
    </xf>
    <xf numFmtId="3" fontId="2" fillId="0" borderId="0" xfId="0" applyNumberFormat="1" applyFont="1"/>
    <xf numFmtId="43" fontId="2" fillId="0" borderId="0" xfId="28" applyFont="1"/>
    <xf numFmtId="166" fontId="2" fillId="0" borderId="0" xfId="28" applyNumberFormat="1" applyFont="1"/>
    <xf numFmtId="166" fontId="4" fillId="0" borderId="0" xfId="28" applyNumberFormat="1" applyFont="1"/>
    <xf numFmtId="37" fontId="2" fillId="0" borderId="0" xfId="0" applyNumberFormat="1" applyFont="1" applyProtection="1">
      <protection hidden="1"/>
    </xf>
    <xf numFmtId="37" fontId="2" fillId="0" borderId="0" xfId="0" applyNumberFormat="1" applyFont="1"/>
    <xf numFmtId="166" fontId="2" fillId="0" borderId="1" xfId="28" applyNumberFormat="1" applyFont="1" applyBorder="1"/>
    <xf numFmtId="166" fontId="4" fillId="0" borderId="1" xfId="28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166" fontId="4" fillId="0" borderId="0" xfId="28" applyNumberFormat="1" applyFont="1" applyAlignment="1">
      <alignment wrapText="1"/>
    </xf>
    <xf numFmtId="166" fontId="2" fillId="0" borderId="0" xfId="28" applyNumberFormat="1" applyFont="1" applyAlignment="1">
      <alignment wrapText="1"/>
    </xf>
    <xf numFmtId="0" fontId="2" fillId="0" borderId="0" xfId="0" applyFont="1" applyBorder="1"/>
    <xf numFmtId="166" fontId="2" fillId="0" borderId="0" xfId="28" applyNumberFormat="1" applyFont="1" applyBorder="1"/>
    <xf numFmtId="166" fontId="2" fillId="0" borderId="1" xfId="28" applyNumberFormat="1" applyFont="1" applyBorder="1" applyProtection="1">
      <protection hidden="1"/>
    </xf>
    <xf numFmtId="166" fontId="4" fillId="0" borderId="1" xfId="28" applyNumberFormat="1" applyFont="1" applyBorder="1" applyProtection="1">
      <protection hidden="1"/>
    </xf>
    <xf numFmtId="37" fontId="2" fillId="0" borderId="1" xfId="0" applyNumberFormat="1" applyFont="1" applyBorder="1" applyProtection="1">
      <protection hidden="1"/>
    </xf>
    <xf numFmtId="10" fontId="2" fillId="0" borderId="0" xfId="41" applyNumberFormat="1" applyFont="1" applyBorder="1"/>
    <xf numFmtId="10" fontId="2" fillId="0" borderId="0" xfId="41" applyNumberFormat="1" applyFont="1"/>
    <xf numFmtId="3" fontId="2" fillId="0" borderId="0" xfId="0" applyNumberFormat="1" applyFont="1" applyProtection="1">
      <protection hidden="1"/>
    </xf>
    <xf numFmtId="0" fontId="2" fillId="0" borderId="0" xfId="0" applyFont="1" applyAlignment="1">
      <alignment horizontal="right"/>
    </xf>
    <xf numFmtId="1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2" fillId="0" borderId="5" xfId="0" applyFont="1" applyBorder="1"/>
    <xf numFmtId="167" fontId="2" fillId="0" borderId="0" xfId="0" applyNumberFormat="1" applyFont="1"/>
    <xf numFmtId="3" fontId="5" fillId="0" borderId="0" xfId="0" applyNumberFormat="1" applyFont="1"/>
    <xf numFmtId="0" fontId="5" fillId="0" borderId="0" xfId="0" applyFont="1"/>
    <xf numFmtId="37" fontId="5" fillId="0" borderId="0" xfId="0" applyNumberFormat="1" applyFont="1" applyProtection="1">
      <protection hidden="1"/>
    </xf>
    <xf numFmtId="3" fontId="4" fillId="0" borderId="0" xfId="0" applyNumberFormat="1" applyFont="1"/>
    <xf numFmtId="37" fontId="4" fillId="0" borderId="0" xfId="0" applyNumberFormat="1" applyFont="1" applyProtection="1">
      <protection hidden="1"/>
    </xf>
    <xf numFmtId="166" fontId="2" fillId="0" borderId="0" xfId="0" applyNumberFormat="1" applyFont="1"/>
    <xf numFmtId="3" fontId="6" fillId="0" borderId="0" xfId="0" applyNumberFormat="1" applyFont="1"/>
    <xf numFmtId="37" fontId="6" fillId="0" borderId="0" xfId="0" applyNumberFormat="1" applyFont="1" applyProtection="1">
      <protection hidden="1"/>
    </xf>
    <xf numFmtId="3" fontId="7" fillId="0" borderId="0" xfId="0" applyNumberFormat="1" applyFont="1"/>
    <xf numFmtId="37" fontId="7" fillId="0" borderId="0" xfId="0" applyNumberFormat="1" applyFont="1" applyProtection="1">
      <protection hidden="1"/>
    </xf>
    <xf numFmtId="165" fontId="4" fillId="0" borderId="6" xfId="29" applyNumberFormat="1" applyFont="1" applyBorder="1"/>
    <xf numFmtId="42" fontId="4" fillId="0" borderId="0" xfId="0" applyNumberFormat="1" applyFont="1" applyProtection="1">
      <protection hidden="1"/>
    </xf>
    <xf numFmtId="0" fontId="2" fillId="0" borderId="0" xfId="0" applyFont="1" applyAlignment="1">
      <alignment vertical="center"/>
    </xf>
    <xf numFmtId="42" fontId="4" fillId="0" borderId="0" xfId="0" applyNumberFormat="1" applyFont="1"/>
    <xf numFmtId="42" fontId="2" fillId="0" borderId="0" xfId="0" applyNumberFormat="1" applyFont="1"/>
    <xf numFmtId="0" fontId="8" fillId="0" borderId="0" xfId="0" applyFont="1"/>
    <xf numFmtId="42" fontId="8" fillId="0" borderId="0" xfId="0" applyNumberFormat="1" applyFont="1"/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37" fontId="2" fillId="0" borderId="0" xfId="28" applyNumberFormat="1" applyFont="1"/>
    <xf numFmtId="37" fontId="8" fillId="0" borderId="0" xfId="28" applyNumberFormat="1" applyFont="1"/>
    <xf numFmtId="166" fontId="2" fillId="0" borderId="7" xfId="28" applyNumberFormat="1" applyFont="1" applyBorder="1"/>
    <xf numFmtId="37" fontId="5" fillId="0" borderId="0" xfId="0" applyNumberFormat="1" applyFont="1"/>
    <xf numFmtId="37" fontId="5" fillId="0" borderId="0" xfId="28" applyNumberFormat="1" applyFont="1"/>
    <xf numFmtId="37" fontId="2" fillId="0" borderId="0" xfId="28" applyNumberFormat="1" applyFont="1" applyBorder="1"/>
    <xf numFmtId="37" fontId="8" fillId="0" borderId="0" xfId="0" applyNumberFormat="1" applyFont="1"/>
    <xf numFmtId="165" fontId="4" fillId="0" borderId="0" xfId="29" applyNumberFormat="1" applyFont="1" applyBorder="1"/>
    <xf numFmtId="165" fontId="9" fillId="0" borderId="6" xfId="29" applyNumberFormat="1" applyFont="1" applyBorder="1"/>
    <xf numFmtId="3" fontId="9" fillId="0" borderId="0" xfId="0" applyNumberFormat="1" applyFont="1"/>
    <xf numFmtId="165" fontId="9" fillId="0" borderId="0" xfId="29" applyNumberFormat="1" applyFont="1"/>
    <xf numFmtId="0" fontId="2" fillId="0" borderId="8" xfId="0" applyFont="1" applyBorder="1"/>
    <xf numFmtId="0" fontId="4" fillId="0" borderId="0" xfId="0" applyFont="1" applyBorder="1"/>
    <xf numFmtId="14" fontId="4" fillId="0" borderId="0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166" fontId="5" fillId="0" borderId="0" xfId="28" applyNumberFormat="1" applyFont="1"/>
    <xf numFmtId="3" fontId="8" fillId="0" borderId="0" xfId="0" applyNumberFormat="1" applyFont="1"/>
    <xf numFmtId="3" fontId="4" fillId="0" borderId="1" xfId="0" applyNumberFormat="1" applyFont="1" applyBorder="1"/>
    <xf numFmtId="42" fontId="4" fillId="0" borderId="6" xfId="0" applyNumberFormat="1" applyFont="1" applyBorder="1" applyProtection="1">
      <protection hidden="1"/>
    </xf>
    <xf numFmtId="42" fontId="4" fillId="0" borderId="10" xfId="0" applyNumberFormat="1" applyFont="1" applyBorder="1" applyProtection="1">
      <protection hidden="1"/>
    </xf>
    <xf numFmtId="0" fontId="4" fillId="0" borderId="0" xfId="0" applyFont="1" applyAlignment="1">
      <alignment horizontal="left"/>
    </xf>
    <xf numFmtId="166" fontId="12" fillId="0" borderId="0" xfId="28" applyNumberFormat="1" applyFont="1"/>
    <xf numFmtId="0" fontId="11" fillId="0" borderId="0" xfId="0" applyFont="1"/>
    <xf numFmtId="166" fontId="12" fillId="0" borderId="1" xfId="28" applyNumberFormat="1" applyFont="1" applyBorder="1"/>
    <xf numFmtId="165" fontId="12" fillId="0" borderId="6" xfId="29" applyNumberFormat="1" applyFont="1" applyBorder="1"/>
    <xf numFmtId="164" fontId="2" fillId="0" borderId="4" xfId="0" applyNumberFormat="1" applyFont="1" applyBorder="1" applyAlignment="1">
      <alignment horizontal="left"/>
    </xf>
    <xf numFmtId="14" fontId="4" fillId="0" borderId="4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0" xfId="0" applyFont="1" applyBorder="1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0" xfId="0" applyFont="1" applyAlignment="1">
      <alignment wrapText="1"/>
    </xf>
    <xf numFmtId="166" fontId="31" fillId="0" borderId="0" xfId="28" applyNumberFormat="1" applyFont="1"/>
    <xf numFmtId="166" fontId="4" fillId="0" borderId="0" xfId="28" applyNumberFormat="1" applyFont="1" applyBorder="1"/>
    <xf numFmtId="1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7" fontId="4" fillId="0" borderId="0" xfId="0" applyNumberFormat="1" applyFont="1"/>
    <xf numFmtId="166" fontId="6" fillId="0" borderId="0" xfId="28" applyNumberFormat="1" applyFont="1"/>
    <xf numFmtId="166" fontId="7" fillId="0" borderId="0" xfId="28" applyNumberFormat="1" applyFont="1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2" fillId="0" borderId="0" xfId="0" applyFont="1" applyAlignment="1">
      <alignment wrapText="1"/>
    </xf>
    <xf numFmtId="166" fontId="31" fillId="0" borderId="0" xfId="28" applyNumberFormat="1" applyFont="1" applyBorder="1"/>
    <xf numFmtId="166" fontId="32" fillId="0" borderId="0" xfId="28" applyNumberFormat="1" applyFont="1" applyBorder="1"/>
    <xf numFmtId="0" fontId="4" fillId="0" borderId="0" xfId="0" applyFont="1"/>
    <xf numFmtId="0" fontId="2" fillId="0" borderId="0" xfId="0" applyFont="1"/>
    <xf numFmtId="0" fontId="4" fillId="0" borderId="0" xfId="0" applyFont="1" applyBorder="1"/>
    <xf numFmtId="165" fontId="9" fillId="0" borderId="0" xfId="29" applyNumberFormat="1" applyFont="1" applyBorder="1"/>
    <xf numFmtId="3" fontId="2" fillId="0" borderId="1" xfId="0" applyNumberFormat="1" applyFont="1" applyBorder="1"/>
    <xf numFmtId="43" fontId="4" fillId="0" borderId="1" xfId="28" applyFont="1" applyBorder="1"/>
    <xf numFmtId="166" fontId="4" fillId="0" borderId="7" xfId="28" applyNumberFormat="1" applyFont="1" applyBorder="1"/>
    <xf numFmtId="165" fontId="12" fillId="0" borderId="0" xfId="29" applyNumberFormat="1" applyFont="1" applyBorder="1"/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/>
    <xf numFmtId="166" fontId="11" fillId="0" borderId="0" xfId="28" applyNumberFormat="1" applyFont="1"/>
    <xf numFmtId="166" fontId="11" fillId="0" borderId="1" xfId="28" applyNumberFormat="1" applyFont="1" applyBorder="1"/>
    <xf numFmtId="42" fontId="4" fillId="0" borderId="0" xfId="0" applyNumberFormat="1" applyFont="1" applyBorder="1" applyProtection="1">
      <protection hidden="1"/>
    </xf>
    <xf numFmtId="166" fontId="4" fillId="0" borderId="0" xfId="28" applyNumberFormat="1" applyFont="1" applyBorder="1" applyProtection="1">
      <protection hidden="1"/>
    </xf>
    <xf numFmtId="0" fontId="2" fillId="0" borderId="0" xfId="0" applyFont="1"/>
    <xf numFmtId="164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Bancos Comerciales Domésticos
Depósitos Totales</a:t>
            </a:r>
          </a:p>
        </c:rich>
      </c:tx>
      <c:layout>
        <c:manualLayout>
          <c:xMode val="edge"/>
          <c:yMode val="edge"/>
          <c:x val="0.316043601692647"/>
          <c:y val="3.4246575342465752E-2"/>
        </c:manualLayout>
      </c:layout>
      <c:spPr>
        <a:noFill/>
        <a:ln w="25400">
          <a:noFill/>
        </a:ln>
      </c:spPr>
    </c:title>
    <c:view3D>
      <c:hPercent val="23"/>
      <c:depthPercent val="12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blipFill>
          <a:blip xmlns:r="http://schemas.openxmlformats.org/officeDocument/2006/relationships" r:embed="rId1"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sideWall>
    <c:backWall>
      <c:spPr>
        <a:blipFill>
          <a:blip xmlns:r="http://schemas.openxmlformats.org/officeDocument/2006/relationships" r:embed="rId1"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306122448979631"/>
          <c:y val="0.28082238739831078"/>
          <c:w val="0.80102040816326525"/>
          <c:h val="0.5890420808842568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cat>
            <c:strRef>
              <c:f>'Estado de Situación'!$B$67:$B$73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Situación'!$C$67:$C$73</c:f>
              <c:numCache>
                <c:formatCode>_(* #,##0_);_(* \(#,##0\);_(* "-"??_);_(@_)</c:formatCode>
                <c:ptCount val="7"/>
                <c:pt idx="0">
                  <c:v>44102</c:v>
                </c:pt>
                <c:pt idx="1">
                  <c:v>53100</c:v>
                </c:pt>
                <c:pt idx="2">
                  <c:v>54110</c:v>
                </c:pt>
                <c:pt idx="3">
                  <c:v>59256</c:v>
                </c:pt>
                <c:pt idx="4">
                  <c:v>62689</c:v>
                </c:pt>
                <c:pt idx="5">
                  <c:v>58220</c:v>
                </c:pt>
                <c:pt idx="6" formatCode="General">
                  <c:v>57979</c:v>
                </c:pt>
              </c:numCache>
            </c:numRef>
          </c:val>
        </c:ser>
        <c:gapWidth val="90"/>
        <c:gapDepth val="170"/>
        <c:shape val="box"/>
        <c:axId val="50928640"/>
        <c:axId val="51254400"/>
        <c:axId val="0"/>
      </c:bar3DChart>
      <c:catAx>
        <c:axId val="5092864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54400"/>
        <c:crosses val="autoZero"/>
        <c:auto val="1"/>
        <c:lblAlgn val="ctr"/>
        <c:lblOffset val="100"/>
        <c:tickLblSkip val="1"/>
        <c:tickMarkSkip val="1"/>
      </c:catAx>
      <c:valAx>
        <c:axId val="51254400"/>
        <c:scaling>
          <c:orientation val="minMax"/>
          <c:min val="100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/>
                  <a:t>Millones($)</a:t>
                </a:r>
              </a:p>
            </c:rich>
          </c:tx>
          <c:layout>
            <c:manualLayout>
              <c:xMode val="edge"/>
              <c:yMode val="edge"/>
              <c:x val="0.18214730301569496"/>
              <c:y val="0.22945241433861863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28640"/>
        <c:crosses val="autoZero"/>
        <c:crossBetween val="between"/>
        <c:minorUnit val="5000"/>
      </c:valAx>
      <c:spPr>
        <a:noFill/>
        <a:ln w="25400">
          <a:noFill/>
        </a:ln>
      </c:spPr>
    </c:plotArea>
    <c:plotVisOnly val="1"/>
    <c:dispBlanksAs val="gap"/>
  </c:chart>
  <c:spPr>
    <a:gradFill flip="none" rotWithShape="1"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1"/>
      <a:tileRect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55" r="0.7500000000000015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7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Domésticos</a:t>
            </a:r>
          </a:p>
        </c:rich>
      </c:tx>
      <c:layout>
        <c:manualLayout>
          <c:xMode val="edge"/>
          <c:yMode val="edge"/>
          <c:x val="0.31232231078587186"/>
          <c:y val="1.6722227903330267E-2"/>
        </c:manualLayout>
      </c:layout>
    </c:title>
    <c:plotArea>
      <c:layout>
        <c:manualLayout>
          <c:layoutTarget val="inner"/>
          <c:xMode val="edge"/>
          <c:yMode val="edge"/>
          <c:x val="0.121423628750224"/>
          <c:y val="0.16381419332680491"/>
          <c:w val="0.80488141274949365"/>
          <c:h val="0.618653346823552"/>
        </c:manualLayout>
      </c:layout>
      <c:barChart>
        <c:barDir val="col"/>
        <c:grouping val="clustered"/>
        <c:ser>
          <c:idx val="0"/>
          <c:order val="0"/>
          <c:tx>
            <c:v>Activos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'Estado de Situación'!$B$56:$B$62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Situación'!$C$56:$C$62</c:f>
              <c:numCache>
                <c:formatCode>_(* #,##0_);_(* \(#,##0\);_(* "-"??_);_(@_)</c:formatCode>
                <c:ptCount val="7"/>
                <c:pt idx="0">
                  <c:v>91900</c:v>
                </c:pt>
                <c:pt idx="1">
                  <c:v>96775</c:v>
                </c:pt>
                <c:pt idx="2">
                  <c:v>89230</c:v>
                </c:pt>
                <c:pt idx="3">
                  <c:v>93867</c:v>
                </c:pt>
                <c:pt idx="4">
                  <c:v>93004</c:v>
                </c:pt>
                <c:pt idx="5">
                  <c:v>87145</c:v>
                </c:pt>
                <c:pt idx="6" formatCode="General">
                  <c:v>84248</c:v>
                </c:pt>
              </c:numCache>
            </c:numRef>
          </c:val>
        </c:ser>
        <c:gapWidth val="60"/>
        <c:overlap val="40"/>
        <c:axId val="69732992"/>
        <c:axId val="71116288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3F14F8"/>
              </a:solidFill>
            </a:ln>
          </c:spPr>
          <c:marker>
            <c:symbol val="diamond"/>
            <c:size val="10"/>
            <c:spPr>
              <a:ln>
                <a:solidFill>
                  <a:srgbClr val="3F14F8"/>
                </a:solidFill>
              </a:ln>
            </c:spPr>
          </c:marker>
          <c:cat>
            <c:strRef>
              <c:f>'Estado de Situación'!$B$56:$B$62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Situación'!$M$56:$M$62</c:f>
              <c:numCache>
                <c:formatCode>General</c:formatCode>
                <c:ptCount val="7"/>
                <c:pt idx="0">
                  <c:v>6031</c:v>
                </c:pt>
                <c:pt idx="1">
                  <c:v>6578</c:v>
                </c:pt>
                <c:pt idx="2">
                  <c:v>6416</c:v>
                </c:pt>
                <c:pt idx="3">
                  <c:v>6755</c:v>
                </c:pt>
                <c:pt idx="4">
                  <c:v>6470</c:v>
                </c:pt>
                <c:pt idx="5">
                  <c:v>6871</c:v>
                </c:pt>
                <c:pt idx="6">
                  <c:v>6271</c:v>
                </c:pt>
              </c:numCache>
            </c:numRef>
          </c:val>
        </c:ser>
        <c:marker val="1"/>
        <c:axId val="71118208"/>
        <c:axId val="74405760"/>
      </c:lineChart>
      <c:catAx>
        <c:axId val="69732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Activos</a:t>
                </a:r>
              </a:p>
            </c:rich>
          </c:tx>
          <c:layout>
            <c:manualLayout>
              <c:xMode val="edge"/>
              <c:yMode val="edge"/>
              <c:x val="8.2198921654752233E-2"/>
              <c:y val="6.3272318232948169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sz="1100"/>
            </a:pPr>
            <a:endParaRPr lang="en-US"/>
          </a:p>
        </c:txPr>
        <c:crossAx val="71116288"/>
        <c:crosses val="autoZero"/>
        <c:lblAlgn val="ctr"/>
        <c:lblOffset val="100"/>
        <c:tickLblSkip val="1"/>
        <c:tickMarkSkip val="1"/>
      </c:catAx>
      <c:valAx>
        <c:axId val="71116288"/>
        <c:scaling>
          <c:orientation val="minMax"/>
          <c:min val="10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2.0432681329368117E-2"/>
              <c:y val="0.37792650918635318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32992"/>
        <c:crosses val="autoZero"/>
        <c:crossBetween val="between"/>
      </c:valAx>
      <c:catAx>
        <c:axId val="7111820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Capital</a:t>
                </a:r>
              </a:p>
            </c:rich>
          </c:tx>
          <c:layout>
            <c:manualLayout>
              <c:xMode val="edge"/>
              <c:yMode val="edge"/>
              <c:x val="0.90208442470791295"/>
              <c:y val="7.3843951324266313E-2"/>
            </c:manualLayout>
          </c:layout>
        </c:title>
        <c:numFmt formatCode="General" sourceLinked="1"/>
        <c:tickLblPos val="nextTo"/>
        <c:crossAx val="74405760"/>
        <c:crosses val="autoZero"/>
        <c:lblAlgn val="ctr"/>
        <c:lblOffset val="100"/>
      </c:catAx>
      <c:valAx>
        <c:axId val="74405760"/>
        <c:scaling>
          <c:orientation val="minMax"/>
          <c:min val="100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6929375639713544"/>
              <c:y val="0.36038961038961226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1118208"/>
        <c:crosses val="max"/>
        <c:crossBetween val="between"/>
      </c:valAx>
      <c:spPr>
        <a:solidFill>
          <a:sysClr val="window" lastClr="FFFFFF"/>
        </a:solidFill>
      </c:spPr>
    </c:plotArea>
    <c:legend>
      <c:legendPos val="b"/>
      <c:layout>
        <c:manualLayout>
          <c:xMode val="edge"/>
          <c:yMode val="edge"/>
          <c:x val="0.40328973207929358"/>
          <c:y val="0.87987012987012991"/>
          <c:w val="0.23366392916340933"/>
          <c:h val="8.1168831168831168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55" r="0.7500000000000015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3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Bancos Comerciales Domésticos
Total Préstamos</a:t>
            </a:r>
          </a:p>
        </c:rich>
      </c:tx>
      <c:layout>
        <c:manualLayout>
          <c:xMode val="edge"/>
          <c:yMode val="edge"/>
          <c:x val="0.39537832267610917"/>
          <c:y val="1.8392893196042801E-3"/>
        </c:manualLayout>
      </c:layout>
    </c:title>
    <c:view3D>
      <c:rotX val="35"/>
      <c:hPercent val="38"/>
      <c:rotY val="44"/>
      <c:depthPercent val="100"/>
      <c:rAngAx val="1"/>
    </c:view3D>
    <c:plotArea>
      <c:layout>
        <c:manualLayout>
          <c:layoutTarget val="inner"/>
          <c:xMode val="edge"/>
          <c:yMode val="edge"/>
          <c:x val="0.27219458275156844"/>
          <c:y val="0.20632066583262043"/>
          <c:w val="0.58271854309355797"/>
          <c:h val="0.55597572562682962"/>
        </c:manualLayout>
      </c:layout>
      <c:bar3DChart>
        <c:barDir val="col"/>
        <c:grouping val="stack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'Préstamos y Arrendamientos'!$O$63:$O$69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'Préstamos y Arrendamientos'!$P$63:$P$69</c:f>
              <c:numCache>
                <c:formatCode>_(* #,##0_);_(* \(#,##0\);_(* "-"??_);_(@_)</c:formatCode>
                <c:ptCount val="7"/>
                <c:pt idx="0">
                  <c:v>47719</c:v>
                </c:pt>
                <c:pt idx="1">
                  <c:v>53847</c:v>
                </c:pt>
                <c:pt idx="2">
                  <c:v>55884</c:v>
                </c:pt>
                <c:pt idx="3" formatCode="General">
                  <c:v>59766</c:v>
                </c:pt>
                <c:pt idx="4" formatCode="General">
                  <c:v>60241</c:v>
                </c:pt>
                <c:pt idx="5" formatCode="General">
                  <c:v>57577</c:v>
                </c:pt>
                <c:pt idx="6" formatCode="General">
                  <c:v>56523</c:v>
                </c:pt>
              </c:numCache>
            </c:numRef>
          </c:val>
        </c:ser>
        <c:shape val="box"/>
        <c:axId val="77992320"/>
        <c:axId val="77993856"/>
        <c:axId val="0"/>
      </c:bar3DChart>
      <c:catAx>
        <c:axId val="77992320"/>
        <c:scaling>
          <c:orientation val="minMax"/>
        </c:scaling>
        <c:axPos val="b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77993856"/>
        <c:crosses val="autoZero"/>
        <c:auto val="1"/>
        <c:lblAlgn val="ctr"/>
        <c:lblOffset val="100"/>
        <c:tickLblSkip val="1"/>
        <c:tickMarkSkip val="1"/>
      </c:catAx>
      <c:valAx>
        <c:axId val="77993856"/>
        <c:scaling>
          <c:orientation val="minMax"/>
          <c:min val="1000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27789279360214303"/>
              <c:y val="0.17428992529779941"/>
            </c:manualLayout>
          </c:layout>
        </c:title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7992320"/>
        <c:crosses val="autoZero"/>
        <c:crossBetween val="between"/>
      </c:valAx>
      <c:spPr>
        <a:solidFill>
          <a:schemeClr val="bg1"/>
        </a:solidFill>
      </c:spPr>
    </c:plotArea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</c:spPr>
  <c:printSettings>
    <c:headerFooter/>
    <c:pageMargins b="1" l="0.75000000000000155" r="0.75000000000000155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Bancos Comerciales Domésticos </a:t>
            </a:r>
          </a:p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Total Préstamos ($23,836 Millones) </a:t>
            </a:r>
          </a:p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850" b="1" i="0" strike="noStrike">
                <a:solidFill>
                  <a:srgbClr val="000000"/>
                </a:solidFill>
                <a:latin typeface="Arial"/>
                <a:cs typeface="Arial"/>
              </a:rPr>
              <a:t> 1999</a:t>
            </a:r>
          </a:p>
        </c:rich>
      </c:tx>
      <c:layout>
        <c:manualLayout>
          <c:xMode val="edge"/>
          <c:yMode val="edge"/>
          <c:x val="0.29157692061475543"/>
          <c:y val="4.1666666666666664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8705440900562923"/>
          <c:y val="0.35416810778038682"/>
          <c:w val="0.45590994371482257"/>
          <c:h val="0.404168311231735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7"/>
          <c:dPt>
            <c:idx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t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50000">
                    <a:srgbClr val="CCFFFF"/>
                  </a:gs>
                  <a:gs pos="100000">
                    <a:srgbClr val="CCFFFF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'Préstamos y Arrendamientos'!$N$73:$Q$74</c:f>
              <c:multiLvlStrCache>
                <c:ptCount val="4"/>
                <c:lvl>
                  <c:pt idx="0">
                    <c:v>Raíces</c:v>
                  </c:pt>
                  <c:pt idx="1">
                    <c:v>Comerciales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Arrendamientos'!$N$75:$Q$75</c:f>
              <c:numCache>
                <c:formatCode>_(* #,##0_);_(* \(#,##0\);_(* "-"??_);_(@_)</c:formatCode>
                <c:ptCount val="4"/>
                <c:pt idx="0">
                  <c:v>10990</c:v>
                </c:pt>
                <c:pt idx="1">
                  <c:v>6581</c:v>
                </c:pt>
                <c:pt idx="2">
                  <c:v>5679</c:v>
                </c:pt>
                <c:pt idx="3">
                  <c:v>586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260787992495272"/>
          <c:y val="0.81250349956255452"/>
          <c:w val="0.64352720450281464"/>
          <c:h val="0.14166710411198624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55" r="0.750000000000001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chart>
    <c:title>
      <c:tx>
        <c:rich>
          <a:bodyPr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Bancos Comerciales Domésticos
Total Préstamos ($56,523 Millones)
 marzo</a:t>
            </a:r>
            <a:r>
              <a:rPr lang="en-US" baseline="0"/>
              <a:t> </a:t>
            </a:r>
            <a:r>
              <a:rPr lang="en-US"/>
              <a:t>31,2010</a:t>
            </a:r>
          </a:p>
        </c:rich>
      </c:tx>
      <c:layout>
        <c:manualLayout>
          <c:xMode val="edge"/>
          <c:yMode val="edge"/>
          <c:x val="0.26886817213886127"/>
          <c:y val="2.11864406779661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641512475945787"/>
          <c:y val="0.3135593220338983"/>
          <c:w val="0.59198181380570769"/>
          <c:h val="0.4194915254237287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3"/>
          <c:dPt>
            <c:idx val="0"/>
            <c:spPr>
              <a:gradFill rotWithShape="0">
                <a:gsLst>
                  <a:gs pos="0">
                    <a:srgbClr val="FFFFCC"/>
                  </a:gs>
                  <a:gs pos="100000">
                    <a:srgbClr val="FFFF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t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gradFill rotWithShape="0">
                <a:gsLst>
                  <a:gs pos="0">
                    <a:srgbClr val="CCFFFF">
                      <a:gamma/>
                      <a:shade val="46275"/>
                      <a:invGamma/>
                    </a:srgbClr>
                  </a:gs>
                  <a:gs pos="50000">
                    <a:srgbClr val="CCFFFF"/>
                  </a:gs>
                  <a:gs pos="100000">
                    <a:srgbClr val="CCFFFF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Percent val="1"/>
            <c:showLeaderLines val="1"/>
          </c:dLbls>
          <c:cat>
            <c:multiLvlStrRef>
              <c:f>'Préstamos y Arrendamientos'!$N$73:$Q$74</c:f>
              <c:multiLvlStrCache>
                <c:ptCount val="4"/>
                <c:lvl>
                  <c:pt idx="0">
                    <c:v>Raíces</c:v>
                  </c:pt>
                  <c:pt idx="1">
                    <c:v>Comerciales</c:v>
                  </c:pt>
                  <c:pt idx="2">
                    <c:v>Personales</c:v>
                  </c:pt>
                  <c:pt idx="3">
                    <c:v>Prést.</c:v>
                  </c:pt>
                </c:lvl>
                <c:lvl>
                  <c:pt idx="0">
                    <c:v>Bienes</c:v>
                  </c:pt>
                  <c:pt idx="1">
                    <c:v>Prést.</c:v>
                  </c:pt>
                  <c:pt idx="2">
                    <c:v>Prést.</c:v>
                  </c:pt>
                  <c:pt idx="3">
                    <c:v>Otros</c:v>
                  </c:pt>
                </c:lvl>
              </c:multiLvlStrCache>
            </c:multiLvlStrRef>
          </c:cat>
          <c:val>
            <c:numRef>
              <c:f>'Préstamos y Arrendamientos'!$N$82:$Q$82</c:f>
              <c:numCache>
                <c:formatCode>General</c:formatCode>
                <c:ptCount val="4"/>
                <c:pt idx="0">
                  <c:v>38050</c:v>
                </c:pt>
                <c:pt idx="1">
                  <c:v>10824</c:v>
                </c:pt>
                <c:pt idx="2">
                  <c:v>6146</c:v>
                </c:pt>
                <c:pt idx="3">
                  <c:v>1503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141509433962265"/>
          <c:y val="0.82203389830508611"/>
          <c:w val="0.80896325459317786"/>
          <c:h val="0.13983050847457612"/>
        </c:manualLayout>
      </c:layout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8100000" scaled="1"/>
    </a:gra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55" r="0.7500000000000015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/>
            </a:pPr>
            <a:r>
              <a:rPr lang="en-US"/>
              <a:t>Bancos Comerciales Domésticos</a:t>
            </a:r>
          </a:p>
        </c:rich>
      </c:tx>
      <c:layout>
        <c:manualLayout>
          <c:xMode val="edge"/>
          <c:yMode val="edge"/>
          <c:x val="0.3652971631970669"/>
          <c:y val="3.4682080924855488E-2"/>
        </c:manualLayout>
      </c:layout>
    </c:title>
    <c:view3D>
      <c:hPercent val="33"/>
      <c:depthPercent val="100"/>
      <c:rAngAx val="1"/>
    </c:view3D>
    <c:plotArea>
      <c:layout>
        <c:manualLayout>
          <c:layoutTarget val="inner"/>
          <c:xMode val="edge"/>
          <c:yMode val="edge"/>
          <c:x val="0.11073071704961859"/>
          <c:y val="0.15895976189905026"/>
          <c:w val="0.87328864477276458"/>
          <c:h val="0.60404709521639066"/>
        </c:manualLayout>
      </c:layout>
      <c:bar3DChart>
        <c:barDir val="col"/>
        <c:grouping val="clustered"/>
        <c:ser>
          <c:idx val="0"/>
          <c:order val="0"/>
          <c:tx>
            <c:v>Ingreso Neto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'Estado de Ingresos y Gastos'!$N$49:$N$55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'Estado de Ingresos y Gastos'!$O$49:$O$55</c:f>
              <c:numCache>
                <c:formatCode>General</c:formatCode>
                <c:ptCount val="7"/>
                <c:pt idx="0">
                  <c:v>1134</c:v>
                </c:pt>
                <c:pt idx="1">
                  <c:v>1010</c:v>
                </c:pt>
                <c:pt idx="2">
                  <c:v>565</c:v>
                </c:pt>
                <c:pt idx="3">
                  <c:v>370</c:v>
                </c:pt>
                <c:pt idx="4">
                  <c:v>132</c:v>
                </c:pt>
                <c:pt idx="5">
                  <c:v>-516</c:v>
                </c:pt>
                <c:pt idx="6">
                  <c:v>-280</c:v>
                </c:pt>
              </c:numCache>
            </c:numRef>
          </c:val>
        </c:ser>
        <c:shape val="box"/>
        <c:axId val="69744512"/>
        <c:axId val="69758976"/>
        <c:axId val="0"/>
      </c:bar3DChart>
      <c:catAx>
        <c:axId val="697445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($,000)</a:t>
                </a:r>
              </a:p>
            </c:rich>
          </c:tx>
          <c:layout>
            <c:manualLayout>
              <c:xMode val="edge"/>
              <c:yMode val="edge"/>
              <c:x val="0.16666690636273204"/>
              <c:y val="0.12138758666727351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9758976"/>
        <c:crosses val="autoZero"/>
        <c:auto val="1"/>
        <c:lblAlgn val="ctr"/>
        <c:lblOffset val="100"/>
        <c:tickLblSkip val="1"/>
        <c:tickMarkSkip val="1"/>
      </c:catAx>
      <c:valAx>
        <c:axId val="69758976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44512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2">
        <a:lumMod val="20000"/>
        <a:lumOff val="80000"/>
      </a:schemeClr>
    </a:solidFill>
  </c:spPr>
  <c:printSettings>
    <c:headerFooter alignWithMargins="0"/>
    <c:pageMargins b="1" l="0.75000000000000144" r="0.75000000000000144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40822</xdr:colOff>
      <xdr:row>69</xdr:row>
      <xdr:rowOff>27214</xdr:rowOff>
    </xdr:from>
    <xdr:to>
      <xdr:col>15</xdr:col>
      <xdr:colOff>857251</xdr:colOff>
      <xdr:row>86</xdr:row>
      <xdr:rowOff>55789</xdr:rowOff>
    </xdr:to>
    <xdr:graphicFrame macro="">
      <xdr:nvGraphicFramePr>
        <xdr:cNvPr id="20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54430</xdr:colOff>
      <xdr:row>50</xdr:row>
      <xdr:rowOff>108858</xdr:rowOff>
    </xdr:from>
    <xdr:to>
      <xdr:col>15</xdr:col>
      <xdr:colOff>843644</xdr:colOff>
      <xdr:row>68</xdr:row>
      <xdr:rowOff>127908</xdr:rowOff>
    </xdr:to>
    <xdr:graphicFrame macro="">
      <xdr:nvGraphicFramePr>
        <xdr:cNvPr id="20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54428</xdr:colOff>
      <xdr:row>0</xdr:row>
      <xdr:rowOff>838200</xdr:rowOff>
    </xdr:to>
    <xdr:pic>
      <xdr:nvPicPr>
        <xdr:cNvPr id="2088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10055678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1916206</xdr:colOff>
      <xdr:row>59</xdr:row>
      <xdr:rowOff>203946</xdr:rowOff>
    </xdr:from>
    <xdr:to>
      <xdr:col>18</xdr:col>
      <xdr:colOff>851647</xdr:colOff>
      <xdr:row>75</xdr:row>
      <xdr:rowOff>145676</xdr:rowOff>
    </xdr:to>
    <xdr:graphicFrame macro="">
      <xdr:nvGraphicFramePr>
        <xdr:cNvPr id="31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41462</xdr:colOff>
      <xdr:row>76</xdr:row>
      <xdr:rowOff>25214</xdr:rowOff>
    </xdr:from>
    <xdr:to>
      <xdr:col>12</xdr:col>
      <xdr:colOff>246529</xdr:colOff>
      <xdr:row>90</xdr:row>
      <xdr:rowOff>44264</xdr:rowOff>
    </xdr:to>
    <xdr:graphicFrame macro="">
      <xdr:nvGraphicFramePr>
        <xdr:cNvPr id="31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391083</xdr:colOff>
      <xdr:row>76</xdr:row>
      <xdr:rowOff>47628</xdr:rowOff>
    </xdr:from>
    <xdr:to>
      <xdr:col>18</xdr:col>
      <xdr:colOff>851646</xdr:colOff>
      <xdr:row>90</xdr:row>
      <xdr:rowOff>28578</xdr:rowOff>
    </xdr:to>
    <xdr:graphicFrame macro="">
      <xdr:nvGraphicFramePr>
        <xdr:cNvPr id="312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11206</xdr:colOff>
      <xdr:row>0</xdr:row>
      <xdr:rowOff>809625</xdr:rowOff>
    </xdr:to>
    <xdr:pic>
      <xdr:nvPicPr>
        <xdr:cNvPr id="3128" name="Picture 8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0"/>
          <a:ext cx="92773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9525</xdr:colOff>
      <xdr:row>1</xdr:row>
      <xdr:rowOff>0</xdr:rowOff>
    </xdr:to>
    <xdr:pic>
      <xdr:nvPicPr>
        <xdr:cNvPr id="4111" name="Picture 4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7630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42</xdr:row>
      <xdr:rowOff>76200</xdr:rowOff>
    </xdr:from>
    <xdr:to>
      <xdr:col>15</xdr:col>
      <xdr:colOff>676275</xdr:colOff>
      <xdr:row>62</xdr:row>
      <xdr:rowOff>133350</xdr:rowOff>
    </xdr:to>
    <xdr:graphicFrame macro="">
      <xdr:nvGraphicFramePr>
        <xdr:cNvPr id="411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4"/>
  <sheetViews>
    <sheetView showGridLines="0" topLeftCell="A48" zoomScale="70" zoomScaleNormal="70" workbookViewId="0">
      <selection activeCell="T2" sqref="T2"/>
    </sheetView>
  </sheetViews>
  <sheetFormatPr defaultRowHeight="12.75"/>
  <cols>
    <col min="1" max="1" width="2.140625" style="1" customWidth="1"/>
    <col min="2" max="2" width="2" style="1" customWidth="1"/>
    <col min="3" max="3" width="31.7109375" style="1" customWidth="1"/>
    <col min="4" max="4" width="18.7109375" style="88" customWidth="1"/>
    <col min="5" max="5" width="1.7109375" style="108" customWidth="1"/>
    <col min="6" max="6" width="15.7109375" style="1" customWidth="1"/>
    <col min="7" max="7" width="1.5703125" style="1" customWidth="1"/>
    <col min="8" max="8" width="14.5703125" style="1" customWidth="1"/>
    <col min="9" max="9" width="1.28515625" style="1" customWidth="1"/>
    <col min="10" max="10" width="14" style="1" customWidth="1"/>
    <col min="11" max="11" width="0.7109375" style="1" customWidth="1"/>
    <col min="12" max="12" width="14.5703125" style="1" customWidth="1"/>
    <col min="13" max="13" width="1.5703125" style="1" customWidth="1"/>
    <col min="14" max="14" width="13.85546875" style="1" customWidth="1"/>
    <col min="15" max="15" width="0.85546875" style="1" customWidth="1"/>
    <col min="16" max="16" width="14" style="1" customWidth="1"/>
    <col min="17" max="17" width="0.85546875" style="1" customWidth="1"/>
    <col min="18" max="18" width="1.42578125" style="1" customWidth="1"/>
    <col min="19" max="19" width="9.140625" style="1"/>
    <col min="20" max="20" width="14" style="1" customWidth="1"/>
    <col min="21" max="21" width="10.5703125" style="1" customWidth="1"/>
    <col min="22" max="22" width="10.28515625" style="1" customWidth="1"/>
    <col min="23" max="23" width="9.5703125" style="1" customWidth="1"/>
    <col min="24" max="16384" width="9.140625" style="1"/>
  </cols>
  <sheetData>
    <row r="1" spans="1:18" ht="75.75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s="2" customFormat="1" ht="27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 s="2" customFormat="1" ht="27.75" customHeight="1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>
      <c r="A4" s="125"/>
      <c r="B4" s="125"/>
      <c r="C4" s="126"/>
      <c r="D4" s="89"/>
      <c r="E4" s="109"/>
      <c r="F4" s="127" t="s">
        <v>85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70"/>
      <c r="R4" s="71"/>
    </row>
    <row r="5" spans="1:18">
      <c r="A5" s="122" t="s">
        <v>2</v>
      </c>
      <c r="B5" s="122"/>
      <c r="C5" s="122"/>
      <c r="D5" s="97" t="s">
        <v>115</v>
      </c>
      <c r="E5" s="97"/>
      <c r="F5" s="73">
        <v>2009</v>
      </c>
      <c r="G5" s="85"/>
      <c r="H5" s="7">
        <v>2008</v>
      </c>
      <c r="I5" s="8"/>
      <c r="J5" s="7">
        <v>2007</v>
      </c>
      <c r="K5" s="8"/>
      <c r="L5" s="7">
        <v>2006</v>
      </c>
      <c r="M5" s="9"/>
      <c r="N5" s="7">
        <v>2005</v>
      </c>
      <c r="O5" s="9"/>
      <c r="P5" s="7">
        <v>2004</v>
      </c>
      <c r="Q5" s="74"/>
      <c r="R5" s="72"/>
    </row>
    <row r="6" spans="1:18" ht="9" customHeight="1"/>
    <row r="7" spans="1:18" ht="18" customHeight="1">
      <c r="A7" s="125" t="s">
        <v>3</v>
      </c>
      <c r="B7" s="125"/>
      <c r="C7" s="125"/>
      <c r="D7" s="87"/>
      <c r="E7" s="107"/>
      <c r="F7" s="3"/>
      <c r="G7" s="3"/>
      <c r="H7" s="3"/>
      <c r="I7" s="3"/>
      <c r="J7" s="3"/>
      <c r="K7" s="3"/>
    </row>
    <row r="8" spans="1:18" ht="18" customHeight="1">
      <c r="B8" s="121" t="s">
        <v>4</v>
      </c>
      <c r="C8" s="121"/>
      <c r="D8" s="12">
        <v>3321552</v>
      </c>
      <c r="E8" s="17"/>
      <c r="F8" s="11">
        <v>3632015</v>
      </c>
      <c r="H8" s="11">
        <v>2918384</v>
      </c>
      <c r="J8" s="11">
        <v>2003262</v>
      </c>
      <c r="L8" s="11">
        <v>2386564</v>
      </c>
      <c r="N8" s="11">
        <v>2854819</v>
      </c>
      <c r="P8" s="11">
        <v>3329663</v>
      </c>
      <c r="R8" s="13"/>
    </row>
    <row r="9" spans="1:18" ht="18" customHeight="1">
      <c r="B9" s="121" t="s">
        <v>5</v>
      </c>
      <c r="C9" s="121"/>
      <c r="D9" s="17">
        <f>726256+16048959+1021787</f>
        <v>17797002</v>
      </c>
      <c r="E9" s="17"/>
      <c r="F9" s="16">
        <f>399893+17737385+1071771</f>
        <v>19209049</v>
      </c>
      <c r="H9" s="16">
        <v>22796981</v>
      </c>
      <c r="J9" s="16">
        <v>26324531</v>
      </c>
      <c r="L9" s="16">
        <v>26729414</v>
      </c>
      <c r="N9" s="16">
        <v>36314794</v>
      </c>
      <c r="P9" s="16">
        <v>38082595</v>
      </c>
      <c r="R9" s="18"/>
    </row>
    <row r="10" spans="1:18" ht="18" customHeight="1">
      <c r="B10" s="121" t="s">
        <v>6</v>
      </c>
      <c r="C10" s="121"/>
      <c r="D10" s="17"/>
      <c r="E10" s="17"/>
      <c r="F10" s="16"/>
      <c r="H10" s="16"/>
      <c r="J10" s="16"/>
      <c r="L10" s="16"/>
      <c r="N10" s="16"/>
      <c r="P10" s="16"/>
      <c r="R10" s="19"/>
    </row>
    <row r="11" spans="1:18" ht="18" customHeight="1">
      <c r="C11" s="1" t="s">
        <v>7</v>
      </c>
      <c r="D11" s="17">
        <v>38049680</v>
      </c>
      <c r="E11" s="17"/>
      <c r="F11" s="16">
        <v>38614090</v>
      </c>
      <c r="H11" s="16">
        <v>39336685</v>
      </c>
      <c r="J11" s="16">
        <v>37455043</v>
      </c>
      <c r="L11" s="16">
        <v>33322964</v>
      </c>
      <c r="N11" s="16">
        <v>30312808</v>
      </c>
      <c r="P11" s="16">
        <v>28882656</v>
      </c>
      <c r="R11" s="19"/>
    </row>
    <row r="12" spans="1:18" ht="18" customHeight="1">
      <c r="C12" s="1" t="s">
        <v>8</v>
      </c>
      <c r="D12" s="17">
        <v>10823773</v>
      </c>
      <c r="E12" s="17"/>
      <c r="F12" s="16">
        <v>11043722</v>
      </c>
      <c r="H12" s="16">
        <v>11968353</v>
      </c>
      <c r="J12" s="16">
        <v>12646411</v>
      </c>
      <c r="L12" s="16">
        <v>12794915</v>
      </c>
      <c r="N12" s="16">
        <v>11155641</v>
      </c>
      <c r="P12" s="16">
        <v>11973337</v>
      </c>
      <c r="R12" s="19"/>
    </row>
    <row r="13" spans="1:18" ht="18" customHeight="1">
      <c r="C13" s="1" t="s">
        <v>9</v>
      </c>
      <c r="D13" s="17">
        <v>6145567</v>
      </c>
      <c r="E13" s="17"/>
      <c r="F13" s="16">
        <v>6308810</v>
      </c>
      <c r="H13" s="16">
        <v>6904607</v>
      </c>
      <c r="J13" s="16">
        <v>7110401</v>
      </c>
      <c r="L13" s="16">
        <v>7101627</v>
      </c>
      <c r="N13" s="16">
        <v>6803014</v>
      </c>
      <c r="P13" s="16">
        <v>5899845</v>
      </c>
      <c r="R13" s="19"/>
    </row>
    <row r="14" spans="1:18" ht="18" customHeight="1">
      <c r="C14" s="1" t="s">
        <v>10</v>
      </c>
      <c r="D14" s="17">
        <v>281911</v>
      </c>
      <c r="E14" s="17"/>
      <c r="F14" s="16">
        <v>303799</v>
      </c>
      <c r="H14" s="16">
        <v>442491</v>
      </c>
      <c r="J14" s="16">
        <v>619658</v>
      </c>
      <c r="L14" s="16">
        <v>661808</v>
      </c>
      <c r="N14" s="16">
        <v>791166</v>
      </c>
      <c r="P14" s="16">
        <v>695512</v>
      </c>
      <c r="R14" s="19"/>
    </row>
    <row r="15" spans="1:18" ht="18" customHeight="1">
      <c r="C15" s="1" t="s">
        <v>11</v>
      </c>
      <c r="D15" s="21">
        <v>1221691</v>
      </c>
      <c r="E15" s="94"/>
      <c r="F15" s="20">
        <v>1306326</v>
      </c>
      <c r="H15" s="20">
        <v>1589168</v>
      </c>
      <c r="J15" s="20">
        <v>1934763</v>
      </c>
      <c r="L15" s="20">
        <v>2002838</v>
      </c>
      <c r="N15" s="20">
        <v>4784449</v>
      </c>
      <c r="P15" s="20">
        <v>267195</v>
      </c>
      <c r="R15" s="19"/>
    </row>
    <row r="16" spans="1:18" ht="18" customHeight="1">
      <c r="B16" s="121" t="s">
        <v>12</v>
      </c>
      <c r="C16" s="121"/>
      <c r="D16" s="17">
        <f>SUM(D11:D15)</f>
        <v>56522622</v>
      </c>
      <c r="E16" s="17"/>
      <c r="F16" s="16">
        <f>SUM(F11:F15)</f>
        <v>57576747</v>
      </c>
      <c r="H16" s="16">
        <f>SUM(H11:H15)</f>
        <v>60241304</v>
      </c>
      <c r="J16" s="16">
        <v>59766276</v>
      </c>
      <c r="L16" s="16">
        <f>SUM(L11:L15)</f>
        <v>55884152</v>
      </c>
      <c r="N16" s="19">
        <v>53847078</v>
      </c>
      <c r="P16" s="19">
        <f>SUM(P11:P15)</f>
        <v>47718545</v>
      </c>
      <c r="R16" s="19"/>
    </row>
    <row r="17" spans="1:18" ht="18" customHeight="1">
      <c r="C17" s="1" t="s">
        <v>13</v>
      </c>
      <c r="D17" s="21">
        <v>8609</v>
      </c>
      <c r="E17" s="94"/>
      <c r="F17" s="20">
        <v>10317</v>
      </c>
      <c r="H17" s="20">
        <v>14279</v>
      </c>
      <c r="J17" s="20">
        <v>19020</v>
      </c>
      <c r="L17" s="20">
        <v>23213</v>
      </c>
      <c r="N17" s="20">
        <v>23687</v>
      </c>
      <c r="P17" s="20">
        <v>24228</v>
      </c>
      <c r="R17" s="19"/>
    </row>
    <row r="18" spans="1:18" ht="18" customHeight="1">
      <c r="C18" s="1" t="s">
        <v>14</v>
      </c>
      <c r="D18" s="17"/>
      <c r="E18" s="17"/>
      <c r="F18" s="101"/>
      <c r="H18" s="17"/>
      <c r="J18" s="16"/>
      <c r="L18" s="16"/>
      <c r="N18" s="16"/>
      <c r="P18" s="16"/>
      <c r="R18" s="19"/>
    </row>
    <row r="19" spans="1:18" ht="18" customHeight="1">
      <c r="B19" s="121" t="s">
        <v>15</v>
      </c>
      <c r="C19" s="121"/>
      <c r="D19" s="17">
        <f>+D16-D17</f>
        <v>56514013</v>
      </c>
      <c r="E19" s="17"/>
      <c r="F19" s="16">
        <f>+F16-F17</f>
        <v>57566430</v>
      </c>
      <c r="H19" s="16">
        <f>+H16-H17</f>
        <v>60227025</v>
      </c>
      <c r="J19" s="16">
        <v>59747256</v>
      </c>
      <c r="L19" s="16">
        <f>+L16-L17</f>
        <v>55860939</v>
      </c>
      <c r="N19" s="19">
        <v>53823391</v>
      </c>
      <c r="P19" s="19">
        <f>+P16-P17</f>
        <v>47694317</v>
      </c>
      <c r="R19" s="19"/>
    </row>
    <row r="20" spans="1:18" ht="18" customHeight="1">
      <c r="C20" s="1" t="s">
        <v>16</v>
      </c>
      <c r="D20" s="17"/>
      <c r="E20" s="17"/>
      <c r="F20" s="101"/>
      <c r="H20" s="16"/>
      <c r="J20" s="16"/>
      <c r="L20" s="16"/>
      <c r="N20" s="16"/>
      <c r="P20" s="16"/>
      <c r="R20" s="19"/>
    </row>
    <row r="21" spans="1:18" ht="18" customHeight="1">
      <c r="C21" s="1" t="s">
        <v>17</v>
      </c>
      <c r="D21" s="21">
        <v>1822951</v>
      </c>
      <c r="E21" s="94"/>
      <c r="F21" s="20">
        <v>1811767</v>
      </c>
      <c r="H21" s="20">
        <v>1386647</v>
      </c>
      <c r="J21" s="20">
        <v>992577</v>
      </c>
      <c r="L21" s="20">
        <v>769604</v>
      </c>
      <c r="N21" s="20">
        <v>650591</v>
      </c>
      <c r="P21" s="20">
        <v>619242</v>
      </c>
      <c r="R21" s="19"/>
    </row>
    <row r="22" spans="1:18" ht="18" customHeight="1">
      <c r="B22" s="22"/>
      <c r="C22" s="23" t="s">
        <v>14</v>
      </c>
      <c r="D22" s="24"/>
      <c r="E22" s="24"/>
      <c r="F22" s="104"/>
      <c r="G22" s="23"/>
      <c r="H22" s="25"/>
      <c r="I22" s="23"/>
      <c r="J22" s="25"/>
      <c r="K22" s="23"/>
      <c r="L22" s="25"/>
      <c r="M22" s="23"/>
      <c r="N22" s="25"/>
      <c r="O22" s="23"/>
      <c r="P22" s="25"/>
      <c r="R22" s="19"/>
    </row>
    <row r="23" spans="1:18" ht="18" customHeight="1">
      <c r="B23" s="121" t="s">
        <v>18</v>
      </c>
      <c r="C23" s="121"/>
      <c r="D23" s="17">
        <f>+D19-D21</f>
        <v>54691062</v>
      </c>
      <c r="E23" s="17"/>
      <c r="F23" s="16">
        <f>+F19-F21</f>
        <v>55754663</v>
      </c>
      <c r="H23" s="16">
        <f>+H19-H21</f>
        <v>58840378</v>
      </c>
      <c r="J23" s="16">
        <v>58754679</v>
      </c>
      <c r="L23" s="16">
        <f>+L19-L21</f>
        <v>55091335</v>
      </c>
      <c r="N23" s="19">
        <v>53172800</v>
      </c>
      <c r="P23" s="19">
        <f>+P19-P21</f>
        <v>47075075</v>
      </c>
      <c r="R23" s="19"/>
    </row>
    <row r="24" spans="1:18" ht="18" customHeight="1">
      <c r="B24" s="23"/>
      <c r="C24" s="23"/>
      <c r="D24" s="24"/>
      <c r="E24" s="24"/>
      <c r="F24" s="104"/>
      <c r="G24" s="23"/>
      <c r="H24" s="25"/>
      <c r="I24" s="23"/>
      <c r="J24" s="25"/>
      <c r="K24" s="23"/>
      <c r="L24" s="25"/>
      <c r="M24" s="23"/>
      <c r="N24" s="25"/>
      <c r="O24" s="23"/>
      <c r="P24" s="25"/>
      <c r="R24" s="18"/>
    </row>
    <row r="25" spans="1:18" ht="18" customHeight="1">
      <c r="B25" s="121" t="s">
        <v>19</v>
      </c>
      <c r="C25" s="121"/>
      <c r="D25" s="21">
        <f>6618159+455354+442198+766170+156840</f>
        <v>8438721</v>
      </c>
      <c r="E25" s="94"/>
      <c r="F25" s="20">
        <f>8394616+155006</f>
        <v>8549622</v>
      </c>
      <c r="H25" s="20">
        <v>8448532</v>
      </c>
      <c r="J25" s="20">
        <v>6784642</v>
      </c>
      <c r="L25" s="16">
        <v>5023097</v>
      </c>
      <c r="N25" s="16">
        <v>4432769</v>
      </c>
      <c r="P25" s="20">
        <v>3413038</v>
      </c>
      <c r="R25" s="18"/>
    </row>
    <row r="26" spans="1:18" ht="15.75" customHeight="1" thickBot="1">
      <c r="C26" s="3" t="s">
        <v>20</v>
      </c>
      <c r="D26" s="78">
        <f>+D8+D9+D23+D25</f>
        <v>84248337</v>
      </c>
      <c r="E26" s="119"/>
      <c r="F26" s="78">
        <f>+F8+F9+F23+F25</f>
        <v>87145349</v>
      </c>
      <c r="G26" s="3"/>
      <c r="H26" s="78">
        <f>+H8+H9+H23+H25</f>
        <v>93004275</v>
      </c>
      <c r="I26" s="3"/>
      <c r="J26" s="78">
        <v>93867114</v>
      </c>
      <c r="K26" s="3"/>
      <c r="L26" s="79">
        <f>+L8+L9+L23+L25</f>
        <v>89230410</v>
      </c>
      <c r="M26" s="3"/>
      <c r="N26" s="79">
        <f>+N8+N9+N23+N25</f>
        <v>96775182</v>
      </c>
      <c r="O26" s="3"/>
      <c r="P26" s="79">
        <f>+P8+P9+P23+P25</f>
        <v>91900371</v>
      </c>
      <c r="Q26" s="3"/>
      <c r="R26" s="13"/>
    </row>
    <row r="27" spans="1:18" ht="18" customHeight="1" thickTop="1">
      <c r="C27" s="27"/>
      <c r="D27" s="95"/>
      <c r="E27" s="95"/>
      <c r="F27" s="27"/>
      <c r="G27" s="27"/>
      <c r="H27" s="27"/>
      <c r="I27" s="27"/>
      <c r="J27" s="17"/>
      <c r="K27" s="16"/>
      <c r="N27" s="17"/>
      <c r="P27" s="16"/>
      <c r="R27" s="18"/>
    </row>
    <row r="28" spans="1:18" ht="18" customHeight="1">
      <c r="A28" s="125" t="s">
        <v>21</v>
      </c>
      <c r="B28" s="125"/>
      <c r="C28" s="125"/>
      <c r="D28" s="17"/>
      <c r="E28" s="17"/>
      <c r="F28" s="101"/>
      <c r="G28" s="3"/>
      <c r="H28" s="3"/>
      <c r="I28" s="3"/>
      <c r="J28" s="17"/>
      <c r="K28" s="3"/>
      <c r="N28" s="17"/>
      <c r="P28" s="16"/>
      <c r="R28" s="18"/>
    </row>
    <row r="29" spans="1:18" ht="18" customHeight="1">
      <c r="B29" s="121" t="s">
        <v>22</v>
      </c>
      <c r="C29" s="121"/>
      <c r="D29" s="17">
        <v>57978699</v>
      </c>
      <c r="E29" s="17"/>
      <c r="F29" s="16">
        <v>58220332</v>
      </c>
      <c r="H29" s="16">
        <v>62688918</v>
      </c>
      <c r="J29" s="16">
        <v>59256461</v>
      </c>
      <c r="L29" s="16">
        <v>54110316</v>
      </c>
      <c r="N29" s="11">
        <v>53099995</v>
      </c>
      <c r="P29" s="11">
        <v>44102417</v>
      </c>
      <c r="R29" s="13"/>
    </row>
    <row r="30" spans="1:18" ht="18" customHeight="1">
      <c r="B30" s="121" t="s">
        <v>23</v>
      </c>
      <c r="C30" s="121"/>
      <c r="D30" s="17">
        <v>220028</v>
      </c>
      <c r="E30" s="17"/>
      <c r="F30" s="16">
        <v>8875010</v>
      </c>
      <c r="H30" s="16">
        <v>8892747</v>
      </c>
      <c r="J30" s="16">
        <v>15113117</v>
      </c>
      <c r="L30" s="16">
        <v>15359218</v>
      </c>
      <c r="N30" s="16">
        <v>19697415</v>
      </c>
      <c r="P30" s="16">
        <v>25047075</v>
      </c>
      <c r="R30" s="18"/>
    </row>
    <row r="31" spans="1:18" ht="18" customHeight="1">
      <c r="B31" s="121" t="s">
        <v>24</v>
      </c>
      <c r="C31" s="121"/>
      <c r="D31" s="17">
        <v>9827278</v>
      </c>
      <c r="E31" s="17"/>
      <c r="F31" s="16">
        <v>10901533</v>
      </c>
      <c r="H31" s="16">
        <v>12738992</v>
      </c>
      <c r="J31" s="16">
        <v>10662895</v>
      </c>
      <c r="L31" s="16">
        <v>11308710</v>
      </c>
      <c r="N31" s="16">
        <v>15393985</v>
      </c>
      <c r="P31" s="16">
        <v>12823748</v>
      </c>
      <c r="R31" s="18"/>
    </row>
    <row r="32" spans="1:18" ht="18" customHeight="1">
      <c r="B32" s="121" t="s">
        <v>25</v>
      </c>
      <c r="C32" s="121"/>
      <c r="D32" s="21">
        <f>141076+7576728+547000+1686244</f>
        <v>9951048</v>
      </c>
      <c r="E32" s="95"/>
      <c r="F32" s="20">
        <f>139477+2138400</f>
        <v>2277877</v>
      </c>
      <c r="H32" s="20">
        <v>2213455</v>
      </c>
      <c r="J32" s="20">
        <v>2079758</v>
      </c>
      <c r="L32" s="20">
        <v>2036272</v>
      </c>
      <c r="N32" s="20">
        <v>2005805</v>
      </c>
      <c r="P32" s="20">
        <v>3896247</v>
      </c>
      <c r="R32" s="18"/>
    </row>
    <row r="33" spans="1:20" ht="18" customHeight="1">
      <c r="D33" s="17"/>
      <c r="E33" s="95"/>
      <c r="F33" s="101"/>
      <c r="H33" s="16"/>
      <c r="J33" s="16"/>
      <c r="L33" s="16"/>
      <c r="N33" s="16"/>
      <c r="P33" s="16"/>
      <c r="R33" s="18"/>
    </row>
    <row r="34" spans="1:20" ht="18" customHeight="1">
      <c r="C34" s="1" t="s">
        <v>26</v>
      </c>
      <c r="D34" s="29">
        <f>SUM(D29:D33)</f>
        <v>77977053</v>
      </c>
      <c r="E34" s="120"/>
      <c r="F34" s="28">
        <f>SUM(F29:F33)</f>
        <v>80274752</v>
      </c>
      <c r="H34" s="28">
        <f>SUM(H29:H33)</f>
        <v>86534112</v>
      </c>
      <c r="J34" s="28">
        <v>87112231</v>
      </c>
      <c r="L34" s="28">
        <f>SUM(L29:L33)</f>
        <v>82814516</v>
      </c>
      <c r="N34" s="30">
        <v>90197200</v>
      </c>
      <c r="P34" s="30">
        <f>SUM(P29:P33)</f>
        <v>85869487</v>
      </c>
      <c r="R34" s="18"/>
    </row>
    <row r="35" spans="1:20" ht="18" customHeight="1">
      <c r="C35" s="1" t="s">
        <v>27</v>
      </c>
      <c r="D35" s="17"/>
      <c r="E35" s="17"/>
      <c r="F35" s="101"/>
      <c r="H35" s="16"/>
      <c r="J35" s="16"/>
      <c r="L35" s="17"/>
      <c r="N35" s="16"/>
      <c r="P35" s="16"/>
      <c r="R35" s="18"/>
      <c r="S35" s="14"/>
    </row>
    <row r="36" spans="1:20" ht="18" customHeight="1">
      <c r="A36" s="125" t="s">
        <v>28</v>
      </c>
      <c r="B36" s="125"/>
      <c r="C36" s="125"/>
      <c r="D36" s="17"/>
      <c r="E36" s="17"/>
      <c r="F36" s="101"/>
      <c r="G36" s="3"/>
      <c r="H36" s="16"/>
      <c r="I36" s="3"/>
      <c r="J36" s="16"/>
      <c r="K36" s="3"/>
      <c r="L36" s="17"/>
      <c r="N36" s="16"/>
      <c r="P36" s="16"/>
      <c r="R36" s="18"/>
      <c r="S36" s="14"/>
    </row>
    <row r="37" spans="1:20" ht="18" customHeight="1">
      <c r="B37" s="121" t="s">
        <v>29</v>
      </c>
      <c r="C37" s="121"/>
      <c r="D37" s="17">
        <v>441240</v>
      </c>
      <c r="E37" s="17"/>
      <c r="F37" s="16">
        <v>441240</v>
      </c>
      <c r="H37" s="16">
        <v>448240</v>
      </c>
      <c r="J37" s="16">
        <v>441240</v>
      </c>
      <c r="L37" s="16">
        <v>441240</v>
      </c>
      <c r="N37" s="16">
        <v>421240</v>
      </c>
      <c r="P37" s="16">
        <v>421240</v>
      </c>
      <c r="R37" s="19"/>
      <c r="S37" s="14"/>
    </row>
    <row r="38" spans="1:20" ht="18" customHeight="1">
      <c r="B38" s="121" t="s">
        <v>30</v>
      </c>
      <c r="C38" s="121"/>
      <c r="D38" s="17">
        <v>802446</v>
      </c>
      <c r="E38" s="17"/>
      <c r="F38" s="16">
        <v>802446</v>
      </c>
      <c r="H38" s="16">
        <v>1574196</v>
      </c>
      <c r="J38" s="16">
        <v>740941</v>
      </c>
      <c r="L38" s="16">
        <v>739225</v>
      </c>
      <c r="N38" s="16">
        <v>737884</v>
      </c>
      <c r="P38" s="16">
        <v>516771</v>
      </c>
      <c r="R38" s="19"/>
    </row>
    <row r="39" spans="1:20" ht="18" customHeight="1">
      <c r="B39" s="121" t="s">
        <v>31</v>
      </c>
      <c r="C39" s="121"/>
      <c r="D39" s="17">
        <v>4250754</v>
      </c>
      <c r="E39" s="17"/>
      <c r="F39" s="16">
        <v>4157406</v>
      </c>
      <c r="H39" s="16">
        <v>3250570</v>
      </c>
      <c r="J39" s="16">
        <v>3046377</v>
      </c>
      <c r="L39" s="16">
        <v>2661490</v>
      </c>
      <c r="N39" s="16">
        <v>2589745</v>
      </c>
      <c r="P39" s="16">
        <v>2169523</v>
      </c>
      <c r="R39" s="19"/>
    </row>
    <row r="40" spans="1:20" ht="18" customHeight="1">
      <c r="B40" s="121" t="s">
        <v>32</v>
      </c>
      <c r="C40" s="121"/>
      <c r="D40" s="21">
        <f>1463295+-169330+-517121</f>
        <v>776844</v>
      </c>
      <c r="E40" s="17"/>
      <c r="F40" s="20">
        <f>859919+609586</f>
        <v>1469505</v>
      </c>
      <c r="H40" s="20">
        <v>1197157</v>
      </c>
      <c r="J40" s="20">
        <v>2526325</v>
      </c>
      <c r="L40" s="20">
        <v>2573939</v>
      </c>
      <c r="N40" s="20">
        <v>2829113</v>
      </c>
      <c r="P40" s="20">
        <v>2923350</v>
      </c>
      <c r="R40" s="18"/>
    </row>
    <row r="41" spans="1:20" ht="18" customHeight="1">
      <c r="D41" s="17"/>
      <c r="E41" s="17"/>
      <c r="F41" s="101"/>
      <c r="H41" s="16"/>
      <c r="J41" s="16"/>
      <c r="L41" s="16"/>
      <c r="N41" s="16"/>
      <c r="P41" s="16"/>
      <c r="R41" s="18"/>
    </row>
    <row r="42" spans="1:20" ht="18" customHeight="1">
      <c r="C42" s="1" t="s">
        <v>108</v>
      </c>
      <c r="D42" s="21">
        <f>SUM(D37:D41)</f>
        <v>6271284</v>
      </c>
      <c r="E42" s="17"/>
      <c r="F42" s="28">
        <f>SUM(F37:F41)</f>
        <v>6870597</v>
      </c>
      <c r="H42" s="28">
        <f>SUM(H37:H41)</f>
        <v>6470163</v>
      </c>
      <c r="J42" s="28">
        <v>6754883</v>
      </c>
      <c r="L42" s="28">
        <f>SUM(L37:L41)</f>
        <v>6415894</v>
      </c>
      <c r="N42" s="30">
        <v>6577982</v>
      </c>
      <c r="P42" s="30">
        <f>SUM(P37:P41)</f>
        <v>6030884</v>
      </c>
      <c r="R42" s="18"/>
    </row>
    <row r="43" spans="1:20" ht="18" customHeight="1">
      <c r="C43" s="31"/>
      <c r="D43" s="95"/>
      <c r="E43" s="95"/>
      <c r="F43" s="31"/>
      <c r="G43" s="31"/>
      <c r="H43" s="31"/>
      <c r="I43" s="31"/>
      <c r="J43" s="17"/>
      <c r="K43" s="31"/>
      <c r="L43" s="31"/>
      <c r="M43" s="31"/>
      <c r="N43" s="27"/>
      <c r="O43" s="26"/>
      <c r="P43" s="27"/>
      <c r="R43" s="18"/>
    </row>
    <row r="44" spans="1:20" ht="18" customHeight="1" thickBot="1">
      <c r="B44" s="80" t="s">
        <v>33</v>
      </c>
      <c r="D44" s="50">
        <f>+D34+D42</f>
        <v>84248337</v>
      </c>
      <c r="E44" s="95"/>
      <c r="F44" s="78">
        <f>+F34+F42</f>
        <v>87145349</v>
      </c>
      <c r="G44" s="3"/>
      <c r="H44" s="78">
        <f>+H34+H42</f>
        <v>93004275</v>
      </c>
      <c r="I44" s="3"/>
      <c r="J44" s="78">
        <v>93867114</v>
      </c>
      <c r="K44" s="3"/>
      <c r="L44" s="78">
        <f>+L26+L27+L41+L43</f>
        <v>89230410</v>
      </c>
      <c r="M44" s="3"/>
      <c r="N44" s="78">
        <f>+N26+N27+N41+N43</f>
        <v>96775182</v>
      </c>
      <c r="O44" s="3"/>
      <c r="P44" s="78">
        <f>+P26+P27+P41+P43</f>
        <v>91900371</v>
      </c>
      <c r="Q44" s="3"/>
      <c r="R44" s="13"/>
    </row>
    <row r="45" spans="1:20" ht="18" customHeight="1" thickTop="1">
      <c r="C45" s="31"/>
      <c r="D45" s="31"/>
      <c r="E45" s="31"/>
      <c r="F45" s="31"/>
      <c r="G45" s="31"/>
      <c r="H45" s="31"/>
      <c r="I45" s="16"/>
      <c r="J45" s="31"/>
      <c r="K45" s="31"/>
      <c r="L45" s="31"/>
      <c r="M45" s="16"/>
      <c r="N45" s="32"/>
      <c r="R45" s="33"/>
    </row>
    <row r="46" spans="1:20" ht="23.25" customHeight="1">
      <c r="A46" s="129" t="s">
        <v>111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</row>
    <row r="47" spans="1:20" ht="15" customHeight="1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T47" s="32"/>
    </row>
    <row r="48" spans="1:20" ht="23.25" customHeight="1">
      <c r="A48" s="129" t="s">
        <v>116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</row>
    <row r="49" spans="1:20" ht="8.25" customHeight="1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T49" s="16"/>
    </row>
    <row r="50" spans="1:20" ht="23.25" hidden="1" customHeight="1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T50" s="32"/>
    </row>
    <row r="51" spans="1:20">
      <c r="H51" s="32"/>
    </row>
    <row r="54" spans="1:20">
      <c r="B54" s="1" t="s">
        <v>34</v>
      </c>
      <c r="C54" s="1" t="s">
        <v>35</v>
      </c>
      <c r="M54" s="1" t="s">
        <v>36</v>
      </c>
    </row>
    <row r="55" spans="1:20">
      <c r="C55" s="16"/>
      <c r="D55" s="16"/>
      <c r="E55" s="16"/>
      <c r="F55" s="16"/>
      <c r="G55" s="16"/>
      <c r="H55" s="27"/>
      <c r="I55" s="27"/>
      <c r="J55" s="27"/>
      <c r="K55" s="27"/>
    </row>
    <row r="56" spans="1:20">
      <c r="B56" s="1">
        <v>2004</v>
      </c>
      <c r="C56" s="16">
        <v>91900</v>
      </c>
      <c r="D56" s="16"/>
      <c r="E56" s="16"/>
      <c r="F56" s="16"/>
      <c r="G56" s="16"/>
      <c r="H56" s="27"/>
      <c r="I56" s="27"/>
      <c r="J56" s="27"/>
      <c r="K56" s="27"/>
      <c r="M56" s="1">
        <v>6031</v>
      </c>
    </row>
    <row r="57" spans="1:20">
      <c r="B57" s="1">
        <v>2005</v>
      </c>
      <c r="C57" s="16">
        <v>96775</v>
      </c>
      <c r="D57" s="16"/>
      <c r="E57" s="16"/>
      <c r="F57" s="16"/>
      <c r="G57" s="16"/>
      <c r="H57" s="27"/>
      <c r="I57" s="27"/>
      <c r="J57" s="27"/>
      <c r="K57" s="27"/>
      <c r="M57" s="1">
        <v>6578</v>
      </c>
    </row>
    <row r="58" spans="1:20">
      <c r="B58" s="34">
        <v>2006</v>
      </c>
      <c r="C58" s="16">
        <v>89230</v>
      </c>
      <c r="D58" s="16"/>
      <c r="E58" s="16"/>
      <c r="F58" s="16"/>
      <c r="G58" s="16"/>
      <c r="H58" s="27"/>
      <c r="I58" s="27"/>
      <c r="J58" s="27"/>
      <c r="K58" s="27"/>
      <c r="M58" s="1">
        <v>6416</v>
      </c>
    </row>
    <row r="59" spans="1:20">
      <c r="B59" s="34">
        <v>2007</v>
      </c>
      <c r="C59" s="16">
        <v>93867</v>
      </c>
      <c r="D59" s="16"/>
      <c r="E59" s="16"/>
      <c r="F59" s="16"/>
      <c r="G59" s="16"/>
      <c r="H59" s="27"/>
      <c r="I59" s="27"/>
      <c r="J59" s="27"/>
      <c r="K59" s="27"/>
      <c r="M59" s="1">
        <v>6755</v>
      </c>
    </row>
    <row r="60" spans="1:20">
      <c r="B60" s="34">
        <v>2008</v>
      </c>
      <c r="C60" s="16">
        <v>93004</v>
      </c>
      <c r="D60" s="16"/>
      <c r="E60" s="16"/>
      <c r="F60" s="16"/>
      <c r="G60" s="16"/>
      <c r="H60" s="27"/>
      <c r="I60" s="27"/>
      <c r="J60" s="27"/>
      <c r="K60" s="27"/>
      <c r="M60" s="1">
        <v>6470</v>
      </c>
    </row>
    <row r="61" spans="1:20">
      <c r="B61" s="1">
        <v>2009</v>
      </c>
      <c r="C61" s="16">
        <v>87145</v>
      </c>
      <c r="D61" s="16"/>
      <c r="E61" s="16"/>
      <c r="H61" s="27"/>
      <c r="I61" s="27"/>
      <c r="J61" s="27"/>
      <c r="K61" s="27"/>
      <c r="M61" s="1">
        <v>6871</v>
      </c>
    </row>
    <row r="62" spans="1:20">
      <c r="B62" s="101" t="s">
        <v>115</v>
      </c>
      <c r="C62" s="1">
        <v>84248</v>
      </c>
      <c r="H62" s="27"/>
      <c r="I62" s="27"/>
      <c r="J62" s="27"/>
      <c r="K62" s="27"/>
      <c r="M62" s="1">
        <v>6271</v>
      </c>
    </row>
    <row r="63" spans="1:20">
      <c r="H63" s="27"/>
      <c r="I63" s="27"/>
      <c r="J63" s="27"/>
      <c r="K63" s="27"/>
    </row>
    <row r="64" spans="1:20">
      <c r="H64" s="27"/>
      <c r="I64" s="27"/>
      <c r="J64" s="27"/>
      <c r="K64" s="27"/>
    </row>
    <row r="65" spans="2:11">
      <c r="C65" s="1" t="s">
        <v>37</v>
      </c>
    </row>
    <row r="66" spans="2:11">
      <c r="C66" s="16"/>
      <c r="D66" s="16"/>
      <c r="E66" s="16"/>
      <c r="F66" s="16"/>
      <c r="G66" s="16"/>
      <c r="H66" s="27"/>
      <c r="I66" s="27"/>
      <c r="J66" s="27"/>
      <c r="K66" s="27"/>
    </row>
    <row r="67" spans="2:11">
      <c r="B67" s="1">
        <v>2004</v>
      </c>
      <c r="C67" s="16">
        <v>44102</v>
      </c>
      <c r="D67" s="16"/>
      <c r="E67" s="16"/>
      <c r="F67" s="16"/>
      <c r="G67" s="16"/>
      <c r="H67" s="27"/>
      <c r="I67" s="27"/>
      <c r="J67" s="27"/>
      <c r="K67" s="27"/>
    </row>
    <row r="68" spans="2:11">
      <c r="B68" s="1">
        <v>2005</v>
      </c>
      <c r="C68" s="16">
        <v>53100</v>
      </c>
      <c r="D68" s="16"/>
      <c r="E68" s="16"/>
      <c r="F68" s="16"/>
      <c r="G68" s="16"/>
      <c r="H68" s="27"/>
      <c r="I68" s="27"/>
      <c r="J68" s="27"/>
      <c r="K68" s="27"/>
    </row>
    <row r="69" spans="2:11">
      <c r="B69" s="34">
        <v>2006</v>
      </c>
      <c r="C69" s="16">
        <v>54110</v>
      </c>
      <c r="D69" s="16"/>
      <c r="E69" s="16"/>
      <c r="F69" s="16"/>
      <c r="G69" s="16"/>
      <c r="H69" s="27"/>
      <c r="I69" s="27"/>
      <c r="J69" s="27"/>
      <c r="K69" s="27"/>
    </row>
    <row r="70" spans="2:11">
      <c r="B70" s="1">
        <v>2007</v>
      </c>
      <c r="C70" s="16">
        <v>59256</v>
      </c>
      <c r="D70" s="16"/>
      <c r="E70" s="16"/>
      <c r="F70" s="16"/>
      <c r="G70" s="16"/>
      <c r="H70" s="27"/>
      <c r="I70" s="27"/>
      <c r="J70" s="27"/>
      <c r="K70" s="27"/>
    </row>
    <row r="71" spans="2:11">
      <c r="B71" s="1">
        <v>2008</v>
      </c>
      <c r="C71" s="16">
        <v>62689</v>
      </c>
      <c r="D71" s="16"/>
      <c r="E71" s="16"/>
      <c r="F71" s="16"/>
      <c r="G71" s="16"/>
      <c r="H71" s="27"/>
      <c r="I71" s="27"/>
      <c r="J71" s="27"/>
      <c r="K71" s="27"/>
    </row>
    <row r="72" spans="2:11">
      <c r="B72" s="1">
        <v>2009</v>
      </c>
      <c r="C72" s="16">
        <v>58220</v>
      </c>
      <c r="D72" s="16"/>
      <c r="E72" s="16"/>
      <c r="H72" s="27"/>
      <c r="I72" s="27"/>
      <c r="J72" s="27"/>
      <c r="K72" s="27"/>
    </row>
    <row r="73" spans="2:11">
      <c r="B73" s="101" t="s">
        <v>115</v>
      </c>
      <c r="C73" s="1">
        <v>57979</v>
      </c>
      <c r="H73" s="27"/>
      <c r="I73" s="27"/>
      <c r="J73" s="27"/>
      <c r="K73" s="27"/>
    </row>
    <row r="74" spans="2:11">
      <c r="H74" s="27"/>
      <c r="I74" s="27"/>
    </row>
  </sheetData>
  <mergeCells count="26">
    <mergeCell ref="A28:C28"/>
    <mergeCell ref="B29:C29"/>
    <mergeCell ref="A46:R47"/>
    <mergeCell ref="A48:R50"/>
    <mergeCell ref="B32:C32"/>
    <mergeCell ref="A36:C36"/>
    <mergeCell ref="B37:C37"/>
    <mergeCell ref="B38:C38"/>
    <mergeCell ref="B39:C39"/>
    <mergeCell ref="B40:C40"/>
    <mergeCell ref="B30:C30"/>
    <mergeCell ref="B31:C31"/>
    <mergeCell ref="B19:C19"/>
    <mergeCell ref="B23:C23"/>
    <mergeCell ref="B25:C25"/>
    <mergeCell ref="A5:C5"/>
    <mergeCell ref="A1:R1"/>
    <mergeCell ref="A2:R2"/>
    <mergeCell ref="A3:R3"/>
    <mergeCell ref="A4:C4"/>
    <mergeCell ref="F4:P4"/>
    <mergeCell ref="A7:C7"/>
    <mergeCell ref="B8:C8"/>
    <mergeCell ref="B9:C9"/>
    <mergeCell ref="B10:C10"/>
    <mergeCell ref="B16:C16"/>
  </mergeCells>
  <phoneticPr fontId="10" type="noConversion"/>
  <printOptions horizontalCentered="1"/>
  <pageMargins left="0.56000000000000005" right="0.53" top="0.64" bottom="0.56999999999999995" header="0.5" footer="0.5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82"/>
  <sheetViews>
    <sheetView showGridLines="0" zoomScale="85" zoomScaleNormal="85" workbookViewId="0">
      <selection activeCell="W82" sqref="W82"/>
    </sheetView>
  </sheetViews>
  <sheetFormatPr defaultRowHeight="12.75"/>
  <cols>
    <col min="1" max="2" width="1.7109375" style="1" customWidth="1"/>
    <col min="3" max="3" width="36.85546875" style="1" customWidth="1"/>
    <col min="4" max="6" width="0" style="1" hidden="1" customWidth="1"/>
    <col min="7" max="7" width="13.42578125" style="88" customWidth="1"/>
    <col min="8" max="8" width="1" style="101" customWidth="1"/>
    <col min="9" max="9" width="13.5703125" style="1" customWidth="1"/>
    <col min="10" max="10" width="0.85546875" style="1" customWidth="1"/>
    <col min="11" max="11" width="13.5703125" style="1" customWidth="1"/>
    <col min="12" max="12" width="0.85546875" style="1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1" width="0.7109375" style="1" customWidth="1"/>
    <col min="22" max="22" width="0.140625" style="1" customWidth="1"/>
    <col min="23" max="24" width="9.140625" style="1"/>
    <col min="25" max="26" width="10.5703125" style="1" customWidth="1"/>
    <col min="27" max="27" width="9.5703125" style="1" customWidth="1"/>
    <col min="28" max="28" width="10.28515625" style="1" customWidth="1"/>
    <col min="29" max="29" width="10.5703125" style="1" customWidth="1"/>
    <col min="30" max="16384" width="9.140625" style="1"/>
  </cols>
  <sheetData>
    <row r="1" spans="1:22" ht="65.25" customHeigh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</row>
    <row r="2" spans="1:22" ht="28.5" customHeight="1">
      <c r="A2" s="124" t="s">
        <v>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</row>
    <row r="3" spans="1:22" ht="28.5" customHeight="1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</row>
    <row r="5" spans="1:22">
      <c r="A5" s="3"/>
    </row>
    <row r="6" spans="1:22">
      <c r="I6" s="127" t="s">
        <v>85</v>
      </c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70"/>
      <c r="U6" s="71"/>
    </row>
    <row r="7" spans="1:22" ht="13.5" thickBot="1">
      <c r="A7" s="122" t="s">
        <v>2</v>
      </c>
      <c r="B7" s="122"/>
      <c r="C7" s="122"/>
      <c r="F7" s="35" t="s">
        <v>38</v>
      </c>
      <c r="G7" s="96" t="s">
        <v>115</v>
      </c>
      <c r="H7" s="96"/>
      <c r="I7" s="36">
        <v>2009</v>
      </c>
      <c r="J7" s="86"/>
      <c r="K7" s="36">
        <v>2008</v>
      </c>
      <c r="L7" s="37"/>
      <c r="M7" s="7">
        <v>2007</v>
      </c>
      <c r="N7" s="37"/>
      <c r="O7" s="7">
        <v>2006</v>
      </c>
      <c r="P7" s="37"/>
      <c r="Q7" s="7">
        <v>2005</v>
      </c>
      <c r="R7" s="37"/>
      <c r="S7" s="7">
        <v>2004</v>
      </c>
      <c r="T7" s="26"/>
      <c r="U7" s="72"/>
      <c r="V7" s="4"/>
    </row>
    <row r="8" spans="1:22" ht="13.5" thickBot="1">
      <c r="A8" s="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U8" s="10"/>
      <c r="V8" s="4"/>
    </row>
    <row r="9" spans="1:22">
      <c r="A9" s="121" t="s">
        <v>39</v>
      </c>
      <c r="B9" s="121"/>
      <c r="C9" s="121"/>
      <c r="D9" s="38"/>
    </row>
    <row r="10" spans="1:22">
      <c r="B10" s="121" t="s">
        <v>40</v>
      </c>
      <c r="C10" s="121"/>
      <c r="F10" s="39" t="s">
        <v>41</v>
      </c>
      <c r="G10" s="12">
        <v>4915100</v>
      </c>
      <c r="H10" s="98"/>
      <c r="I10" s="11">
        <v>5330937</v>
      </c>
      <c r="J10" s="39"/>
      <c r="K10" s="11">
        <v>6147332</v>
      </c>
      <c r="L10" s="39"/>
      <c r="M10" s="11">
        <v>6067828</v>
      </c>
      <c r="N10" s="11"/>
      <c r="O10" s="11">
        <v>5042170</v>
      </c>
      <c r="P10" s="11"/>
      <c r="Q10" s="11">
        <v>4140835</v>
      </c>
      <c r="R10" s="11"/>
      <c r="S10" s="11">
        <v>2694639</v>
      </c>
      <c r="T10" s="11"/>
      <c r="U10" s="13"/>
      <c r="V10" s="13"/>
    </row>
    <row r="11" spans="1:22">
      <c r="B11" s="121" t="s">
        <v>42</v>
      </c>
      <c r="C11" s="121"/>
      <c r="F11" s="14">
        <v>52399</v>
      </c>
      <c r="G11" s="43">
        <v>249440</v>
      </c>
      <c r="H11" s="43"/>
      <c r="I11" s="14">
        <v>245964</v>
      </c>
      <c r="J11" s="14">
        <v>154632</v>
      </c>
      <c r="K11" s="16">
        <v>155280</v>
      </c>
      <c r="L11" s="14"/>
      <c r="M11" s="16">
        <v>170438</v>
      </c>
      <c r="N11" s="16"/>
      <c r="O11" s="16">
        <v>172333</v>
      </c>
      <c r="P11" s="16"/>
      <c r="Q11" s="16">
        <v>159535</v>
      </c>
      <c r="R11" s="16"/>
      <c r="S11" s="16">
        <v>85235</v>
      </c>
      <c r="T11" s="16"/>
      <c r="U11" s="18"/>
      <c r="V11" s="18"/>
    </row>
    <row r="12" spans="1:22">
      <c r="B12" s="121" t="s">
        <v>43</v>
      </c>
      <c r="C12" s="121"/>
      <c r="G12" s="91"/>
      <c r="H12" s="102"/>
      <c r="I12" s="101"/>
      <c r="K12" s="16"/>
      <c r="M12" s="27"/>
      <c r="N12" s="27"/>
      <c r="O12" s="27"/>
      <c r="P12" s="27"/>
      <c r="Q12" s="27"/>
      <c r="R12" s="27"/>
      <c r="S12" s="27"/>
      <c r="T12" s="27"/>
      <c r="U12" s="18"/>
      <c r="V12" s="18"/>
    </row>
    <row r="13" spans="1:22">
      <c r="C13" s="1" t="s">
        <v>44</v>
      </c>
      <c r="F13" s="14">
        <v>441490</v>
      </c>
      <c r="G13" s="43">
        <v>997163</v>
      </c>
      <c r="H13" s="43"/>
      <c r="I13" s="14">
        <v>932180</v>
      </c>
      <c r="J13" s="14"/>
      <c r="K13" s="16">
        <v>825739</v>
      </c>
      <c r="L13" s="14"/>
      <c r="M13" s="16">
        <v>455444</v>
      </c>
      <c r="N13" s="16"/>
      <c r="O13" s="16">
        <v>182809</v>
      </c>
      <c r="P13" s="16"/>
      <c r="Q13" s="16">
        <v>177906</v>
      </c>
      <c r="R13" s="16"/>
      <c r="S13" s="16">
        <v>219479</v>
      </c>
      <c r="T13" s="16"/>
      <c r="U13" s="18"/>
      <c r="V13" s="18"/>
    </row>
    <row r="14" spans="1:22">
      <c r="C14" s="1" t="s">
        <v>45</v>
      </c>
      <c r="F14" s="14">
        <v>25646</v>
      </c>
      <c r="G14" s="43">
        <v>31090</v>
      </c>
      <c r="H14" s="43"/>
      <c r="I14" s="14">
        <v>36024</v>
      </c>
      <c r="J14" s="14"/>
      <c r="K14" s="16">
        <v>30857</v>
      </c>
      <c r="L14" s="14"/>
      <c r="M14" s="16">
        <v>18379</v>
      </c>
      <c r="N14" s="16"/>
      <c r="O14" s="16">
        <v>13132</v>
      </c>
      <c r="P14" s="16"/>
      <c r="Q14" s="16">
        <v>12723</v>
      </c>
      <c r="R14" s="16"/>
      <c r="S14" s="16">
        <v>12788</v>
      </c>
      <c r="T14" s="16"/>
      <c r="U14" s="18"/>
      <c r="V14" s="18"/>
    </row>
    <row r="15" spans="1:22">
      <c r="C15" s="1" t="s">
        <v>46</v>
      </c>
      <c r="F15" s="14">
        <v>8365774</v>
      </c>
      <c r="G15" s="43">
        <v>15249856</v>
      </c>
      <c r="H15" s="43"/>
      <c r="I15" s="14">
        <v>15240053</v>
      </c>
      <c r="J15" s="14"/>
      <c r="K15" s="16">
        <v>15067436</v>
      </c>
      <c r="L15" s="14"/>
      <c r="M15" s="16">
        <v>14177891</v>
      </c>
      <c r="N15" s="16"/>
      <c r="O15" s="16">
        <v>12933248</v>
      </c>
      <c r="P15" s="16"/>
      <c r="Q15" s="16">
        <v>10938309</v>
      </c>
      <c r="R15" s="16"/>
      <c r="S15" s="16">
        <v>14269018</v>
      </c>
      <c r="T15" s="16"/>
      <c r="U15" s="18"/>
      <c r="V15" s="18"/>
    </row>
    <row r="16" spans="1:22">
      <c r="C16" s="1" t="s">
        <v>47</v>
      </c>
      <c r="F16" s="40">
        <v>1661289</v>
      </c>
      <c r="G16" s="77">
        <v>1726808</v>
      </c>
      <c r="H16" s="43"/>
      <c r="I16" s="111">
        <v>1867879</v>
      </c>
      <c r="J16" s="40"/>
      <c r="K16" s="20">
        <v>2070425</v>
      </c>
      <c r="L16" s="40"/>
      <c r="M16" s="20">
        <v>1948030</v>
      </c>
      <c r="N16" s="16"/>
      <c r="O16" s="20">
        <v>2017055</v>
      </c>
      <c r="P16" s="16"/>
      <c r="Q16" s="20">
        <v>2683155</v>
      </c>
      <c r="R16" s="16"/>
      <c r="S16" s="20">
        <v>2647756</v>
      </c>
      <c r="T16" s="16"/>
      <c r="U16" s="42"/>
      <c r="V16" s="18"/>
    </row>
    <row r="17" spans="1:31">
      <c r="A17" s="3"/>
      <c r="B17" s="121" t="s">
        <v>48</v>
      </c>
      <c r="C17" s="121"/>
      <c r="D17" s="3"/>
      <c r="E17" s="3"/>
      <c r="F17" s="43" t="s">
        <v>49</v>
      </c>
      <c r="G17" s="17">
        <f>SUM(G13:G16)</f>
        <v>18004917</v>
      </c>
      <c r="H17" s="17"/>
      <c r="I17" s="16">
        <f>SUM(I13:I16)</f>
        <v>18076136</v>
      </c>
      <c r="J17" s="43"/>
      <c r="K17" s="16">
        <f>SUM(K13:K16)</f>
        <v>17994457</v>
      </c>
      <c r="L17" s="43"/>
      <c r="M17" s="16">
        <v>16599744</v>
      </c>
      <c r="N17" s="16"/>
      <c r="O17" s="16">
        <f>SUM(O13:O16)</f>
        <v>15146244</v>
      </c>
      <c r="P17" s="16"/>
      <c r="Q17" s="16">
        <v>13812093</v>
      </c>
      <c r="R17" s="16"/>
      <c r="S17" s="16">
        <f>SUM(S13:S16)</f>
        <v>17149041</v>
      </c>
      <c r="T17" s="16"/>
      <c r="U17" s="44"/>
      <c r="V17" s="18"/>
      <c r="AD17" s="45"/>
      <c r="AE17" s="45"/>
    </row>
    <row r="18" spans="1:31">
      <c r="A18" s="3"/>
      <c r="D18" s="3"/>
      <c r="E18" s="3"/>
      <c r="F18" s="43"/>
      <c r="G18" s="43"/>
      <c r="H18" s="43"/>
      <c r="I18" s="14"/>
      <c r="J18" s="43"/>
      <c r="K18" s="16"/>
      <c r="L18" s="43"/>
      <c r="M18" s="27"/>
      <c r="N18" s="27"/>
      <c r="O18" s="27"/>
      <c r="P18" s="27"/>
      <c r="Q18" s="27"/>
      <c r="R18" s="27"/>
      <c r="S18" s="27"/>
      <c r="T18" s="27"/>
      <c r="U18" s="44"/>
      <c r="V18" s="18"/>
    </row>
    <row r="19" spans="1:31">
      <c r="B19" s="121" t="s">
        <v>50</v>
      </c>
      <c r="C19" s="121"/>
      <c r="F19" s="40">
        <v>4297263</v>
      </c>
      <c r="G19" s="77">
        <v>14880223</v>
      </c>
      <c r="H19" s="43"/>
      <c r="I19" s="111">
        <v>14961053</v>
      </c>
      <c r="J19" s="40"/>
      <c r="K19" s="20">
        <v>15039616</v>
      </c>
      <c r="L19" s="40"/>
      <c r="M19" s="20">
        <v>14617033</v>
      </c>
      <c r="N19" s="16"/>
      <c r="O19" s="20">
        <v>12962217</v>
      </c>
      <c r="P19" s="16"/>
      <c r="Q19" s="20">
        <v>12200345</v>
      </c>
      <c r="R19" s="16"/>
      <c r="S19" s="20">
        <v>8953741</v>
      </c>
      <c r="T19" s="16"/>
      <c r="U19" s="42"/>
      <c r="V19" s="18"/>
    </row>
    <row r="20" spans="1:31">
      <c r="A20" s="121" t="s">
        <v>51</v>
      </c>
      <c r="B20" s="121"/>
      <c r="C20" s="121"/>
      <c r="D20" s="3"/>
      <c r="E20" s="3"/>
      <c r="F20" s="46" t="s">
        <v>49</v>
      </c>
      <c r="G20" s="17">
        <f>+G17+G19+G10+G11</f>
        <v>38049680</v>
      </c>
      <c r="H20" s="17"/>
      <c r="I20" s="16">
        <f>+I17+I19+I10+I11</f>
        <v>38614090</v>
      </c>
      <c r="J20" s="46"/>
      <c r="K20" s="16">
        <f>+K17+K19+K10+K11</f>
        <v>39336685</v>
      </c>
      <c r="L20" s="46"/>
      <c r="M20" s="16">
        <v>37455043</v>
      </c>
      <c r="N20" s="16"/>
      <c r="O20" s="16">
        <f>+O10+O11+O17+O19</f>
        <v>33322964</v>
      </c>
      <c r="P20" s="16"/>
      <c r="Q20" s="16">
        <v>30312808</v>
      </c>
      <c r="R20" s="16"/>
      <c r="S20" s="16">
        <f>+S10+S11+S17+S19</f>
        <v>28882656</v>
      </c>
      <c r="T20" s="16"/>
      <c r="U20" s="47"/>
      <c r="V20" s="18"/>
    </row>
    <row r="21" spans="1:31">
      <c r="D21" s="3"/>
      <c r="E21" s="3"/>
      <c r="F21" s="46"/>
      <c r="G21" s="46"/>
      <c r="H21" s="46"/>
      <c r="I21" s="40"/>
      <c r="J21" s="46"/>
      <c r="K21" s="75"/>
      <c r="L21" s="46"/>
      <c r="M21" s="27"/>
      <c r="N21" s="27"/>
      <c r="O21" s="27"/>
      <c r="P21" s="27"/>
      <c r="Q21" s="27"/>
      <c r="R21" s="27"/>
      <c r="S21" s="27"/>
      <c r="T21" s="27"/>
      <c r="U21" s="47"/>
      <c r="V21" s="18"/>
    </row>
    <row r="22" spans="1:31">
      <c r="A22" s="121" t="s">
        <v>52</v>
      </c>
      <c r="B22" s="121"/>
      <c r="C22" s="121"/>
      <c r="G22" s="91"/>
      <c r="H22" s="102"/>
      <c r="I22" s="101"/>
      <c r="K22" s="16"/>
      <c r="M22" s="27"/>
      <c r="N22" s="27"/>
      <c r="O22" s="27"/>
      <c r="P22" s="27"/>
      <c r="Q22" s="27"/>
      <c r="R22" s="27"/>
      <c r="S22" s="27"/>
      <c r="T22" s="27"/>
      <c r="U22" s="18"/>
      <c r="V22" s="18"/>
    </row>
    <row r="23" spans="1:31">
      <c r="B23" s="121" t="s">
        <v>53</v>
      </c>
      <c r="C23" s="121"/>
      <c r="G23" s="91"/>
      <c r="H23" s="102"/>
      <c r="I23" s="101"/>
      <c r="K23" s="16"/>
      <c r="M23" s="27"/>
      <c r="N23" s="27"/>
      <c r="O23" s="27"/>
      <c r="P23" s="27"/>
      <c r="Q23" s="27"/>
      <c r="R23" s="27"/>
      <c r="S23" s="27"/>
      <c r="T23" s="27"/>
      <c r="U23" s="18"/>
      <c r="V23" s="18"/>
    </row>
    <row r="24" spans="1:31">
      <c r="C24" s="1" t="s">
        <v>54</v>
      </c>
      <c r="F24" s="14">
        <v>51806</v>
      </c>
      <c r="G24" s="43">
        <v>16324</v>
      </c>
      <c r="H24" s="43"/>
      <c r="I24" s="14">
        <v>32146</v>
      </c>
      <c r="J24" s="14"/>
      <c r="K24" s="16">
        <v>36007</v>
      </c>
      <c r="L24" s="14"/>
      <c r="M24" s="16">
        <v>145738</v>
      </c>
      <c r="N24" s="16"/>
      <c r="O24" s="16">
        <v>146250</v>
      </c>
      <c r="P24" s="16"/>
      <c r="Q24" s="16">
        <v>170108</v>
      </c>
      <c r="R24" s="16"/>
      <c r="S24" s="16">
        <v>472111</v>
      </c>
      <c r="T24" s="16"/>
      <c r="U24" s="18"/>
      <c r="V24" s="18"/>
    </row>
    <row r="25" spans="1:31">
      <c r="C25" s="1" t="s">
        <v>55</v>
      </c>
      <c r="F25" s="14">
        <v>619323</v>
      </c>
      <c r="G25" s="43">
        <v>1357</v>
      </c>
      <c r="H25" s="43"/>
      <c r="I25" s="14">
        <v>2505</v>
      </c>
      <c r="J25" s="14"/>
      <c r="K25" s="16">
        <v>3927</v>
      </c>
      <c r="L25" s="14"/>
      <c r="M25" s="16">
        <v>6326</v>
      </c>
      <c r="N25" s="16"/>
      <c r="O25" s="16">
        <v>5539</v>
      </c>
      <c r="P25" s="16"/>
      <c r="Q25" s="16">
        <v>11243</v>
      </c>
      <c r="R25" s="16"/>
      <c r="S25" s="16">
        <v>5309</v>
      </c>
      <c r="T25" s="16"/>
      <c r="U25" s="18"/>
      <c r="V25" s="18"/>
    </row>
    <row r="26" spans="1:31">
      <c r="C26" s="1" t="s">
        <v>56</v>
      </c>
      <c r="F26" s="41">
        <v>0</v>
      </c>
      <c r="G26" s="112">
        <v>0</v>
      </c>
      <c r="H26" s="102"/>
      <c r="I26" s="20">
        <v>0</v>
      </c>
      <c r="J26" s="41"/>
      <c r="K26" s="20" t="s">
        <v>57</v>
      </c>
      <c r="L26" s="41"/>
      <c r="M26" s="20" t="s">
        <v>58</v>
      </c>
      <c r="N26" s="16"/>
      <c r="O26" s="20" t="s">
        <v>58</v>
      </c>
      <c r="P26" s="16"/>
      <c r="Q26" s="20" t="s">
        <v>58</v>
      </c>
      <c r="R26" s="16"/>
      <c r="S26" s="20" t="s">
        <v>58</v>
      </c>
      <c r="T26" s="16"/>
      <c r="U26" s="42"/>
      <c r="V26" s="18"/>
    </row>
    <row r="27" spans="1:31">
      <c r="A27" s="3"/>
      <c r="B27" s="121" t="s">
        <v>59</v>
      </c>
      <c r="C27" s="121"/>
      <c r="D27" s="3"/>
      <c r="E27" s="3"/>
      <c r="F27" s="46">
        <v>671129</v>
      </c>
      <c r="G27" s="17">
        <f>SUM(G24:G26)</f>
        <v>17681</v>
      </c>
      <c r="H27" s="17"/>
      <c r="I27" s="16">
        <f>SUM(I24:I26)</f>
        <v>34651</v>
      </c>
      <c r="J27" s="46"/>
      <c r="K27" s="16">
        <f>SUM(K24:K26)</f>
        <v>39934</v>
      </c>
      <c r="L27" s="46"/>
      <c r="M27" s="16">
        <v>152064</v>
      </c>
      <c r="N27" s="16"/>
      <c r="O27" s="16">
        <f>SUM(O24:O26)</f>
        <v>151789</v>
      </c>
      <c r="P27" s="16"/>
      <c r="Q27" s="16">
        <v>181351</v>
      </c>
      <c r="R27" s="16"/>
      <c r="S27" s="16">
        <f>SUM(S24:S26)</f>
        <v>477420</v>
      </c>
      <c r="T27" s="16"/>
      <c r="U27" s="47"/>
      <c r="V27" s="18"/>
    </row>
    <row r="28" spans="1:31">
      <c r="A28" s="3"/>
      <c r="D28" s="3"/>
      <c r="E28" s="3"/>
      <c r="F28" s="46"/>
      <c r="G28" s="46"/>
      <c r="H28" s="46"/>
      <c r="I28" s="40"/>
      <c r="J28" s="46"/>
      <c r="K28" s="75"/>
      <c r="L28" s="46"/>
      <c r="M28" s="27"/>
      <c r="N28" s="27"/>
      <c r="O28" s="27"/>
      <c r="P28" s="27"/>
      <c r="Q28" s="27"/>
      <c r="R28" s="27"/>
      <c r="S28" s="27"/>
      <c r="T28" s="27"/>
      <c r="U28" s="47"/>
      <c r="V28" s="18"/>
    </row>
    <row r="29" spans="1:31">
      <c r="B29" s="121" t="s">
        <v>60</v>
      </c>
      <c r="C29" s="121"/>
      <c r="G29" s="91"/>
      <c r="H29" s="102"/>
      <c r="I29" s="101"/>
      <c r="K29" s="16"/>
      <c r="M29" s="27"/>
      <c r="N29" s="27"/>
      <c r="O29" s="27"/>
      <c r="P29" s="27"/>
      <c r="Q29" s="27"/>
      <c r="R29" s="27"/>
      <c r="S29" s="27"/>
      <c r="T29" s="27"/>
    </row>
    <row r="30" spans="1:31">
      <c r="C30" s="1" t="s">
        <v>61</v>
      </c>
      <c r="G30" s="17">
        <v>131616</v>
      </c>
      <c r="H30" s="17"/>
      <c r="I30" s="16">
        <v>133197</v>
      </c>
      <c r="K30" s="16">
        <v>278244</v>
      </c>
      <c r="M30" s="16">
        <v>347232</v>
      </c>
      <c r="N30" s="16"/>
      <c r="O30" s="16">
        <v>331673</v>
      </c>
      <c r="P30" s="16"/>
      <c r="Q30" s="16">
        <v>319330</v>
      </c>
      <c r="R30" s="16"/>
      <c r="S30" s="16">
        <v>305505</v>
      </c>
      <c r="T30" s="16"/>
      <c r="U30" s="18"/>
      <c r="V30" s="18"/>
    </row>
    <row r="31" spans="1:31">
      <c r="B31" s="121" t="s">
        <v>62</v>
      </c>
      <c r="C31" s="121"/>
      <c r="G31" s="17"/>
      <c r="H31" s="17"/>
      <c r="I31" s="16"/>
      <c r="K31" s="16"/>
      <c r="M31" s="27"/>
      <c r="N31" s="27"/>
      <c r="O31" s="27"/>
      <c r="P31" s="27"/>
      <c r="Q31" s="27"/>
      <c r="R31" s="27"/>
      <c r="S31" s="27"/>
      <c r="T31" s="27"/>
      <c r="U31" s="18"/>
      <c r="V31" s="18"/>
    </row>
    <row r="32" spans="1:31">
      <c r="C32" s="1" t="s">
        <v>63</v>
      </c>
      <c r="G32" s="17">
        <v>0</v>
      </c>
      <c r="H32" s="17"/>
      <c r="I32" s="16">
        <v>0</v>
      </c>
      <c r="K32" s="16" t="s">
        <v>57</v>
      </c>
      <c r="M32" s="16" t="s">
        <v>58</v>
      </c>
      <c r="N32" s="16"/>
      <c r="O32" s="16" t="s">
        <v>58</v>
      </c>
      <c r="P32" s="16"/>
      <c r="Q32" s="16">
        <v>17</v>
      </c>
      <c r="R32" s="16"/>
      <c r="S32" s="16">
        <v>32</v>
      </c>
      <c r="T32" s="16"/>
      <c r="U32" s="18"/>
      <c r="V32" s="18"/>
    </row>
    <row r="33" spans="1:22">
      <c r="B33" s="133" t="s">
        <v>64</v>
      </c>
      <c r="C33" s="133"/>
      <c r="G33" s="17"/>
      <c r="H33" s="17"/>
      <c r="I33" s="16"/>
      <c r="K33" s="16"/>
      <c r="M33" s="27"/>
      <c r="N33" s="27"/>
      <c r="O33" s="27"/>
      <c r="P33" s="27"/>
      <c r="Q33" s="27"/>
      <c r="R33" s="27"/>
      <c r="S33" s="27"/>
      <c r="T33" s="27"/>
      <c r="U33" s="18"/>
      <c r="V33" s="18"/>
    </row>
    <row r="34" spans="1:22">
      <c r="C34" s="23" t="s">
        <v>65</v>
      </c>
      <c r="G34" s="17">
        <v>1747523</v>
      </c>
      <c r="H34" s="17"/>
      <c r="I34" s="16">
        <v>1698058</v>
      </c>
      <c r="K34" s="16">
        <v>1463448</v>
      </c>
      <c r="M34" s="16">
        <v>1448838</v>
      </c>
      <c r="N34" s="16"/>
      <c r="O34" s="16">
        <v>1312043</v>
      </c>
      <c r="P34" s="16"/>
      <c r="Q34" s="16">
        <v>485988</v>
      </c>
      <c r="R34" s="16"/>
      <c r="S34" s="16">
        <v>308929</v>
      </c>
      <c r="T34" s="16"/>
      <c r="U34" s="18"/>
      <c r="V34" s="18"/>
    </row>
    <row r="35" spans="1:22" ht="15">
      <c r="B35" s="121" t="s">
        <v>66</v>
      </c>
      <c r="C35" s="121"/>
      <c r="F35" s="14"/>
      <c r="G35" s="21">
        <f>8909594+17359</f>
        <v>8926953</v>
      </c>
      <c r="H35" s="94"/>
      <c r="I35" s="20">
        <f>9159517+18299</f>
        <v>9177816</v>
      </c>
      <c r="J35" s="14"/>
      <c r="K35" s="20">
        <v>10186727</v>
      </c>
      <c r="L35" s="14"/>
      <c r="M35" s="20">
        <v>10698277</v>
      </c>
      <c r="N35" s="16"/>
      <c r="O35" s="20">
        <v>10999410</v>
      </c>
      <c r="P35" s="16"/>
      <c r="Q35" s="20">
        <v>10168955</v>
      </c>
      <c r="R35" s="16"/>
      <c r="S35" s="20">
        <v>10881451</v>
      </c>
      <c r="T35" s="16"/>
      <c r="U35" s="42"/>
      <c r="V35" s="18"/>
    </row>
    <row r="36" spans="1:22">
      <c r="F36" s="40"/>
      <c r="G36" s="99"/>
      <c r="H36" s="99"/>
      <c r="I36" s="40"/>
      <c r="J36" s="40"/>
      <c r="K36" s="75"/>
      <c r="L36" s="40"/>
      <c r="M36" s="27"/>
      <c r="N36" s="27"/>
      <c r="O36" s="27"/>
      <c r="P36" s="27"/>
      <c r="Q36" s="27"/>
      <c r="R36" s="27"/>
      <c r="S36" s="27"/>
      <c r="T36" s="27"/>
      <c r="U36" s="42"/>
      <c r="V36" s="18"/>
    </row>
    <row r="37" spans="1:22">
      <c r="A37" s="3"/>
      <c r="B37" s="121" t="s">
        <v>67</v>
      </c>
      <c r="C37" s="121"/>
      <c r="D37" s="3"/>
      <c r="E37" s="3"/>
      <c r="F37" s="46" t="e">
        <v>#REF!</v>
      </c>
      <c r="G37" s="17">
        <f>SUM(G27:G35)</f>
        <v>10823773</v>
      </c>
      <c r="H37" s="17"/>
      <c r="I37" s="16">
        <f>SUM(I27:I35)</f>
        <v>11043722</v>
      </c>
      <c r="J37" s="46"/>
      <c r="K37" s="16">
        <f>SUM(K27:K35)</f>
        <v>11968353</v>
      </c>
      <c r="L37" s="46"/>
      <c r="M37" s="16">
        <v>12646411</v>
      </c>
      <c r="N37" s="16"/>
      <c r="O37" s="16">
        <f>SUM(O27:O35)</f>
        <v>12794915</v>
      </c>
      <c r="P37" s="16"/>
      <c r="Q37" s="16">
        <v>11155641</v>
      </c>
      <c r="R37" s="16"/>
      <c r="S37" s="16">
        <f>SUM(S27:S35)</f>
        <v>11973337</v>
      </c>
      <c r="T37" s="16"/>
      <c r="U37" s="47"/>
      <c r="V37" s="18"/>
    </row>
    <row r="38" spans="1:22">
      <c r="A38" s="3"/>
      <c r="C38" s="1" t="s">
        <v>68</v>
      </c>
      <c r="D38" s="3"/>
      <c r="E38" s="3"/>
      <c r="F38" s="46"/>
      <c r="G38" s="99"/>
      <c r="H38" s="99"/>
      <c r="I38" s="40"/>
      <c r="J38" s="46"/>
      <c r="K38" s="75"/>
      <c r="L38" s="46"/>
      <c r="M38" s="27"/>
      <c r="N38" s="27"/>
      <c r="O38" s="27"/>
      <c r="P38" s="27"/>
      <c r="Q38" s="27"/>
      <c r="R38" s="27"/>
      <c r="S38" s="27"/>
      <c r="T38" s="27"/>
      <c r="U38" s="47"/>
      <c r="V38" s="18"/>
    </row>
    <row r="39" spans="1:22">
      <c r="B39" s="121" t="s">
        <v>69</v>
      </c>
      <c r="C39" s="121"/>
      <c r="G39" s="17"/>
      <c r="H39" s="17"/>
      <c r="I39" s="101"/>
      <c r="K39" s="16"/>
      <c r="M39" s="27"/>
      <c r="N39" s="27"/>
      <c r="O39" s="27"/>
      <c r="P39" s="27"/>
      <c r="Q39" s="27"/>
      <c r="R39" s="27"/>
      <c r="S39" s="27"/>
      <c r="T39" s="27"/>
      <c r="U39" s="18"/>
      <c r="V39" s="18"/>
    </row>
    <row r="40" spans="1:22">
      <c r="C40" s="1" t="s">
        <v>70</v>
      </c>
      <c r="F40" s="14">
        <v>1993656</v>
      </c>
      <c r="G40" s="17">
        <v>2313634</v>
      </c>
      <c r="H40" s="17"/>
      <c r="I40" s="14">
        <v>2351381</v>
      </c>
      <c r="J40" s="14"/>
      <c r="K40" s="16">
        <v>2506523</v>
      </c>
      <c r="L40" s="14"/>
      <c r="M40" s="16">
        <v>2455528</v>
      </c>
      <c r="N40" s="16"/>
      <c r="O40" s="16">
        <v>2636613</v>
      </c>
      <c r="P40" s="16"/>
      <c r="Q40" s="16">
        <v>2597790</v>
      </c>
      <c r="R40" s="16"/>
      <c r="S40" s="16">
        <v>2179158</v>
      </c>
      <c r="T40" s="16"/>
      <c r="U40" s="18"/>
      <c r="V40" s="18"/>
    </row>
    <row r="41" spans="1:22">
      <c r="C41" s="1" t="s">
        <v>71</v>
      </c>
      <c r="F41" s="14">
        <v>1184562</v>
      </c>
      <c r="G41" s="17">
        <v>1601437</v>
      </c>
      <c r="H41" s="17"/>
      <c r="I41" s="14">
        <v>1623645</v>
      </c>
      <c r="J41" s="14"/>
      <c r="K41" s="16">
        <v>1672031</v>
      </c>
      <c r="L41" s="14"/>
      <c r="M41" s="16">
        <v>1623280</v>
      </c>
      <c r="N41" s="16"/>
      <c r="O41" s="16">
        <v>1478042</v>
      </c>
      <c r="P41" s="16"/>
      <c r="Q41" s="16">
        <v>1671590</v>
      </c>
      <c r="R41" s="16"/>
      <c r="S41" s="16">
        <v>1414963</v>
      </c>
      <c r="T41" s="16"/>
      <c r="U41" s="18"/>
      <c r="V41" s="18"/>
    </row>
    <row r="42" spans="1:22">
      <c r="C42" s="1" t="s">
        <v>47</v>
      </c>
      <c r="F42" s="40">
        <v>2316984</v>
      </c>
      <c r="G42" s="21">
        <f>245463+1985033</f>
        <v>2230496</v>
      </c>
      <c r="H42" s="99"/>
      <c r="I42" s="111">
        <f>263244+2070540</f>
        <v>2333784</v>
      </c>
      <c r="J42" s="40"/>
      <c r="K42" s="20">
        <v>2726053</v>
      </c>
      <c r="L42" s="40"/>
      <c r="M42" s="20">
        <v>3031593</v>
      </c>
      <c r="N42" s="16"/>
      <c r="O42" s="20">
        <v>2986972</v>
      </c>
      <c r="P42" s="16"/>
      <c r="Q42" s="20">
        <v>2533634</v>
      </c>
      <c r="R42" s="16"/>
      <c r="S42" s="20">
        <v>2305724</v>
      </c>
      <c r="T42" s="16"/>
      <c r="U42" s="42"/>
      <c r="V42" s="18"/>
    </row>
    <row r="43" spans="1:22">
      <c r="A43" s="3"/>
      <c r="B43" s="121" t="s">
        <v>72</v>
      </c>
      <c r="C43" s="121"/>
      <c r="D43" s="3"/>
      <c r="E43" s="3"/>
      <c r="F43" s="46" t="e">
        <v>#REF!</v>
      </c>
      <c r="G43" s="17">
        <f>SUM(G40:G42)</f>
        <v>6145567</v>
      </c>
      <c r="H43" s="17"/>
      <c r="I43" s="16">
        <f>SUM(I40:I42)</f>
        <v>6308810</v>
      </c>
      <c r="J43" s="46"/>
      <c r="K43" s="16">
        <f>SUM(K40:K42)</f>
        <v>6904607</v>
      </c>
      <c r="L43" s="46"/>
      <c r="M43" s="16">
        <v>7110401</v>
      </c>
      <c r="N43" s="16"/>
      <c r="O43" s="16">
        <f>SUM(O40:O42)</f>
        <v>7101627</v>
      </c>
      <c r="P43" s="16"/>
      <c r="Q43" s="16">
        <v>6803014</v>
      </c>
      <c r="R43" s="16"/>
      <c r="S43" s="16">
        <f>SUM(S40:S42)</f>
        <v>5899845</v>
      </c>
      <c r="T43" s="16"/>
      <c r="U43" s="47"/>
      <c r="V43" s="18"/>
    </row>
    <row r="44" spans="1:22">
      <c r="A44" s="3"/>
      <c r="D44" s="3"/>
      <c r="E44" s="3"/>
      <c r="F44" s="46"/>
      <c r="G44" s="99"/>
      <c r="H44" s="99"/>
      <c r="I44" s="40"/>
      <c r="J44" s="46"/>
      <c r="K44" s="75"/>
      <c r="L44" s="46"/>
      <c r="M44" s="27"/>
      <c r="N44" s="27"/>
      <c r="O44" s="27"/>
      <c r="P44" s="27"/>
      <c r="Q44" s="27"/>
      <c r="R44" s="27"/>
      <c r="S44" s="27"/>
      <c r="T44" s="27"/>
      <c r="U44" s="47"/>
      <c r="V44" s="18"/>
    </row>
    <row r="45" spans="1:22">
      <c r="B45" s="121" t="s">
        <v>73</v>
      </c>
      <c r="C45" s="121"/>
      <c r="G45" s="17"/>
      <c r="H45" s="17"/>
      <c r="I45" s="101"/>
      <c r="K45" s="16">
        <v>0</v>
      </c>
      <c r="M45" s="27"/>
      <c r="N45" s="27"/>
      <c r="O45" s="27"/>
      <c r="P45" s="27"/>
      <c r="Q45" s="27"/>
      <c r="R45" s="27"/>
      <c r="S45" s="27"/>
      <c r="T45" s="27"/>
      <c r="U45" s="18"/>
      <c r="V45" s="18"/>
    </row>
    <row r="46" spans="1:22">
      <c r="C46" s="1" t="s">
        <v>74</v>
      </c>
      <c r="F46" s="14">
        <v>77356</v>
      </c>
      <c r="G46" s="17">
        <v>31802</v>
      </c>
      <c r="H46" s="17"/>
      <c r="I46" s="14">
        <v>24215</v>
      </c>
      <c r="J46" s="14"/>
      <c r="K46" s="16">
        <v>48450</v>
      </c>
      <c r="L46" s="14"/>
      <c r="M46" s="16">
        <v>98079</v>
      </c>
      <c r="N46" s="16"/>
      <c r="O46" s="16">
        <v>67660</v>
      </c>
      <c r="P46" s="16"/>
      <c r="Q46" s="16">
        <v>44947</v>
      </c>
      <c r="R46" s="16"/>
      <c r="S46" s="16">
        <v>38844</v>
      </c>
      <c r="T46" s="16"/>
      <c r="U46" s="18"/>
      <c r="V46" s="18"/>
    </row>
    <row r="47" spans="1:22">
      <c r="C47" s="1" t="s">
        <v>47</v>
      </c>
      <c r="F47" s="40">
        <v>535910</v>
      </c>
      <c r="G47" s="21">
        <f>39365+543840+606684</f>
        <v>1189889</v>
      </c>
      <c r="H47" s="99"/>
      <c r="I47" s="111">
        <f>44640+598789+638682</f>
        <v>1282111</v>
      </c>
      <c r="J47" s="40"/>
      <c r="K47" s="20">
        <f>55407+837144+648167</f>
        <v>1540718</v>
      </c>
      <c r="L47" s="40"/>
      <c r="M47" s="20">
        <v>1836684</v>
      </c>
      <c r="N47" s="16"/>
      <c r="O47" s="20">
        <v>1935178</v>
      </c>
      <c r="P47" s="16"/>
      <c r="Q47" s="20">
        <v>4739502</v>
      </c>
      <c r="R47" s="16"/>
      <c r="S47" s="20">
        <v>228351</v>
      </c>
      <c r="T47" s="16"/>
      <c r="U47" s="42"/>
      <c r="V47" s="18"/>
    </row>
    <row r="48" spans="1:22">
      <c r="A48" s="3"/>
      <c r="B48" s="121" t="s">
        <v>75</v>
      </c>
      <c r="C48" s="121"/>
      <c r="D48" s="3"/>
      <c r="E48" s="3"/>
      <c r="F48" s="46" t="e">
        <v>#REF!</v>
      </c>
      <c r="G48" s="17">
        <f>SUM(G46:G47)</f>
        <v>1221691</v>
      </c>
      <c r="H48" s="17"/>
      <c r="I48" s="16">
        <f>SUM(I46:I47)</f>
        <v>1306326</v>
      </c>
      <c r="J48" s="46"/>
      <c r="K48" s="16">
        <f>SUM(K46:K47)</f>
        <v>1589168</v>
      </c>
      <c r="L48" s="46"/>
      <c r="M48" s="16">
        <v>1934763</v>
      </c>
      <c r="N48" s="16"/>
      <c r="O48" s="16">
        <f>SUM(O46:O47)</f>
        <v>2002838</v>
      </c>
      <c r="P48" s="16"/>
      <c r="Q48" s="16">
        <v>4784449</v>
      </c>
      <c r="R48" s="16"/>
      <c r="S48" s="16">
        <f>SUM(S46:S47)</f>
        <v>267195</v>
      </c>
      <c r="T48" s="16"/>
      <c r="U48" s="47"/>
      <c r="V48" s="18"/>
    </row>
    <row r="49" spans="1:22">
      <c r="A49" s="3"/>
      <c r="D49" s="3"/>
      <c r="E49" s="3"/>
      <c r="F49" s="46"/>
      <c r="G49" s="99"/>
      <c r="H49" s="99"/>
      <c r="I49" s="40"/>
      <c r="J49" s="46"/>
      <c r="K49" s="75"/>
      <c r="L49" s="46"/>
      <c r="M49" s="27"/>
      <c r="N49" s="27"/>
      <c r="O49" s="27"/>
      <c r="P49" s="27"/>
      <c r="Q49" s="27"/>
      <c r="R49" s="27"/>
      <c r="S49" s="27"/>
      <c r="T49" s="27"/>
      <c r="U49" s="47"/>
      <c r="V49" s="18"/>
    </row>
    <row r="50" spans="1:22">
      <c r="B50" s="121" t="s">
        <v>76</v>
      </c>
      <c r="C50" s="121"/>
      <c r="F50" s="14"/>
      <c r="G50" s="17">
        <v>281911</v>
      </c>
      <c r="H50" s="17"/>
      <c r="I50" s="14">
        <v>303799</v>
      </c>
      <c r="J50" s="14"/>
      <c r="K50" s="16">
        <v>442491</v>
      </c>
      <c r="L50" s="14"/>
      <c r="M50" s="16">
        <v>619658</v>
      </c>
      <c r="N50" s="16"/>
      <c r="O50" s="16">
        <v>661808</v>
      </c>
      <c r="P50" s="16"/>
      <c r="Q50" s="16">
        <v>791166</v>
      </c>
      <c r="R50" s="16"/>
      <c r="S50" s="16">
        <v>695512</v>
      </c>
      <c r="T50" s="16"/>
      <c r="U50" s="18"/>
      <c r="V50" s="18"/>
    </row>
    <row r="51" spans="1:22">
      <c r="F51" s="14"/>
      <c r="G51" s="17"/>
      <c r="H51" s="17"/>
      <c r="I51" s="14"/>
      <c r="J51" s="14"/>
      <c r="K51" s="17"/>
      <c r="L51" s="14"/>
      <c r="M51" s="27"/>
      <c r="N51" s="27"/>
      <c r="O51" s="27"/>
      <c r="P51" s="27"/>
      <c r="Q51" s="27"/>
      <c r="R51" s="27"/>
      <c r="S51" s="27"/>
      <c r="T51" s="27"/>
      <c r="U51" s="18"/>
      <c r="V51" s="18"/>
    </row>
    <row r="52" spans="1:22">
      <c r="A52" s="3"/>
      <c r="B52" s="121" t="s">
        <v>12</v>
      </c>
      <c r="C52" s="121"/>
      <c r="D52" s="3"/>
      <c r="E52" s="3"/>
      <c r="F52" s="48" t="e">
        <v>#REF!</v>
      </c>
      <c r="G52" s="17">
        <f>+G20+G37+G43+G48+G50</f>
        <v>56522622</v>
      </c>
      <c r="H52" s="17"/>
      <c r="I52" s="16">
        <f>+I20+I37+I43+I48+I50</f>
        <v>57576747</v>
      </c>
      <c r="J52" s="48"/>
      <c r="K52" s="16">
        <f>+K20+K37+K43+K48+K50</f>
        <v>60241304</v>
      </c>
      <c r="L52" s="48"/>
      <c r="M52" s="16">
        <v>59766276</v>
      </c>
      <c r="N52" s="16"/>
      <c r="O52" s="16">
        <f>+O20+O37+O43+O48+O50</f>
        <v>55884152</v>
      </c>
      <c r="P52" s="16"/>
      <c r="Q52" s="16">
        <v>53847078</v>
      </c>
      <c r="R52" s="16"/>
      <c r="S52" s="16">
        <f>+S20+S37+S43+S48+S50</f>
        <v>47718545</v>
      </c>
      <c r="T52" s="16"/>
      <c r="U52" s="49"/>
      <c r="V52" s="18"/>
    </row>
    <row r="53" spans="1:22">
      <c r="A53" s="3"/>
      <c r="B53" s="3"/>
      <c r="C53" s="1" t="s">
        <v>13</v>
      </c>
      <c r="D53" s="3"/>
      <c r="E53" s="3"/>
      <c r="F53" s="48"/>
      <c r="G53" s="17">
        <v>8609</v>
      </c>
      <c r="H53" s="17"/>
      <c r="I53" s="14">
        <v>10317</v>
      </c>
      <c r="J53" s="48"/>
      <c r="K53" s="16">
        <v>14279</v>
      </c>
      <c r="L53" s="48"/>
      <c r="M53" s="16">
        <v>19020</v>
      </c>
      <c r="N53" s="16"/>
      <c r="O53" s="16">
        <v>23213</v>
      </c>
      <c r="P53" s="16"/>
      <c r="Q53" s="16">
        <v>23687</v>
      </c>
      <c r="R53" s="16"/>
      <c r="S53" s="16">
        <v>24228</v>
      </c>
      <c r="T53" s="16"/>
      <c r="U53" s="49"/>
      <c r="V53" s="18"/>
    </row>
    <row r="54" spans="1:22">
      <c r="A54" s="3"/>
      <c r="B54" s="3"/>
      <c r="D54" s="3"/>
      <c r="E54" s="3"/>
      <c r="F54" s="48"/>
      <c r="G54" s="100"/>
      <c r="H54" s="100"/>
      <c r="I54" s="76"/>
      <c r="J54" s="48"/>
      <c r="K54" s="48"/>
      <c r="L54" s="48"/>
      <c r="M54" s="3"/>
      <c r="U54" s="49"/>
      <c r="V54" s="18"/>
    </row>
    <row r="55" spans="1:22" ht="13.5" thickBot="1">
      <c r="A55" s="3"/>
      <c r="B55" s="125" t="s">
        <v>12</v>
      </c>
      <c r="C55" s="125"/>
      <c r="D55" s="3"/>
      <c r="E55" s="3"/>
      <c r="F55" s="43" t="e">
        <v>#REF!</v>
      </c>
      <c r="G55" s="67">
        <f>+G52-G53</f>
        <v>56514013</v>
      </c>
      <c r="H55" s="110"/>
      <c r="I55" s="67">
        <f>+I52-I53</f>
        <v>57566430</v>
      </c>
      <c r="J55" s="43"/>
      <c r="K55" s="67">
        <f>+K52-K53</f>
        <v>60227025</v>
      </c>
      <c r="L55" s="68"/>
      <c r="M55" s="67">
        <f>+M52-M53</f>
        <v>59747256</v>
      </c>
      <c r="N55" s="69"/>
      <c r="O55" s="67">
        <f>+O52-O53</f>
        <v>55860939</v>
      </c>
      <c r="P55" s="69"/>
      <c r="Q55" s="67">
        <f>+Q52-Q53</f>
        <v>53823391</v>
      </c>
      <c r="R55" s="69"/>
      <c r="S55" s="67">
        <f>+S52-S53</f>
        <v>47694317</v>
      </c>
      <c r="T55" s="69"/>
      <c r="U55" s="51"/>
      <c r="V55" s="13"/>
    </row>
    <row r="56" spans="1:22" ht="13.5" thickTop="1">
      <c r="H56" s="26"/>
      <c r="M56" s="3"/>
    </row>
    <row r="57" spans="1:22">
      <c r="A57" s="132" t="s">
        <v>112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</row>
    <row r="58" spans="1:22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</row>
    <row r="59" spans="1:22" ht="87" hidden="1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</row>
    <row r="60" spans="1:22" ht="16.5" customHeight="1"/>
    <row r="61" spans="1:22" ht="10.5" customHeight="1">
      <c r="O61" s="1" t="s">
        <v>34</v>
      </c>
    </row>
    <row r="62" spans="1:22">
      <c r="O62" s="1">
        <v>2003</v>
      </c>
      <c r="P62" s="16">
        <v>38698</v>
      </c>
    </row>
    <row r="63" spans="1:22">
      <c r="O63" s="1">
        <v>2004</v>
      </c>
      <c r="P63" s="16">
        <v>47719</v>
      </c>
    </row>
    <row r="64" spans="1:22">
      <c r="O64" s="1">
        <v>2005</v>
      </c>
      <c r="P64" s="16">
        <v>53847</v>
      </c>
    </row>
    <row r="65" spans="13:19">
      <c r="O65" s="1">
        <v>2006</v>
      </c>
      <c r="P65" s="16">
        <v>55884</v>
      </c>
    </row>
    <row r="66" spans="13:19">
      <c r="O66" s="1">
        <v>2007</v>
      </c>
      <c r="P66" s="1">
        <v>59766</v>
      </c>
    </row>
    <row r="67" spans="13:19">
      <c r="O67" s="1">
        <v>2008</v>
      </c>
      <c r="P67" s="1">
        <v>60241</v>
      </c>
    </row>
    <row r="68" spans="13:19">
      <c r="O68" s="1">
        <v>2009</v>
      </c>
      <c r="P68" s="1">
        <v>57577</v>
      </c>
    </row>
    <row r="69" spans="13:19">
      <c r="O69" s="101" t="s">
        <v>115</v>
      </c>
      <c r="P69" s="1">
        <v>56523</v>
      </c>
    </row>
    <row r="73" spans="13:19">
      <c r="N73" s="1" t="s">
        <v>77</v>
      </c>
      <c r="O73" s="1" t="s">
        <v>78</v>
      </c>
      <c r="P73" s="1" t="s">
        <v>78</v>
      </c>
      <c r="Q73" s="1" t="s">
        <v>47</v>
      </c>
    </row>
    <row r="74" spans="13:19">
      <c r="M74" s="1" t="s">
        <v>34</v>
      </c>
      <c r="N74" s="1" t="s">
        <v>79</v>
      </c>
      <c r="O74" s="1" t="s">
        <v>80</v>
      </c>
      <c r="P74" s="1" t="s">
        <v>81</v>
      </c>
      <c r="Q74" s="1" t="s">
        <v>78</v>
      </c>
      <c r="R74" s="1" t="s">
        <v>82</v>
      </c>
    </row>
    <row r="75" spans="13:19">
      <c r="M75" s="1">
        <v>1999</v>
      </c>
      <c r="N75" s="16">
        <v>10990</v>
      </c>
      <c r="O75" s="16">
        <v>6581</v>
      </c>
      <c r="P75" s="16">
        <v>5679</v>
      </c>
      <c r="Q75" s="45">
        <f>+S75-P75-O75-N75</f>
        <v>586</v>
      </c>
      <c r="R75" s="16"/>
      <c r="S75" s="1">
        <v>23836</v>
      </c>
    </row>
    <row r="76" spans="13:19">
      <c r="M76" s="1">
        <v>2003</v>
      </c>
      <c r="N76" s="16"/>
      <c r="O76" s="16">
        <v>10366</v>
      </c>
      <c r="P76" s="16"/>
      <c r="Q76" s="45">
        <v>1039</v>
      </c>
      <c r="R76" s="16"/>
    </row>
    <row r="77" spans="13:19">
      <c r="M77" s="1">
        <v>2004</v>
      </c>
      <c r="N77" s="16"/>
      <c r="O77" s="16">
        <v>11704</v>
      </c>
      <c r="P77" s="16"/>
      <c r="Q77" s="16">
        <v>938</v>
      </c>
      <c r="R77" s="16"/>
    </row>
    <row r="78" spans="13:19">
      <c r="M78" s="1">
        <v>2005</v>
      </c>
      <c r="N78" s="16"/>
      <c r="O78" s="16">
        <v>11156</v>
      </c>
      <c r="P78" s="16"/>
      <c r="Q78" s="16">
        <v>5552</v>
      </c>
      <c r="R78" s="16"/>
    </row>
    <row r="79" spans="13:19">
      <c r="M79" s="1">
        <v>2006</v>
      </c>
      <c r="N79" s="16"/>
      <c r="O79" s="16">
        <v>12795</v>
      </c>
      <c r="P79" s="16"/>
      <c r="Q79" s="45">
        <v>2643</v>
      </c>
      <c r="R79" s="45"/>
    </row>
    <row r="80" spans="13:19">
      <c r="M80" s="1">
        <v>2007</v>
      </c>
      <c r="O80" s="1">
        <v>12646</v>
      </c>
      <c r="Q80" s="45">
        <v>2555</v>
      </c>
    </row>
    <row r="81" spans="13:19">
      <c r="M81" s="34">
        <v>2009</v>
      </c>
      <c r="N81" s="1">
        <v>38614</v>
      </c>
      <c r="O81" s="1">
        <v>11044</v>
      </c>
      <c r="P81" s="1">
        <v>6309</v>
      </c>
      <c r="Q81" s="1">
        <f>+S81-P81-O81-N81</f>
        <v>1610</v>
      </c>
      <c r="S81" s="1">
        <v>57577</v>
      </c>
    </row>
    <row r="82" spans="13:19">
      <c r="M82" s="101" t="s">
        <v>115</v>
      </c>
      <c r="N82" s="1">
        <v>38050</v>
      </c>
      <c r="O82" s="1">
        <v>10824</v>
      </c>
      <c r="P82" s="1">
        <v>6146</v>
      </c>
      <c r="Q82" s="101">
        <f>+S82-P82-O82-N82</f>
        <v>1503</v>
      </c>
      <c r="S82" s="1">
        <v>56523</v>
      </c>
    </row>
  </sheetData>
  <mergeCells count="29">
    <mergeCell ref="B23:C23"/>
    <mergeCell ref="B27:C27"/>
    <mergeCell ref="B29:C29"/>
    <mergeCell ref="B31:C31"/>
    <mergeCell ref="A57:V59"/>
    <mergeCell ref="B33:C33"/>
    <mergeCell ref="B35:C35"/>
    <mergeCell ref="B37:C37"/>
    <mergeCell ref="B39:C39"/>
    <mergeCell ref="B43:C43"/>
    <mergeCell ref="B45:C45"/>
    <mergeCell ref="B48:C48"/>
    <mergeCell ref="B50:C50"/>
    <mergeCell ref="B52:C52"/>
    <mergeCell ref="B55:C55"/>
    <mergeCell ref="B19:C19"/>
    <mergeCell ref="A20:C20"/>
    <mergeCell ref="A22:C22"/>
    <mergeCell ref="A7:C7"/>
    <mergeCell ref="A9:C9"/>
    <mergeCell ref="B10:C10"/>
    <mergeCell ref="B11:C11"/>
    <mergeCell ref="B12:C12"/>
    <mergeCell ref="B17:C17"/>
    <mergeCell ref="A1:U1"/>
    <mergeCell ref="A2:V2"/>
    <mergeCell ref="A3:V3"/>
    <mergeCell ref="A4:V4"/>
    <mergeCell ref="I6:S6"/>
  </mergeCells>
  <phoneticPr fontId="10" type="noConversion"/>
  <printOptions horizontalCentered="1" verticalCentered="1"/>
  <pageMargins left="0.25" right="0.25" top="0.5" bottom="0.25" header="0.5" footer="0.25"/>
  <pageSetup scale="60" orientation="portrait" r:id="rId1"/>
  <ignoredErrors>
    <ignoredError sqref="K48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79"/>
  <sheetViews>
    <sheetView showGridLines="0" tabSelected="1" topLeftCell="F2" zoomScaleNormal="100" workbookViewId="0">
      <selection activeCell="D9" sqref="D9"/>
    </sheetView>
  </sheetViews>
  <sheetFormatPr defaultRowHeight="12.75"/>
  <cols>
    <col min="1" max="1" width="4.28515625" style="1" customWidth="1"/>
    <col min="2" max="2" width="2" style="1" customWidth="1"/>
    <col min="3" max="3" width="28.85546875" style="1" customWidth="1"/>
    <col min="4" max="4" width="13" style="90" customWidth="1"/>
    <col min="5" max="5" width="1" style="101" customWidth="1"/>
    <col min="6" max="6" width="13" style="1" customWidth="1"/>
    <col min="7" max="7" width="1" style="1" customWidth="1"/>
    <col min="8" max="8" width="13.85546875" style="1" customWidth="1"/>
    <col min="9" max="9" width="0.85546875" style="1" customWidth="1"/>
    <col min="10" max="10" width="12.42578125" style="1" customWidth="1"/>
    <col min="11" max="11" width="1.140625" style="1" customWidth="1"/>
    <col min="12" max="12" width="12.42578125" style="1" customWidth="1"/>
    <col min="13" max="13" width="0.85546875" style="1" customWidth="1"/>
    <col min="14" max="14" width="12.42578125" style="1" customWidth="1"/>
    <col min="15" max="15" width="0.85546875" style="1" customWidth="1"/>
    <col min="16" max="16" width="12.42578125" style="1" customWidth="1"/>
    <col min="17" max="18" width="0.85546875" style="1" customWidth="1"/>
    <col min="19" max="19" width="12.42578125" style="1" hidden="1" customWidth="1"/>
    <col min="20" max="16384" width="9.140625" style="1"/>
  </cols>
  <sheetData>
    <row r="1" spans="1:32" ht="64.5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52"/>
      <c r="U1" s="52"/>
    </row>
    <row r="2" spans="1:32" ht="30.75" customHeight="1">
      <c r="A2" s="124" t="s">
        <v>83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32" ht="26.25" customHeight="1">
      <c r="A3" s="124" t="s">
        <v>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3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W4" s="14"/>
      <c r="X4" s="53"/>
      <c r="Y4" s="54"/>
      <c r="Z4" s="54"/>
      <c r="AA4" s="54"/>
      <c r="AB4" s="54"/>
      <c r="AC4" s="54"/>
      <c r="AD4" s="54"/>
      <c r="AE4" s="56"/>
      <c r="AF4" s="54"/>
    </row>
    <row r="5" spans="1:32">
      <c r="A5" s="125"/>
      <c r="B5" s="125"/>
      <c r="C5" s="126"/>
      <c r="D5" s="92"/>
      <c r="E5" s="103"/>
      <c r="F5" s="127" t="s">
        <v>85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32">
      <c r="A6" s="122" t="s">
        <v>2</v>
      </c>
      <c r="B6" s="122"/>
      <c r="C6" s="122"/>
      <c r="D6" s="97" t="s">
        <v>115</v>
      </c>
      <c r="E6" s="97"/>
      <c r="F6" s="73">
        <v>2009</v>
      </c>
      <c r="G6" s="85"/>
      <c r="H6" s="7">
        <v>2008</v>
      </c>
      <c r="I6" s="8"/>
      <c r="J6" s="7">
        <v>2007</v>
      </c>
      <c r="K6" s="6"/>
      <c r="L6" s="36">
        <v>2006</v>
      </c>
      <c r="M6" s="9"/>
      <c r="N6" s="7">
        <v>2005</v>
      </c>
      <c r="O6" s="9"/>
      <c r="P6" s="7">
        <v>2004</v>
      </c>
      <c r="Q6" s="115"/>
      <c r="R6" s="26"/>
      <c r="S6" s="57"/>
    </row>
    <row r="7" spans="1:32">
      <c r="A7" s="58"/>
      <c r="J7" s="16"/>
      <c r="Q7" s="116"/>
      <c r="S7" s="19"/>
    </row>
    <row r="8" spans="1:32">
      <c r="A8" s="125" t="s">
        <v>86</v>
      </c>
      <c r="B8" s="125"/>
      <c r="C8" s="125"/>
      <c r="D8" s="91"/>
      <c r="E8" s="102"/>
      <c r="J8" s="16"/>
      <c r="Q8" s="14"/>
      <c r="S8" s="19"/>
    </row>
    <row r="9" spans="1:32">
      <c r="B9" s="121" t="s">
        <v>87</v>
      </c>
      <c r="C9" s="121"/>
      <c r="D9" s="12">
        <v>755323</v>
      </c>
      <c r="E9" s="17"/>
      <c r="F9" s="11">
        <v>3264798</v>
      </c>
      <c r="H9" s="11">
        <v>3864405</v>
      </c>
      <c r="J9" s="11">
        <v>4307729</v>
      </c>
      <c r="K9" s="11"/>
      <c r="L9" s="11">
        <v>3994443</v>
      </c>
      <c r="M9" s="11"/>
      <c r="N9" s="11">
        <v>3029886</v>
      </c>
      <c r="O9" s="11"/>
      <c r="P9" s="11">
        <v>2498595</v>
      </c>
      <c r="Q9" s="11"/>
      <c r="R9" s="54"/>
      <c r="S9" s="54"/>
    </row>
    <row r="10" spans="1:32" ht="12.75" customHeight="1">
      <c r="B10" s="133" t="s">
        <v>88</v>
      </c>
      <c r="C10" s="133"/>
      <c r="D10" s="24">
        <v>1610</v>
      </c>
      <c r="E10" s="24"/>
      <c r="F10" s="25">
        <v>6347</v>
      </c>
      <c r="G10" s="23"/>
      <c r="H10" s="25">
        <v>16062</v>
      </c>
      <c r="I10" s="23"/>
      <c r="J10" s="25">
        <v>41296</v>
      </c>
      <c r="K10" s="25"/>
      <c r="L10" s="25">
        <v>48504</v>
      </c>
      <c r="M10" s="25"/>
      <c r="N10" s="25">
        <v>63165</v>
      </c>
      <c r="O10" s="25"/>
      <c r="P10" s="25">
        <v>23049</v>
      </c>
      <c r="Q10" s="16"/>
      <c r="R10" s="19"/>
      <c r="S10" s="19"/>
    </row>
    <row r="11" spans="1:32">
      <c r="B11" s="121" t="s">
        <v>89</v>
      </c>
      <c r="C11" s="121"/>
      <c r="D11" s="17">
        <f>1041+170088</f>
        <v>171129</v>
      </c>
      <c r="E11" s="17"/>
      <c r="F11" s="16">
        <f>6668+834865</f>
        <v>841533</v>
      </c>
      <c r="H11" s="16">
        <v>1052773</v>
      </c>
      <c r="J11" s="16">
        <v>1225586</v>
      </c>
      <c r="K11" s="16"/>
      <c r="L11" s="16">
        <v>1347944</v>
      </c>
      <c r="M11" s="16"/>
      <c r="N11" s="16">
        <v>1505928</v>
      </c>
      <c r="O11" s="16"/>
      <c r="P11" s="16">
        <v>1313134</v>
      </c>
      <c r="Q11" s="16"/>
      <c r="R11" s="59"/>
      <c r="S11" s="19"/>
    </row>
    <row r="12" spans="1:32">
      <c r="B12" s="121" t="s">
        <v>90</v>
      </c>
      <c r="C12" s="121"/>
      <c r="D12" s="17">
        <v>5876</v>
      </c>
      <c r="E12" s="17"/>
      <c r="F12" s="16">
        <v>29307</v>
      </c>
      <c r="H12" s="16">
        <v>40171</v>
      </c>
      <c r="J12" s="16">
        <v>52300</v>
      </c>
      <c r="K12" s="16"/>
      <c r="L12" s="16">
        <v>57315</v>
      </c>
      <c r="M12" s="16"/>
      <c r="N12" s="16">
        <v>55215</v>
      </c>
      <c r="O12" s="16"/>
      <c r="P12" s="16">
        <v>53597</v>
      </c>
      <c r="Q12" s="16"/>
      <c r="R12" s="59"/>
      <c r="S12" s="19"/>
    </row>
    <row r="13" spans="1:32" ht="15">
      <c r="B13" s="121" t="s">
        <v>47</v>
      </c>
      <c r="C13" s="121"/>
      <c r="D13" s="21">
        <v>7693</v>
      </c>
      <c r="E13" s="94"/>
      <c r="F13" s="20">
        <v>25933</v>
      </c>
      <c r="H13" s="20">
        <v>38303</v>
      </c>
      <c r="J13" s="20">
        <v>26089</v>
      </c>
      <c r="K13" s="16"/>
      <c r="L13" s="20">
        <v>20992</v>
      </c>
      <c r="M13" s="16"/>
      <c r="N13" s="20">
        <v>214648</v>
      </c>
      <c r="O13" s="16"/>
      <c r="P13" s="20">
        <v>8016</v>
      </c>
      <c r="Q13" s="16"/>
      <c r="R13" s="60"/>
      <c r="S13" s="19"/>
    </row>
    <row r="14" spans="1:32" ht="15">
      <c r="A14" s="125" t="s">
        <v>91</v>
      </c>
      <c r="B14" s="125"/>
      <c r="C14" s="125"/>
      <c r="D14" s="113">
        <f>SUM(D9:D13)</f>
        <v>941631</v>
      </c>
      <c r="E14" s="94"/>
      <c r="F14" s="20">
        <f>SUM(F9:F13)</f>
        <v>4167918</v>
      </c>
      <c r="H14" s="20">
        <f>SUM(H9:H13)</f>
        <v>5011714</v>
      </c>
      <c r="J14" s="20">
        <v>5653000</v>
      </c>
      <c r="K14" s="16"/>
      <c r="L14" s="20">
        <f>SUM(L9:L13)</f>
        <v>5469198</v>
      </c>
      <c r="M14" s="16"/>
      <c r="N14" s="20">
        <f>SUM(N9:N13)</f>
        <v>4868842</v>
      </c>
      <c r="O14" s="16"/>
      <c r="P14" s="20">
        <f>SUM(P9:P13)</f>
        <v>3896391</v>
      </c>
      <c r="Q14" s="16"/>
      <c r="R14" s="62"/>
      <c r="S14" s="19"/>
    </row>
    <row r="15" spans="1:32">
      <c r="D15" s="17"/>
      <c r="E15" s="17"/>
      <c r="F15" s="101"/>
      <c r="J15" s="27"/>
      <c r="K15" s="27"/>
      <c r="L15" s="27"/>
      <c r="M15" s="27"/>
      <c r="N15" s="27"/>
      <c r="O15" s="27"/>
      <c r="P15" s="27"/>
      <c r="Q15" s="27"/>
      <c r="R15" s="62"/>
      <c r="S15" s="19"/>
    </row>
    <row r="16" spans="1:32">
      <c r="A16" s="125" t="s">
        <v>109</v>
      </c>
      <c r="B16" s="125"/>
      <c r="C16" s="125"/>
      <c r="D16" s="17"/>
      <c r="E16" s="17"/>
      <c r="F16" s="101"/>
      <c r="J16" s="27"/>
      <c r="K16" s="27"/>
      <c r="L16" s="27"/>
      <c r="M16" s="27"/>
      <c r="N16" s="27"/>
      <c r="O16" s="27"/>
      <c r="P16" s="27"/>
      <c r="Q16" s="27"/>
      <c r="R16" s="19"/>
      <c r="S16" s="19"/>
    </row>
    <row r="17" spans="1:19">
      <c r="B17" s="121" t="s">
        <v>22</v>
      </c>
      <c r="C17" s="121"/>
      <c r="D17" s="17">
        <v>280040</v>
      </c>
      <c r="E17" s="17"/>
      <c r="F17" s="16">
        <v>1485731</v>
      </c>
      <c r="H17" s="16">
        <v>1993430</v>
      </c>
      <c r="J17" s="16">
        <v>2165444</v>
      </c>
      <c r="K17" s="16"/>
      <c r="L17" s="16">
        <v>1951011</v>
      </c>
      <c r="M17" s="16"/>
      <c r="N17" s="16">
        <v>1279202</v>
      </c>
      <c r="O17" s="16"/>
      <c r="P17" s="16">
        <v>825107</v>
      </c>
      <c r="Q17" s="16"/>
      <c r="R17" s="59"/>
      <c r="S17" s="19"/>
    </row>
    <row r="18" spans="1:19" ht="15">
      <c r="B18" s="121" t="s">
        <v>87</v>
      </c>
      <c r="C18" s="121"/>
      <c r="D18" s="21">
        <v>134975</v>
      </c>
      <c r="E18" s="94"/>
      <c r="F18" s="20">
        <v>626546</v>
      </c>
      <c r="H18" s="20">
        <v>942068</v>
      </c>
      <c r="J18" s="16">
        <v>1322663</v>
      </c>
      <c r="K18" s="16"/>
      <c r="L18" s="16">
        <v>1400525</v>
      </c>
      <c r="M18" s="16"/>
      <c r="N18" s="20">
        <v>1269042</v>
      </c>
      <c r="O18" s="16"/>
      <c r="P18" s="20">
        <v>822385</v>
      </c>
      <c r="Q18" s="16"/>
      <c r="R18" s="63"/>
      <c r="S18" s="19"/>
    </row>
    <row r="19" spans="1:19">
      <c r="A19" s="125" t="s">
        <v>92</v>
      </c>
      <c r="B19" s="125"/>
      <c r="C19" s="125"/>
      <c r="D19" s="113">
        <f>SUM(D17:D18)</f>
        <v>415015</v>
      </c>
      <c r="E19" s="17"/>
      <c r="F19" s="20">
        <f>SUM(F17:F18)</f>
        <v>2112277</v>
      </c>
      <c r="H19" s="20">
        <f>SUM(H17:H18)</f>
        <v>2935498</v>
      </c>
      <c r="J19" s="61">
        <v>3488107</v>
      </c>
      <c r="K19" s="16"/>
      <c r="L19" s="61">
        <f>SUM(L17:L18)</f>
        <v>3351536</v>
      </c>
      <c r="M19" s="16"/>
      <c r="N19" s="20">
        <v>2548244</v>
      </c>
      <c r="O19" s="16"/>
      <c r="P19" s="61">
        <f>SUM(P17:P18)</f>
        <v>1647492</v>
      </c>
      <c r="Q19" s="16"/>
      <c r="R19" s="63"/>
      <c r="S19" s="19"/>
    </row>
    <row r="20" spans="1:19">
      <c r="D20" s="17"/>
      <c r="E20" s="17"/>
      <c r="F20" s="101"/>
      <c r="J20" s="27"/>
      <c r="K20" s="27"/>
      <c r="L20" s="27"/>
      <c r="M20" s="27"/>
      <c r="N20" s="27"/>
      <c r="O20" s="27"/>
      <c r="P20" s="27"/>
      <c r="Q20" s="27"/>
      <c r="R20" s="63"/>
      <c r="S20" s="19"/>
    </row>
    <row r="21" spans="1:19">
      <c r="A21" s="125" t="s">
        <v>93</v>
      </c>
      <c r="B21" s="125"/>
      <c r="C21" s="125"/>
      <c r="D21" s="17">
        <f>+D14-D19</f>
        <v>526616</v>
      </c>
      <c r="E21" s="17"/>
      <c r="F21" s="16">
        <f>+F14-F19</f>
        <v>2055641</v>
      </c>
      <c r="H21" s="16">
        <f>+H14-H19</f>
        <v>2076216</v>
      </c>
      <c r="J21" s="16">
        <v>2164893</v>
      </c>
      <c r="K21" s="16"/>
      <c r="L21" s="16">
        <f>+L14-L19</f>
        <v>2117662</v>
      </c>
      <c r="M21" s="16"/>
      <c r="N21" s="16">
        <v>2320598</v>
      </c>
      <c r="O21" s="16"/>
      <c r="P21" s="16">
        <f>+P14-P19</f>
        <v>2248899</v>
      </c>
      <c r="Q21" s="16"/>
      <c r="R21" s="19"/>
      <c r="S21" s="19"/>
    </row>
    <row r="22" spans="1:19">
      <c r="D22" s="17"/>
      <c r="E22" s="17"/>
      <c r="F22" s="101"/>
      <c r="J22" s="27"/>
      <c r="K22" s="27"/>
      <c r="L22" s="27"/>
      <c r="M22" s="27"/>
      <c r="N22" s="27"/>
      <c r="O22" s="27"/>
      <c r="P22" s="27"/>
      <c r="Q22" s="27"/>
      <c r="R22" s="19"/>
      <c r="S22" s="19"/>
    </row>
    <row r="23" spans="1:19" ht="15">
      <c r="A23" s="121" t="s">
        <v>94</v>
      </c>
      <c r="B23" s="121"/>
      <c r="C23" s="121"/>
      <c r="D23" s="21">
        <v>460282</v>
      </c>
      <c r="E23" s="94"/>
      <c r="F23" s="20">
        <v>1610905</v>
      </c>
      <c r="H23" s="20">
        <v>1010991</v>
      </c>
      <c r="J23" s="20">
        <v>723675</v>
      </c>
      <c r="K23" s="16"/>
      <c r="L23" s="20">
        <v>363669</v>
      </c>
      <c r="M23" s="16"/>
      <c r="N23" s="20">
        <v>228363</v>
      </c>
      <c r="O23" s="16"/>
      <c r="P23" s="20">
        <v>248832</v>
      </c>
      <c r="Q23" s="16"/>
      <c r="R23" s="59"/>
      <c r="S23" s="19"/>
    </row>
    <row r="24" spans="1:19">
      <c r="A24" s="121" t="s">
        <v>95</v>
      </c>
      <c r="B24" s="121"/>
      <c r="C24" s="121"/>
      <c r="D24" s="17"/>
      <c r="E24" s="17"/>
      <c r="F24" s="101"/>
      <c r="J24" s="27"/>
      <c r="K24" s="27"/>
      <c r="L24" s="27"/>
      <c r="M24" s="27"/>
      <c r="N24" s="27"/>
      <c r="O24" s="27"/>
      <c r="P24" s="27"/>
      <c r="Q24" s="27"/>
      <c r="R24" s="59"/>
      <c r="S24" s="19"/>
    </row>
    <row r="25" spans="1:19" ht="15">
      <c r="C25" s="1" t="s">
        <v>94</v>
      </c>
      <c r="D25" s="21">
        <f>+D21-D23</f>
        <v>66334</v>
      </c>
      <c r="E25" s="105"/>
      <c r="F25" s="106">
        <f>+F21-F23</f>
        <v>444736</v>
      </c>
      <c r="H25" s="20">
        <f>+H21-H23</f>
        <v>1065225</v>
      </c>
      <c r="J25" s="20">
        <v>1441218</v>
      </c>
      <c r="K25" s="16"/>
      <c r="L25" s="20">
        <f>+L21-L23</f>
        <v>1753993</v>
      </c>
      <c r="M25" s="16"/>
      <c r="N25" s="20">
        <v>2092235</v>
      </c>
      <c r="O25" s="16"/>
      <c r="P25" s="20">
        <f>+P21-P23</f>
        <v>2000067</v>
      </c>
      <c r="Q25" s="16"/>
      <c r="R25" s="64"/>
      <c r="S25" s="64"/>
    </row>
    <row r="26" spans="1:19">
      <c r="D26" s="17"/>
      <c r="E26" s="17"/>
      <c r="F26" s="101"/>
      <c r="J26" s="27"/>
      <c r="K26" s="27"/>
      <c r="L26" s="27"/>
      <c r="M26" s="27"/>
      <c r="N26" s="27"/>
      <c r="O26" s="27"/>
      <c r="P26" s="27"/>
      <c r="Q26" s="27"/>
      <c r="R26" s="59"/>
      <c r="S26" s="19"/>
    </row>
    <row r="27" spans="1:19">
      <c r="A27" s="121" t="s">
        <v>96</v>
      </c>
      <c r="B27" s="121"/>
      <c r="C27" s="121"/>
      <c r="D27" s="17">
        <v>160028</v>
      </c>
      <c r="E27" s="17"/>
      <c r="F27" s="16">
        <v>1015024</v>
      </c>
      <c r="H27" s="16">
        <v>931273</v>
      </c>
      <c r="J27" s="16">
        <v>737542</v>
      </c>
      <c r="K27" s="16"/>
      <c r="L27" s="16">
        <v>581103</v>
      </c>
      <c r="M27" s="16"/>
      <c r="N27" s="16">
        <v>627817</v>
      </c>
      <c r="O27" s="16"/>
      <c r="P27" s="16">
        <v>696096</v>
      </c>
      <c r="Q27" s="16"/>
      <c r="R27" s="64"/>
      <c r="S27" s="64"/>
    </row>
    <row r="28" spans="1:19" ht="15">
      <c r="A28" s="121" t="s">
        <v>97</v>
      </c>
      <c r="B28" s="121"/>
      <c r="C28" s="121"/>
      <c r="D28" s="21">
        <f>127237+35502+329149</f>
        <v>491888</v>
      </c>
      <c r="E28" s="94"/>
      <c r="F28" s="20">
        <f>509946+149491+1375554</f>
        <v>2034991</v>
      </c>
      <c r="H28" s="20">
        <v>1872062</v>
      </c>
      <c r="J28" s="20">
        <v>1729778</v>
      </c>
      <c r="K28" s="16"/>
      <c r="L28" s="20">
        <v>1596403</v>
      </c>
      <c r="M28" s="16"/>
      <c r="N28" s="20">
        <v>1515619</v>
      </c>
      <c r="O28" s="16"/>
      <c r="P28" s="20">
        <v>1406862</v>
      </c>
      <c r="Q28" s="16"/>
      <c r="R28" s="64"/>
      <c r="S28" s="64"/>
    </row>
    <row r="29" spans="1:19">
      <c r="D29" s="17"/>
      <c r="E29" s="17"/>
      <c r="F29" s="101"/>
      <c r="J29" s="27"/>
      <c r="K29" s="27"/>
      <c r="L29" s="27"/>
      <c r="M29" s="27"/>
      <c r="N29" s="27"/>
      <c r="O29" s="27"/>
      <c r="P29" s="27"/>
      <c r="Q29" s="27"/>
      <c r="R29" s="64"/>
      <c r="S29" s="64"/>
    </row>
    <row r="30" spans="1:19">
      <c r="A30" s="121" t="s">
        <v>98</v>
      </c>
      <c r="B30" s="121"/>
      <c r="C30" s="121"/>
      <c r="D30" s="81">
        <f>+D25+D27-D28</f>
        <v>-265526</v>
      </c>
      <c r="E30" s="81"/>
      <c r="F30" s="117">
        <f>+F25+F27-F28</f>
        <v>-575231</v>
      </c>
      <c r="H30" s="16">
        <f>+H25+H27-H28</f>
        <v>124436</v>
      </c>
      <c r="J30" s="16">
        <v>448982</v>
      </c>
      <c r="K30" s="16"/>
      <c r="L30" s="16">
        <f>+L25+L27-L28</f>
        <v>738693</v>
      </c>
      <c r="M30" s="16"/>
      <c r="N30" s="16">
        <v>1204433</v>
      </c>
      <c r="O30" s="16"/>
      <c r="P30" s="16">
        <f>+P25+P27-P28</f>
        <v>1289301</v>
      </c>
      <c r="Q30" s="16"/>
      <c r="R30" s="19"/>
      <c r="S30" s="19"/>
    </row>
    <row r="31" spans="1:19">
      <c r="C31" s="1" t="s">
        <v>99</v>
      </c>
      <c r="D31" s="17"/>
      <c r="E31" s="17"/>
      <c r="F31" s="82"/>
      <c r="J31" s="27"/>
      <c r="K31" s="27"/>
      <c r="L31" s="27"/>
      <c r="M31" s="27"/>
      <c r="N31" s="27"/>
      <c r="O31" s="27"/>
      <c r="P31" s="27"/>
      <c r="Q31" s="27"/>
      <c r="R31" s="19"/>
      <c r="S31" s="19"/>
    </row>
    <row r="32" spans="1:19" ht="15">
      <c r="A32" s="121" t="s">
        <v>100</v>
      </c>
      <c r="B32" s="121"/>
      <c r="C32" s="121"/>
      <c r="D32" s="94">
        <v>14350</v>
      </c>
      <c r="E32" s="94"/>
      <c r="F32" s="118">
        <v>-59449</v>
      </c>
      <c r="H32" s="83">
        <v>-7902</v>
      </c>
      <c r="J32" s="20">
        <v>78761</v>
      </c>
      <c r="K32" s="16"/>
      <c r="L32" s="20">
        <v>173308</v>
      </c>
      <c r="M32" s="16"/>
      <c r="N32" s="20">
        <v>194193</v>
      </c>
      <c r="O32" s="16"/>
      <c r="P32" s="20">
        <v>160178</v>
      </c>
      <c r="Q32" s="16"/>
      <c r="R32" s="60"/>
      <c r="S32" s="19"/>
    </row>
    <row r="33" spans="1:19">
      <c r="D33" s="17"/>
      <c r="E33" s="17"/>
      <c r="F33" s="101"/>
      <c r="J33" s="27"/>
      <c r="K33" s="27"/>
      <c r="L33" s="27"/>
      <c r="M33" s="27"/>
      <c r="N33" s="27"/>
      <c r="O33" s="27"/>
      <c r="P33" s="27"/>
      <c r="Q33" s="27"/>
      <c r="R33" s="19"/>
      <c r="S33" s="19"/>
    </row>
    <row r="34" spans="1:19">
      <c r="A34" s="121" t="s">
        <v>101</v>
      </c>
      <c r="B34" s="121"/>
      <c r="C34" s="121"/>
      <c r="D34" s="17"/>
      <c r="E34" s="17"/>
      <c r="F34" s="101"/>
      <c r="J34" s="27"/>
      <c r="K34" s="27"/>
      <c r="L34" s="27"/>
      <c r="M34" s="27"/>
      <c r="N34" s="27"/>
      <c r="O34" s="27"/>
      <c r="P34" s="27"/>
      <c r="Q34" s="27"/>
      <c r="R34" s="19"/>
      <c r="S34" s="19"/>
    </row>
    <row r="35" spans="1:19">
      <c r="C35" s="1" t="s">
        <v>102</v>
      </c>
      <c r="D35" s="81">
        <f>+D30-D32</f>
        <v>-279876</v>
      </c>
      <c r="E35" s="81"/>
      <c r="F35" s="117">
        <f>+F30-F32</f>
        <v>-515782</v>
      </c>
      <c r="H35" s="16">
        <f>+H30-H32</f>
        <v>132338</v>
      </c>
      <c r="J35" s="16">
        <v>370221</v>
      </c>
      <c r="K35" s="16"/>
      <c r="L35" s="16">
        <f>+L30-L32</f>
        <v>565385</v>
      </c>
      <c r="M35" s="16"/>
      <c r="N35" s="16">
        <v>1010240</v>
      </c>
      <c r="O35" s="16"/>
      <c r="P35" s="16">
        <f>+P30-P32</f>
        <v>1129123</v>
      </c>
      <c r="Q35" s="16"/>
      <c r="R35" s="19"/>
      <c r="S35" s="19"/>
    </row>
    <row r="36" spans="1:19" ht="15">
      <c r="A36" s="121" t="s">
        <v>103</v>
      </c>
      <c r="B36" s="121"/>
      <c r="C36" s="121"/>
      <c r="D36" s="21">
        <v>0</v>
      </c>
      <c r="E36" s="95"/>
      <c r="F36" s="106">
        <v>0</v>
      </c>
      <c r="H36" s="20">
        <v>0</v>
      </c>
      <c r="J36" s="20" t="s">
        <v>104</v>
      </c>
      <c r="K36" s="16"/>
      <c r="L36" s="20">
        <v>0</v>
      </c>
      <c r="M36" s="16"/>
      <c r="N36" s="20" t="s">
        <v>104</v>
      </c>
      <c r="O36" s="16"/>
      <c r="P36" s="20">
        <v>4419</v>
      </c>
      <c r="Q36" s="16"/>
      <c r="R36" s="65"/>
      <c r="S36" s="59"/>
    </row>
    <row r="37" spans="1:19">
      <c r="D37" s="17"/>
      <c r="E37" s="17"/>
      <c r="J37" s="27"/>
      <c r="K37" s="27"/>
      <c r="L37" s="27"/>
      <c r="M37" s="27"/>
      <c r="N37" s="27"/>
      <c r="O37" s="27"/>
      <c r="P37" s="27"/>
      <c r="Q37" s="27"/>
      <c r="R37" s="55"/>
      <c r="S37" s="15"/>
    </row>
    <row r="38" spans="1:19" ht="13.5" thickBot="1">
      <c r="A38" s="125" t="s">
        <v>110</v>
      </c>
      <c r="B38" s="125"/>
      <c r="C38" s="125"/>
      <c r="D38" s="84">
        <f>+D35-D36</f>
        <v>-279876</v>
      </c>
      <c r="E38" s="114"/>
      <c r="F38" s="84">
        <f>+F35-F36</f>
        <v>-515782</v>
      </c>
      <c r="H38" s="50">
        <f>+H35-H36</f>
        <v>132338</v>
      </c>
      <c r="J38" s="50">
        <v>370221</v>
      </c>
      <c r="K38" s="12"/>
      <c r="L38" s="50">
        <f>+L35+L36</f>
        <v>565385</v>
      </c>
      <c r="M38" s="12"/>
      <c r="N38" s="50">
        <v>1010240</v>
      </c>
      <c r="O38" s="12"/>
      <c r="P38" s="50">
        <f>+P35+P36</f>
        <v>1133542</v>
      </c>
      <c r="Q38" s="12"/>
      <c r="R38" s="56"/>
      <c r="S38" s="54"/>
    </row>
    <row r="39" spans="1:19" ht="13.5" thickTop="1">
      <c r="N39" s="32"/>
      <c r="Q39" s="14"/>
      <c r="R39" s="56"/>
      <c r="S39" s="54"/>
    </row>
    <row r="40" spans="1:19" ht="39.75" customHeight="1">
      <c r="A40" s="134" t="s">
        <v>113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23"/>
      <c r="S40" s="23"/>
    </row>
    <row r="41" spans="1:19" ht="29.25" customHeight="1">
      <c r="A41" s="134" t="s">
        <v>114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23"/>
      <c r="S41" s="23"/>
    </row>
    <row r="43" spans="1:19">
      <c r="A43" s="23"/>
      <c r="B43" s="23"/>
      <c r="C43" s="23"/>
      <c r="D43" s="93"/>
      <c r="E43" s="10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C44" s="3"/>
      <c r="D44" s="91"/>
      <c r="E44" s="10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9">
      <c r="C45" s="3"/>
      <c r="D45" s="91"/>
      <c r="E45" s="10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9">
      <c r="C46" s="3"/>
      <c r="D46" s="91"/>
      <c r="E46" s="102"/>
      <c r="F46" s="3"/>
      <c r="G46" s="3"/>
      <c r="H46" s="3"/>
      <c r="I46" s="3"/>
      <c r="J46" s="3"/>
      <c r="K46" s="3"/>
      <c r="L46" s="3"/>
      <c r="M46" s="3"/>
      <c r="O46" s="1" t="s">
        <v>105</v>
      </c>
    </row>
    <row r="47" spans="1:19"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1" t="s">
        <v>106</v>
      </c>
      <c r="O47" s="66" t="s">
        <v>107</v>
      </c>
      <c r="P47" s="66"/>
    </row>
    <row r="49" spans="14:15">
      <c r="N49" s="1">
        <v>2004</v>
      </c>
      <c r="O49" s="1">
        <v>1134</v>
      </c>
    </row>
    <row r="50" spans="14:15">
      <c r="N50" s="1">
        <v>2005</v>
      </c>
      <c r="O50" s="1">
        <v>1010</v>
      </c>
    </row>
    <row r="51" spans="14:15">
      <c r="N51" s="1">
        <v>2006</v>
      </c>
      <c r="O51" s="1">
        <v>565</v>
      </c>
    </row>
    <row r="52" spans="14:15">
      <c r="N52" s="1">
        <v>2007</v>
      </c>
      <c r="O52" s="1">
        <v>370</v>
      </c>
    </row>
    <row r="53" spans="14:15">
      <c r="N53" s="1">
        <v>2008</v>
      </c>
      <c r="O53" s="1">
        <v>132</v>
      </c>
    </row>
    <row r="54" spans="14:15">
      <c r="N54" s="1">
        <v>2009</v>
      </c>
      <c r="O54" s="1">
        <v>-516</v>
      </c>
    </row>
    <row r="55" spans="14:15">
      <c r="N55" s="101" t="s">
        <v>115</v>
      </c>
      <c r="O55" s="1">
        <v>-280</v>
      </c>
    </row>
    <row r="79" spans="3:16">
      <c r="C79" s="3"/>
      <c r="D79" s="91"/>
      <c r="E79" s="10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</sheetData>
  <mergeCells count="30">
    <mergeCell ref="A14:C14"/>
    <mergeCell ref="A16:C16"/>
    <mergeCell ref="B17:C17"/>
    <mergeCell ref="B18:C18"/>
    <mergeCell ref="A19:C19"/>
    <mergeCell ref="B9:C9"/>
    <mergeCell ref="B10:C10"/>
    <mergeCell ref="B11:C11"/>
    <mergeCell ref="B12:C12"/>
    <mergeCell ref="B13:C13"/>
    <mergeCell ref="A40:Q40"/>
    <mergeCell ref="A41:Q41"/>
    <mergeCell ref="A21:C21"/>
    <mergeCell ref="A23:C23"/>
    <mergeCell ref="A24:C24"/>
    <mergeCell ref="A27:C27"/>
    <mergeCell ref="A32:C32"/>
    <mergeCell ref="A34:C34"/>
    <mergeCell ref="A36:C36"/>
    <mergeCell ref="A38:C38"/>
    <mergeCell ref="A30:C30"/>
    <mergeCell ref="A28:C28"/>
    <mergeCell ref="A6:C6"/>
    <mergeCell ref="A8:C8"/>
    <mergeCell ref="A5:C5"/>
    <mergeCell ref="A1:S1"/>
    <mergeCell ref="A2:S2"/>
    <mergeCell ref="A3:S3"/>
    <mergeCell ref="A4:S4"/>
    <mergeCell ref="F5:P5"/>
  </mergeCells>
  <phoneticPr fontId="10" type="noConversion"/>
  <printOptions horizontalCentered="1"/>
  <pageMargins left="0.75" right="0.75" top="0.51" bottom="1" header="0.5" footer="0.5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Estado de Situación</vt:lpstr>
      <vt:lpstr>Préstamos y Arrendamientos</vt:lpstr>
      <vt:lpstr>Estado de Ingresos y Gastos</vt:lpstr>
      <vt:lpstr>'Estado de Ingresos y Gastos'!Print_Area</vt:lpstr>
      <vt:lpstr>'Préstamos y Arrendamientos'!Print_Area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Bancos Comerciales Domesticos</dc:title>
  <dc:creator>WALLY SIERRA PAGAN</dc:creator>
  <cp:lastModifiedBy>wallys</cp:lastModifiedBy>
  <cp:lastPrinted>2010-05-26T14:05:02Z</cp:lastPrinted>
  <dcterms:created xsi:type="dcterms:W3CDTF">2009-02-27T13:26:29Z</dcterms:created>
  <dcterms:modified xsi:type="dcterms:W3CDTF">2010-05-27T12:56:48Z</dcterms:modified>
</cp:coreProperties>
</file>