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55" windowWidth="11100" windowHeight="5835" firstSheet="2" activeTab="3"/>
  </bookViews>
  <sheets>
    <sheet name="Estado de Situación" sheetId="1" r:id="rId1"/>
    <sheet name="Estado de Ingresos y Gastos" sheetId="3" r:id="rId2"/>
    <sheet name="Préstamos y Arrendamientos" sheetId="2" r:id="rId3"/>
    <sheet name="Déposito" sheetId="5" r:id="rId4"/>
  </sheets>
  <calcPr calcId="125725"/>
</workbook>
</file>

<file path=xl/calcChain.xml><?xml version="1.0" encoding="utf-8"?>
<calcChain xmlns="http://schemas.openxmlformats.org/spreadsheetml/2006/main">
  <c r="B30" i="5"/>
  <c r="B20"/>
  <c r="F34" i="1"/>
  <c r="F27"/>
  <c r="F11"/>
  <c r="F17"/>
  <c r="G40" i="2"/>
  <c r="I36"/>
  <c r="I30"/>
  <c r="G36"/>
  <c r="G30"/>
  <c r="D29" i="3"/>
  <c r="D11"/>
  <c r="D42" i="1"/>
  <c r="D34"/>
  <c r="D33"/>
  <c r="D36" s="1"/>
  <c r="D32"/>
  <c r="D27"/>
  <c r="D11"/>
  <c r="G23" i="2"/>
  <c r="G37"/>
  <c r="G41"/>
  <c r="G15"/>
  <c r="G17" s="1"/>
  <c r="D19" i="3"/>
  <c r="D14"/>
  <c r="D44" i="1"/>
  <c r="D18"/>
  <c r="D21" s="1"/>
  <c r="D25" s="1"/>
  <c r="D28" s="1"/>
  <c r="I40" i="2"/>
  <c r="F29" i="3"/>
  <c r="F11"/>
  <c r="F44" i="1"/>
  <c r="K40" i="2"/>
  <c r="H11" i="1"/>
  <c r="C30" i="5"/>
  <c r="E41" s="1"/>
  <c r="C20"/>
  <c r="D41" s="1"/>
  <c r="S64" i="2"/>
  <c r="I23"/>
  <c r="I32" s="1"/>
  <c r="I15"/>
  <c r="I17" s="1"/>
  <c r="I37"/>
  <c r="I41"/>
  <c r="K41"/>
  <c r="K15"/>
  <c r="K17" s="1"/>
  <c r="K37"/>
  <c r="K23"/>
  <c r="K32" s="1"/>
  <c r="F14" i="3"/>
  <c r="F19"/>
  <c r="F21" s="1"/>
  <c r="F26" s="1"/>
  <c r="F31" s="1"/>
  <c r="F36" s="1"/>
  <c r="F39" s="1"/>
  <c r="H19"/>
  <c r="H14"/>
  <c r="H21" s="1"/>
  <c r="H26" s="1"/>
  <c r="H31" s="1"/>
  <c r="H36" s="1"/>
  <c r="H39" s="1"/>
  <c r="F36" i="1"/>
  <c r="H44"/>
  <c r="H36"/>
  <c r="F18"/>
  <c r="F21" s="1"/>
  <c r="F25" s="1"/>
  <c r="H18"/>
  <c r="H21" s="1"/>
  <c r="H25" s="1"/>
  <c r="H28" s="1"/>
  <c r="H30" i="5"/>
  <c r="E36" s="1"/>
  <c r="G30"/>
  <c r="E37" s="1"/>
  <c r="F30"/>
  <c r="E38" s="1"/>
  <c r="E30"/>
  <c r="E39" s="1"/>
  <c r="D30"/>
  <c r="H20"/>
  <c r="D36" s="1"/>
  <c r="G20"/>
  <c r="D37" s="1"/>
  <c r="F20"/>
  <c r="D38" s="1"/>
  <c r="E20"/>
  <c r="D39" s="1"/>
  <c r="D20"/>
  <c r="P42" i="1"/>
  <c r="P44" s="1"/>
  <c r="P34"/>
  <c r="P36" s="1"/>
  <c r="P46" s="1"/>
  <c r="P27"/>
  <c r="P18"/>
  <c r="P21" s="1"/>
  <c r="P25" s="1"/>
  <c r="P28" s="1"/>
  <c r="P11"/>
  <c r="S41" i="2"/>
  <c r="S37"/>
  <c r="Q32"/>
  <c r="S23"/>
  <c r="S32" s="1"/>
  <c r="S15"/>
  <c r="S17" s="1"/>
  <c r="Q48"/>
  <c r="P29" i="3"/>
  <c r="P11"/>
  <c r="P14" s="1"/>
  <c r="P21" s="1"/>
  <c r="P26" s="1"/>
  <c r="P31" s="1"/>
  <c r="P36" s="1"/>
  <c r="P39" s="1"/>
  <c r="N29"/>
  <c r="L29"/>
  <c r="P19"/>
  <c r="N19"/>
  <c r="L19"/>
  <c r="O14"/>
  <c r="N11"/>
  <c r="N14" s="1"/>
  <c r="L11"/>
  <c r="L14" s="1"/>
  <c r="L21" s="1"/>
  <c r="L26" s="1"/>
  <c r="L31" s="1"/>
  <c r="L36" s="1"/>
  <c r="L39" s="1"/>
  <c r="O40" i="2"/>
  <c r="O41" s="1"/>
  <c r="O35"/>
  <c r="O37"/>
  <c r="O30"/>
  <c r="O32"/>
  <c r="O15"/>
  <c r="O17"/>
  <c r="L42" i="1"/>
  <c r="L44" s="1"/>
  <c r="L34"/>
  <c r="L36" s="1"/>
  <c r="L11"/>
  <c r="L27"/>
  <c r="L21"/>
  <c r="L25" s="1"/>
  <c r="L28" s="1"/>
  <c r="L18"/>
  <c r="E31" i="5"/>
  <c r="G31"/>
  <c r="D31"/>
  <c r="F31"/>
  <c r="H31"/>
  <c r="B31" l="1"/>
  <c r="O45" i="2"/>
  <c r="O48" s="1"/>
  <c r="G32"/>
  <c r="S45"/>
  <c r="S48" s="1"/>
  <c r="K45"/>
  <c r="K48" s="1"/>
  <c r="N21" i="3"/>
  <c r="N26" s="1"/>
  <c r="N31" s="1"/>
  <c r="N36" s="1"/>
  <c r="N39" s="1"/>
  <c r="D21"/>
  <c r="D26" s="1"/>
  <c r="D31" s="1"/>
  <c r="D36" s="1"/>
  <c r="D39" s="1"/>
  <c r="L46" i="1"/>
  <c r="H46"/>
  <c r="F46"/>
  <c r="F28"/>
  <c r="D46"/>
  <c r="G45" i="2"/>
  <c r="G48" s="1"/>
  <c r="C31" i="5"/>
  <c r="I45" i="2"/>
  <c r="I48" s="1"/>
</calcChain>
</file>

<file path=xl/sharedStrings.xml><?xml version="1.0" encoding="utf-8"?>
<sst xmlns="http://schemas.openxmlformats.org/spreadsheetml/2006/main" count="178" uniqueCount="129">
  <si>
    <t>Estado de Situación</t>
  </si>
  <si>
    <t>Bancos Comerciales</t>
  </si>
  <si>
    <t>Cantidades en miles de $</t>
  </si>
  <si>
    <t xml:space="preserve"> </t>
  </si>
  <si>
    <t>Efectivo en Caja y Banco</t>
  </si>
  <si>
    <t xml:space="preserve"> ######## </t>
  </si>
  <si>
    <t>Inversiones en Valores</t>
  </si>
  <si>
    <t>########</t>
  </si>
  <si>
    <t>Préstamos y Arrendamientos</t>
  </si>
  <si>
    <t>Bienes Raíces</t>
  </si>
  <si>
    <t>Comerciales, Industriales y Agrícolas</t>
  </si>
  <si>
    <t>A Individuos</t>
  </si>
  <si>
    <t>Arrendamientos</t>
  </si>
  <si>
    <t>Otros Préstamos</t>
  </si>
  <si>
    <t>Total de Préstamos y Arrendamientos</t>
  </si>
  <si>
    <t>Menos: Ingresos No Devengados</t>
  </si>
  <si>
    <t>Préstamos y Arrendamientos, Neto de</t>
  </si>
  <si>
    <t xml:space="preserve">        Ingresos No Devengados </t>
  </si>
  <si>
    <t>Menos: Reserva para Pérdidas en Préstamos y</t>
  </si>
  <si>
    <t xml:space="preserve">Ingresos No Devengados y Reservas </t>
  </si>
  <si>
    <t>Otros Activos</t>
  </si>
  <si>
    <t>Total de Activos</t>
  </si>
  <si>
    <t xml:space="preserve"> ####### </t>
  </si>
  <si>
    <t>Depósitos</t>
  </si>
  <si>
    <t>Obligaciones a corto plazo</t>
  </si>
  <si>
    <t>Obligaciones a largo plazo</t>
  </si>
  <si>
    <t>Otros Pasivos</t>
  </si>
  <si>
    <t>Total de Pasivos</t>
  </si>
  <si>
    <t>#######</t>
  </si>
  <si>
    <t>Acciones Preferidas</t>
  </si>
  <si>
    <t>Acciones Comunes</t>
  </si>
  <si>
    <t>Sobrante</t>
  </si>
  <si>
    <t>Beneficios sin distribuir</t>
  </si>
  <si>
    <t>Total de Capital</t>
  </si>
  <si>
    <t>Total de Pasivos y Capital</t>
  </si>
  <si>
    <t>Capital</t>
  </si>
  <si>
    <t xml:space="preserve"> 31 diciembre</t>
  </si>
  <si>
    <t>Cantidades en Miles de $</t>
  </si>
  <si>
    <t>Q2-2002</t>
  </si>
  <si>
    <t>Préstamos Garantizados por Bienes Raíces</t>
  </si>
  <si>
    <t>Construcción y Desarrollo de Tierras</t>
  </si>
  <si>
    <t>Garantizados por Fincas Agrícolas</t>
  </si>
  <si>
    <t>Garantizado por Propiedades Residenciales</t>
  </si>
  <si>
    <t>Asegurado por FHA</t>
  </si>
  <si>
    <t>Garantizado por VA</t>
  </si>
  <si>
    <t>Convencionales</t>
  </si>
  <si>
    <t>Otros</t>
  </si>
  <si>
    <t>Total garantizado por Propiedades Residenciales</t>
  </si>
  <si>
    <t>Garantizados por Otros Bienes Raíces</t>
  </si>
  <si>
    <t>Total de Préstamos Garantizados por Bienes Raíces</t>
  </si>
  <si>
    <t>Préstamos Comerciales Industriales y Agrícolas</t>
  </si>
  <si>
    <t>Préstamos a Instituciones Depositarias</t>
  </si>
  <si>
    <t>Otras Instituciones Depositarias</t>
  </si>
  <si>
    <t>Bancos en Países Extranjeros</t>
  </si>
  <si>
    <t xml:space="preserve">                       -   </t>
  </si>
  <si>
    <t xml:space="preserve">                             -   </t>
  </si>
  <si>
    <t xml:space="preserve">                               -   </t>
  </si>
  <si>
    <t xml:space="preserve">                                -   </t>
  </si>
  <si>
    <t xml:space="preserve">    Total de Préstamos a Instituciones Depositarias</t>
  </si>
  <si>
    <t xml:space="preserve">Préstamos para el Financiamiento de la </t>
  </si>
  <si>
    <t>Producción Agrícola y Relacionados</t>
  </si>
  <si>
    <t xml:space="preserve">Préstamos a gobiernos extranjeros e  </t>
  </si>
  <si>
    <t xml:space="preserve"> instituciones oficiales</t>
  </si>
  <si>
    <t>Otras Obligaciones de estados y subdivisiones</t>
  </si>
  <si>
    <t>políticas en los Estados Unidos</t>
  </si>
  <si>
    <t>Otros Préstamos Comerciales e Industriales</t>
  </si>
  <si>
    <t xml:space="preserve">Total de Préstamos Comerciales, Industriales y </t>
  </si>
  <si>
    <t>Agrícolas</t>
  </si>
  <si>
    <t>Préstamos a Individuos</t>
  </si>
  <si>
    <t>Para la Compra de Autos de Pasajeros</t>
  </si>
  <si>
    <t>Tarjetas de Créditos y Planes relacionados</t>
  </si>
  <si>
    <t>Total de Préstamos a Individuos</t>
  </si>
  <si>
    <t>Otros Préstamos:</t>
  </si>
  <si>
    <t>Sobregiros</t>
  </si>
  <si>
    <t>Total de Otros Préstamos</t>
  </si>
  <si>
    <t>Arrendamiento, Neto</t>
  </si>
  <si>
    <t>% de Crecimiento</t>
  </si>
  <si>
    <t>Netos</t>
  </si>
  <si>
    <t>Bienes</t>
  </si>
  <si>
    <t>Prést.</t>
  </si>
  <si>
    <t>Raíces</t>
  </si>
  <si>
    <t>Com.</t>
  </si>
  <si>
    <t>Personales</t>
  </si>
  <si>
    <t>Estado de Ingresos y Gastos</t>
  </si>
  <si>
    <t>Ingreso por Intereses</t>
  </si>
  <si>
    <t>Intereses y Cargos en Préstamos</t>
  </si>
  <si>
    <t>Intereses en Inversiones en el Mercado</t>
  </si>
  <si>
    <t>Inversiones</t>
  </si>
  <si>
    <t>Arrendamiento</t>
  </si>
  <si>
    <t>Total de Ingresos por Intereses</t>
  </si>
  <si>
    <t>Préstamos</t>
  </si>
  <si>
    <t>Total de Gastos por Intereses</t>
  </si>
  <si>
    <t>Ingreso Neto por Intereses</t>
  </si>
  <si>
    <t>Provisión para Pérdidas de Préstamos</t>
  </si>
  <si>
    <t>Ingreso Neto por Interés después de la</t>
  </si>
  <si>
    <t>Otros Ingresos</t>
  </si>
  <si>
    <t>Gastos Operacionales</t>
  </si>
  <si>
    <t xml:space="preserve">Ingreso Neto antes de Contribución </t>
  </si>
  <si>
    <t>Sobre Ingresos</t>
  </si>
  <si>
    <t>Contribución Sobre Ingresos</t>
  </si>
  <si>
    <t>Ingreso Neto antes de partidas extraordinarias</t>
  </si>
  <si>
    <t>y otros ajustes</t>
  </si>
  <si>
    <t>Partidas extraordinarias y otros ajustes</t>
  </si>
  <si>
    <t xml:space="preserve">                              -   </t>
  </si>
  <si>
    <t xml:space="preserve">              INGRESO NETO</t>
  </si>
  <si>
    <t xml:space="preserve">  7.   Total</t>
  </si>
  <si>
    <t>Anejo de Depósitos</t>
  </si>
  <si>
    <t>( A )  Total Cuentas Corrientes:</t>
  </si>
  <si>
    <t>Depósitos de:</t>
  </si>
  <si>
    <t xml:space="preserve">  1.    Individuos, Sociedades y Corporaciones</t>
  </si>
  <si>
    <r>
      <t xml:space="preserve">  </t>
    </r>
    <r>
      <rPr>
        <sz val="8"/>
        <rFont val="Arial"/>
        <family val="2"/>
      </rPr>
      <t>2.   Gobierno de E.U</t>
    </r>
  </si>
  <si>
    <t xml:space="preserve">  3.   Estados y Subdivisiones de los E.U</t>
  </si>
  <si>
    <t xml:space="preserve">  4.   Bancos Comerciales y otras inst. depositarias de E.U</t>
  </si>
  <si>
    <t>( C )  Total Cuentas de Ahorros. (incl. MMDAs):</t>
  </si>
  <si>
    <t xml:space="preserve"> Depósitos Totales </t>
  </si>
  <si>
    <t>Cuentas</t>
  </si>
  <si>
    <t>Corrientes</t>
  </si>
  <si>
    <t>de Ahorro</t>
  </si>
  <si>
    <t xml:space="preserve">  5.   Bancos de países Extranjeros</t>
  </si>
  <si>
    <t xml:space="preserve">  6.   Gobiernos e Instituciones oficiales extranjeros</t>
  </si>
  <si>
    <t>( B )  Memo - Total Depósitos a la demanda incl. arriba:</t>
  </si>
  <si>
    <t>Activos</t>
  </si>
  <si>
    <t>Pasivos</t>
  </si>
  <si>
    <t>Gasto de Intereses</t>
  </si>
  <si>
    <t>31 diciembre</t>
  </si>
  <si>
    <t xml:space="preserve">31 diciembre </t>
  </si>
  <si>
    <t>31 de diciembre</t>
  </si>
  <si>
    <t>($,000)</t>
  </si>
  <si>
    <t>Q1-2010</t>
  </si>
</sst>
</file>

<file path=xl/styles.xml><?xml version="1.0" encoding="utf-8"?>
<styleSheet xmlns="http://schemas.openxmlformats.org/spreadsheetml/2006/main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\(&quot;$&quot;000\)"/>
    <numFmt numFmtId="167" formatCode="&quot;$&quot;#,##0"/>
    <numFmt numFmtId="168" formatCode="0.0%"/>
  </numFmts>
  <fonts count="39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20"/>
      <name val="Franklin Gothic Book"/>
      <family val="2"/>
    </font>
    <font>
      <u/>
      <sz val="9"/>
      <name val="Franklin Gothic Book"/>
      <family val="2"/>
    </font>
    <font>
      <b/>
      <u/>
      <sz val="9"/>
      <name val="Franklin Gothic Book"/>
      <family val="2"/>
    </font>
    <font>
      <b/>
      <u val="double"/>
      <sz val="9"/>
      <name val="Franklin Gothic Book"/>
      <family val="2"/>
    </font>
    <font>
      <u val="double"/>
      <sz val="9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color indexed="10"/>
      <name val="Franklin Gothic Boo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Franklin Gothic Book"/>
      <family val="2"/>
    </font>
    <font>
      <sz val="9"/>
      <color indexed="1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11" applyNumberFormat="0" applyAlignment="0" applyProtection="0"/>
    <xf numFmtId="0" fontId="24" fillId="28" borderId="12" applyNumberFormat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11" applyNumberFormat="0" applyAlignment="0" applyProtection="0"/>
    <xf numFmtId="0" fontId="31" fillId="0" borderId="16" applyNumberFormat="0" applyFill="0" applyAlignment="0" applyProtection="0"/>
    <xf numFmtId="0" fontId="32" fillId="31" borderId="0" applyNumberFormat="0" applyBorder="0" applyAlignment="0" applyProtection="0"/>
    <xf numFmtId="0" fontId="1" fillId="32" borderId="17" applyNumberFormat="0" applyFont="0" applyAlignment="0" applyProtection="0"/>
    <xf numFmtId="0" fontId="33" fillId="27" borderId="18" applyNumberFormat="0" applyAlignment="0" applyProtection="0"/>
    <xf numFmtId="9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143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6" fontId="2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3" fontId="2" fillId="0" borderId="0" xfId="0" applyNumberFormat="1" applyFont="1"/>
    <xf numFmtId="164" fontId="2" fillId="0" borderId="0" xfId="28" applyNumberFormat="1" applyFont="1"/>
    <xf numFmtId="3" fontId="2" fillId="0" borderId="0" xfId="0" applyNumberFormat="1" applyFont="1" applyProtection="1">
      <protection hidden="1"/>
    </xf>
    <xf numFmtId="165" fontId="2" fillId="0" borderId="0" xfId="29" applyNumberFormat="1" applyFont="1"/>
    <xf numFmtId="165" fontId="4" fillId="0" borderId="0" xfId="29" applyNumberFormat="1" applyFont="1"/>
    <xf numFmtId="42" fontId="2" fillId="0" borderId="0" xfId="0" applyNumberFormat="1" applyFont="1" applyProtection="1">
      <protection hidden="1"/>
    </xf>
    <xf numFmtId="164" fontId="4" fillId="0" borderId="0" xfId="28" applyNumberFormat="1" applyFont="1"/>
    <xf numFmtId="37" fontId="2" fillId="0" borderId="0" xfId="0" applyNumberFormat="1" applyFont="1" applyProtection="1">
      <protection hidden="1"/>
    </xf>
    <xf numFmtId="164" fontId="2" fillId="0" borderId="0" xfId="28" applyNumberFormat="1" applyFont="1" applyBorder="1"/>
    <xf numFmtId="37" fontId="2" fillId="0" borderId="0" xfId="0" applyNumberFormat="1" applyFont="1"/>
    <xf numFmtId="164" fontId="2" fillId="0" borderId="3" xfId="28" applyNumberFormat="1" applyFont="1" applyBorder="1"/>
    <xf numFmtId="164" fontId="4" fillId="0" borderId="3" xfId="28" applyNumberFormat="1" applyFont="1" applyBorder="1"/>
    <xf numFmtId="37" fontId="2" fillId="0" borderId="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4" fontId="4" fillId="0" borderId="0" xfId="28" applyNumberFormat="1" applyFont="1" applyAlignment="1">
      <alignment wrapText="1"/>
    </xf>
    <xf numFmtId="164" fontId="2" fillId="0" borderId="0" xfId="28" applyNumberFormat="1" applyFont="1" applyBorder="1" applyAlignment="1">
      <alignment wrapText="1"/>
    </xf>
    <xf numFmtId="37" fontId="2" fillId="0" borderId="3" xfId="0" applyNumberFormat="1" applyFont="1" applyBorder="1" applyProtection="1">
      <protection hidden="1"/>
    </xf>
    <xf numFmtId="165" fontId="4" fillId="0" borderId="4" xfId="29" applyNumberFormat="1" applyFont="1" applyBorder="1" applyProtection="1">
      <protection hidden="1"/>
    </xf>
    <xf numFmtId="42" fontId="4" fillId="0" borderId="4" xfId="0" applyNumberFormat="1" applyFont="1" applyBorder="1" applyProtection="1">
      <protection hidden="1"/>
    </xf>
    <xf numFmtId="165" fontId="4" fillId="0" borderId="3" xfId="29" applyNumberFormat="1" applyFont="1" applyBorder="1" applyProtection="1">
      <protection hidden="1"/>
    </xf>
    <xf numFmtId="37" fontId="4" fillId="0" borderId="3" xfId="0" applyNumberFormat="1" applyFont="1" applyBorder="1" applyProtection="1">
      <protection hidden="1"/>
    </xf>
    <xf numFmtId="164" fontId="2" fillId="0" borderId="3" xfId="28" applyNumberFormat="1" applyFont="1" applyBorder="1" applyProtection="1">
      <protection hidden="1"/>
    </xf>
    <xf numFmtId="164" fontId="4" fillId="0" borderId="3" xfId="28" applyNumberFormat="1" applyFont="1" applyBorder="1" applyProtection="1">
      <protection hidden="1"/>
    </xf>
    <xf numFmtId="42" fontId="2" fillId="0" borderId="4" xfId="0" applyNumberFormat="1" applyFont="1" applyBorder="1" applyProtection="1">
      <protection hidden="1"/>
    </xf>
    <xf numFmtId="164" fontId="2" fillId="0" borderId="0" xfId="28" applyNumberFormat="1" applyFont="1" applyProtection="1">
      <protection hidden="1"/>
    </xf>
    <xf numFmtId="0" fontId="5" fillId="0" borderId="0" xfId="0" applyFont="1"/>
    <xf numFmtId="0" fontId="4" fillId="0" borderId="5" xfId="0" applyFont="1" applyBorder="1"/>
    <xf numFmtId="14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7" xfId="0" applyFont="1" applyBorder="1"/>
    <xf numFmtId="167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3" fontId="2" fillId="0" borderId="3" xfId="0" applyNumberFormat="1" applyFont="1" applyBorder="1"/>
    <xf numFmtId="37" fontId="6" fillId="0" borderId="0" xfId="0" applyNumberFormat="1" applyFont="1" applyProtection="1">
      <protection hidden="1"/>
    </xf>
    <xf numFmtId="3" fontId="4" fillId="0" borderId="0" xfId="0" applyNumberFormat="1" applyFont="1"/>
    <xf numFmtId="37" fontId="4" fillId="0" borderId="0" xfId="0" applyNumberFormat="1" applyFont="1" applyProtection="1">
      <protection hidden="1"/>
    </xf>
    <xf numFmtId="3" fontId="7" fillId="0" borderId="0" xfId="0" applyNumberFormat="1" applyFont="1"/>
    <xf numFmtId="37" fontId="2" fillId="0" borderId="5" xfId="0" applyNumberFormat="1" applyFont="1" applyBorder="1" applyProtection="1">
      <protection hidden="1"/>
    </xf>
    <xf numFmtId="37" fontId="7" fillId="0" borderId="0" xfId="0" applyNumberFormat="1" applyFont="1" applyProtection="1">
      <protection hidden="1"/>
    </xf>
    <xf numFmtId="164" fontId="6" fillId="0" borderId="0" xfId="28" applyNumberFormat="1" applyFont="1"/>
    <xf numFmtId="3" fontId="8" fillId="0" borderId="0" xfId="0" applyNumberFormat="1" applyFont="1"/>
    <xf numFmtId="37" fontId="8" fillId="0" borderId="0" xfId="0" applyNumberFormat="1" applyFont="1" applyProtection="1">
      <protection hidden="1"/>
    </xf>
    <xf numFmtId="164" fontId="8" fillId="0" borderId="0" xfId="28" applyNumberFormat="1" applyFont="1"/>
    <xf numFmtId="3" fontId="9" fillId="0" borderId="0" xfId="0" applyNumberFormat="1" applyFont="1"/>
    <xf numFmtId="42" fontId="4" fillId="0" borderId="0" xfId="0" applyNumberFormat="1" applyFont="1" applyProtection="1">
      <protection hidden="1"/>
    </xf>
    <xf numFmtId="10" fontId="2" fillId="0" borderId="0" xfId="0" applyNumberFormat="1" applyFont="1"/>
    <xf numFmtId="10" fontId="2" fillId="0" borderId="0" xfId="41" applyNumberFormat="1" applyFont="1"/>
    <xf numFmtId="168" fontId="2" fillId="0" borderId="0" xfId="41" applyNumberFormat="1" applyFont="1"/>
    <xf numFmtId="166" fontId="2" fillId="0" borderId="1" xfId="0" applyNumberFormat="1" applyFont="1" applyBorder="1" applyAlignment="1">
      <alignment horizontal="left"/>
    </xf>
    <xf numFmtId="166" fontId="4" fillId="0" borderId="0" xfId="0" applyNumberFormat="1" applyFont="1" applyAlignment="1">
      <alignment horizontal="left"/>
    </xf>
    <xf numFmtId="164" fontId="2" fillId="0" borderId="0" xfId="28" applyNumberFormat="1" applyFont="1" applyAlignment="1">
      <alignment wrapText="1"/>
    </xf>
    <xf numFmtId="164" fontId="2" fillId="0" borderId="5" xfId="28" applyNumberFormat="1" applyFont="1" applyBorder="1" applyProtection="1">
      <protection hidden="1"/>
    </xf>
    <xf numFmtId="164" fontId="4" fillId="0" borderId="0" xfId="28" applyNumberFormat="1" applyFont="1" applyProtection="1">
      <protection hidden="1"/>
    </xf>
    <xf numFmtId="164" fontId="2" fillId="0" borderId="5" xfId="28" applyNumberFormat="1" applyFont="1" applyBorder="1"/>
    <xf numFmtId="0" fontId="2" fillId="0" borderId="0" xfId="0" applyFont="1" applyAlignment="1">
      <alignment horizontal="right"/>
    </xf>
    <xf numFmtId="0" fontId="12" fillId="0" borderId="8" xfId="0" applyFont="1" applyBorder="1"/>
    <xf numFmtId="0" fontId="0" fillId="0" borderId="0" xfId="0"/>
    <xf numFmtId="0" fontId="12" fillId="0" borderId="0" xfId="0" applyFont="1" applyBorder="1"/>
    <xf numFmtId="166" fontId="13" fillId="0" borderId="0" xfId="0" applyNumberFormat="1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5" fontId="16" fillId="0" borderId="0" xfId="29" applyNumberFormat="1" applyFont="1"/>
    <xf numFmtId="164" fontId="16" fillId="0" borderId="0" xfId="28" applyNumberFormat="1" applyFont="1"/>
    <xf numFmtId="165" fontId="15" fillId="0" borderId="0" xfId="29" applyNumberFormat="1" applyFont="1"/>
    <xf numFmtId="0" fontId="15" fillId="0" borderId="0" xfId="0" applyFont="1" applyAlignment="1">
      <alignment horizontal="center"/>
    </xf>
    <xf numFmtId="0" fontId="18" fillId="0" borderId="0" xfId="0" applyFont="1"/>
    <xf numFmtId="164" fontId="0" fillId="0" borderId="0" xfId="28" applyNumberFormat="1" applyFont="1"/>
    <xf numFmtId="164" fontId="16" fillId="0" borderId="0" xfId="28" applyNumberFormat="1" applyFont="1" applyAlignment="1">
      <alignment horizontal="left"/>
    </xf>
    <xf numFmtId="0" fontId="17" fillId="0" borderId="0" xfId="0" applyFont="1"/>
    <xf numFmtId="0" fontId="4" fillId="0" borderId="9" xfId="0" applyFont="1" applyBorder="1" applyAlignment="1">
      <alignment horizontal="center"/>
    </xf>
    <xf numFmtId="43" fontId="2" fillId="0" borderId="3" xfId="28" applyFont="1" applyBorder="1"/>
    <xf numFmtId="164" fontId="4" fillId="0" borderId="5" xfId="28" applyNumberFormat="1" applyFont="1" applyBorder="1"/>
    <xf numFmtId="0" fontId="2" fillId="0" borderId="0" xfId="0" applyFont="1" applyBorder="1"/>
    <xf numFmtId="164" fontId="15" fillId="0" borderId="0" xfId="28" applyNumberFormat="1" applyFont="1"/>
    <xf numFmtId="164" fontId="10" fillId="0" borderId="0" xfId="28" applyNumberFormat="1" applyFont="1"/>
    <xf numFmtId="0" fontId="18" fillId="0" borderId="0" xfId="0" applyFont="1" applyAlignment="1">
      <alignment horizontal="right"/>
    </xf>
    <xf numFmtId="166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2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9" fillId="0" borderId="0" xfId="28" applyNumberFormat="1" applyFont="1" applyProtection="1">
      <protection hidden="1"/>
    </xf>
    <xf numFmtId="165" fontId="19" fillId="0" borderId="4" xfId="29" applyNumberFormat="1" applyFont="1" applyBorder="1" applyProtection="1">
      <protection hidden="1"/>
    </xf>
    <xf numFmtId="0" fontId="2" fillId="0" borderId="0" xfId="0" applyFont="1"/>
    <xf numFmtId="0" fontId="2" fillId="0" borderId="6" xfId="0" applyFont="1" applyBorder="1"/>
    <xf numFmtId="166" fontId="2" fillId="0" borderId="6" xfId="0" applyNumberFormat="1" applyFont="1" applyBorder="1" applyAlignment="1">
      <alignment horizontal="left"/>
    </xf>
    <xf numFmtId="14" fontId="4" fillId="0" borderId="6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166" fontId="2" fillId="0" borderId="9" xfId="0" applyNumberFormat="1" applyFont="1" applyBorder="1" applyAlignment="1">
      <alignment horizontal="left"/>
    </xf>
    <xf numFmtId="0" fontId="2" fillId="0" borderId="9" xfId="0" applyFont="1" applyBorder="1"/>
    <xf numFmtId="166" fontId="4" fillId="0" borderId="9" xfId="0" applyNumberFormat="1" applyFont="1" applyBorder="1" applyAlignment="1">
      <alignment horizontal="center"/>
    </xf>
    <xf numFmtId="14" fontId="4" fillId="0" borderId="9" xfId="0" applyNumberFormat="1" applyFont="1" applyBorder="1" applyAlignment="1">
      <alignment horizontal="center"/>
    </xf>
    <xf numFmtId="166" fontId="14" fillId="0" borderId="9" xfId="0" applyNumberFormat="1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wrapText="1"/>
    </xf>
    <xf numFmtId="165" fontId="37" fillId="0" borderId="4" xfId="29" applyNumberFormat="1" applyFont="1" applyBorder="1" applyProtection="1">
      <protection hidden="1"/>
    </xf>
    <xf numFmtId="165" fontId="4" fillId="0" borderId="0" xfId="29" applyNumberFormat="1" applyFont="1" applyAlignment="1"/>
    <xf numFmtId="164" fontId="4" fillId="0" borderId="0" xfId="28" applyNumberFormat="1" applyFont="1" applyAlignment="1"/>
    <xf numFmtId="164" fontId="4" fillId="0" borderId="3" xfId="28" applyNumberFormat="1" applyFont="1" applyBorder="1" applyAlignment="1"/>
    <xf numFmtId="164" fontId="4" fillId="0" borderId="0" xfId="28" applyNumberFormat="1" applyFont="1" applyAlignment="1" applyProtection="1">
      <protection hidden="1"/>
    </xf>
    <xf numFmtId="3" fontId="4" fillId="0" borderId="3" xfId="0" applyNumberFormat="1" applyFont="1" applyBorder="1" applyAlignment="1"/>
    <xf numFmtId="164" fontId="4" fillId="0" borderId="3" xfId="28" applyNumberFormat="1" applyFont="1" applyBorder="1" applyAlignment="1" applyProtection="1">
      <protection hidden="1"/>
    </xf>
    <xf numFmtId="165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6" fontId="4" fillId="0" borderId="10" xfId="0" applyNumberFormat="1" applyFont="1" applyBorder="1" applyAlignment="1">
      <alignment horizontal="center"/>
    </xf>
    <xf numFmtId="6" fontId="4" fillId="0" borderId="5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wrapText="1"/>
    </xf>
    <xf numFmtId="166" fontId="2" fillId="0" borderId="3" xfId="0" applyNumberFormat="1" applyFont="1" applyBorder="1" applyAlignment="1">
      <alignment horizontal="left"/>
    </xf>
    <xf numFmtId="166" fontId="2" fillId="0" borderId="0" xfId="0" applyNumberFormat="1" applyFont="1" applyAlignment="1">
      <alignment horizontal="left"/>
    </xf>
    <xf numFmtId="166" fontId="15" fillId="0" borderId="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38" fillId="0" borderId="0" xfId="28" applyNumberFormat="1" applyFont="1" applyProtection="1">
      <protection hidden="1"/>
    </xf>
    <xf numFmtId="164" fontId="38" fillId="0" borderId="3" xfId="28" applyNumberFormat="1" applyFont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2C10F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>
        <c:manualLayout>
          <c:layoutTarget val="inner"/>
          <c:xMode val="edge"/>
          <c:yMode val="edge"/>
          <c:x val="0.14013616718962771"/>
          <c:y val="0.21688635605632262"/>
          <c:w val="0.70113461381237163"/>
          <c:h val="0.52843056220182416"/>
        </c:manualLayout>
      </c:layout>
      <c:barChart>
        <c:barDir val="col"/>
        <c:grouping val="clustered"/>
        <c:varyColors val="1"/>
        <c:ser>
          <c:idx val="4"/>
          <c:order val="4"/>
          <c:tx>
            <c:strRef>
              <c:f>'Estado de Situación'!$N$53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Situación'!$N$54:$N$60</c:f>
              <c:numCache>
                <c:formatCode>_(* #,##0_);_(* \(#,##0\);_(* "-"??_);_(@_)</c:formatCode>
                <c:ptCount val="7"/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5"/>
          <c:order val="5"/>
          <c:tx>
            <c:strRef>
              <c:f>'Estado de Situación'!$O$53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Situación'!$O$54:$O$60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6"/>
          <c:order val="6"/>
          <c:tx>
            <c:strRef>
              <c:f>'Estado de Situación'!$N$53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Situación'!$N$54:$N$60</c:f>
              <c:numCache>
                <c:formatCode>_(* #,##0_);_(* \(#,##0\);_(* "-"??_);_(@_)</c:formatCode>
                <c:ptCount val="7"/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7"/>
          <c:order val="7"/>
          <c:tx>
            <c:strRef>
              <c:f>'Estado de Situación'!$O$53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Situación'!$O$54:$O$60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2"/>
          <c:order val="2"/>
          <c:tx>
            <c:strRef>
              <c:f>'Estado de Situación'!$N$53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Situación'!$N$54:$N$60</c:f>
              <c:numCache>
                <c:formatCode>_(* #,##0_);_(* \(#,##0\);_(* "-"??_);_(@_)</c:formatCode>
                <c:ptCount val="7"/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>
                  <c:v>98581</c:v>
                </c:pt>
                <c:pt idx="5">
                  <c:v>95898</c:v>
                </c:pt>
                <c:pt idx="6" formatCode="General">
                  <c:v>89632</c:v>
                </c:pt>
              </c:numCache>
            </c:numRef>
          </c:val>
        </c:ser>
        <c:ser>
          <c:idx val="3"/>
          <c:order val="3"/>
          <c:tx>
            <c:strRef>
              <c:f>'Estado de Situación'!$O$53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Situación'!$O$54:$O$60</c:f>
              <c:numCache>
                <c:formatCode>_(* #,##0_);_(* \(#,##0\);_(* "-"??_);_(@_)</c:formatCode>
                <c:ptCount val="7"/>
                <c:pt idx="0">
                  <c:v>5778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>
                  <c:v>6613</c:v>
                </c:pt>
                <c:pt idx="6">
                  <c:v>6949</c:v>
                </c:pt>
              </c:numCache>
            </c:numRef>
          </c:val>
        </c:ser>
        <c:ser>
          <c:idx val="0"/>
          <c:order val="0"/>
          <c:tx>
            <c:strRef>
              <c:f>'Estado de Situación'!$N$53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0" cap="rnd">
              <a:round/>
            </a:ln>
            <a:effectLst>
              <a:outerShdw blurRad="50800" dist="50800" dir="5400000" sx="1000" sy="1000" algn="ctr" rotWithShape="0">
                <a:srgbClr val="000000">
                  <a:alpha val="43137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209550" h="177800" prst="cross"/>
            </a:sp3d>
          </c:spP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Situación'!$N$55:$N$61</c:f>
              <c:numCache>
                <c:formatCode>_(* #,##0_);_(* \(#,##0\);_(* "-"??_);_(@_)</c:formatCode>
                <c:ptCount val="7"/>
                <c:pt idx="0">
                  <c:v>95487</c:v>
                </c:pt>
                <c:pt idx="1">
                  <c:v>101479</c:v>
                </c:pt>
                <c:pt idx="2">
                  <c:v>95950</c:v>
                </c:pt>
                <c:pt idx="3">
                  <c:v>98581</c:v>
                </c:pt>
                <c:pt idx="4">
                  <c:v>95898</c:v>
                </c:pt>
                <c:pt idx="5" formatCode="General">
                  <c:v>89632</c:v>
                </c:pt>
                <c:pt idx="6" formatCode="General">
                  <c:v>86632</c:v>
                </c:pt>
              </c:numCache>
            </c:numRef>
          </c:val>
        </c:ser>
        <c:gapWidth val="180"/>
        <c:overlap val="100"/>
        <c:axId val="69730688"/>
        <c:axId val="69733760"/>
      </c:barChart>
      <c:lineChart>
        <c:grouping val="standard"/>
        <c:ser>
          <c:idx val="1"/>
          <c:order val="1"/>
          <c:tx>
            <c:strRef>
              <c:f>'Estado de Situación'!$O$53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2C10FC"/>
              </a:solidFill>
            </a:ln>
          </c:spPr>
          <c:marker>
            <c:symbol val="diamond"/>
            <c:size val="7"/>
            <c:spPr>
              <a:ln>
                <a:solidFill>
                  <a:srgbClr val="2C10FC"/>
                </a:solidFill>
              </a:ln>
            </c:spPr>
          </c:marker>
          <c:cat>
            <c:strRef>
              <c:f>'Estado de Situación'!$M$55:$M$61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Situación'!$O$55:$O$61</c:f>
              <c:numCache>
                <c:formatCode>_(* #,##0_);_(* \(#,##0\);_(* "-"??_);_(@_)</c:formatCode>
                <c:ptCount val="7"/>
                <c:pt idx="0">
                  <c:v>6180</c:v>
                </c:pt>
                <c:pt idx="1">
                  <c:v>6714</c:v>
                </c:pt>
                <c:pt idx="2">
                  <c:v>6535</c:v>
                </c:pt>
                <c:pt idx="3" formatCode="General">
                  <c:v>6879</c:v>
                </c:pt>
                <c:pt idx="4">
                  <c:v>6613</c:v>
                </c:pt>
                <c:pt idx="5">
                  <c:v>6949</c:v>
                </c:pt>
                <c:pt idx="6">
                  <c:v>6351</c:v>
                </c:pt>
              </c:numCache>
            </c:numRef>
          </c:val>
        </c:ser>
        <c:marker val="1"/>
        <c:axId val="74405376"/>
        <c:axId val="74406912"/>
      </c:lineChart>
      <c:catAx>
        <c:axId val="69730688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33760"/>
        <c:crosses val="autoZero"/>
        <c:lblAlgn val="ctr"/>
        <c:lblOffset val="100"/>
        <c:tickLblSkip val="1"/>
        <c:tickMarkSkip val="1"/>
      </c:catAx>
      <c:valAx>
        <c:axId val="69733760"/>
        <c:scaling>
          <c:orientation val="minMax"/>
        </c:scaling>
        <c:axPos val="l"/>
        <c:majorGridlines/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30688"/>
        <c:crosses val="autoZero"/>
        <c:crossBetween val="between"/>
      </c:valAx>
      <c:catAx>
        <c:axId val="74405376"/>
        <c:scaling>
          <c:orientation val="minMax"/>
        </c:scaling>
        <c:delete val="1"/>
        <c:axPos val="b"/>
        <c:numFmt formatCode="General" sourceLinked="1"/>
        <c:tickLblPos val="nextTo"/>
        <c:crossAx val="74406912"/>
        <c:crosses val="autoZero"/>
        <c:lblAlgn val="ctr"/>
        <c:lblOffset val="100"/>
      </c:catAx>
      <c:valAx>
        <c:axId val="74406912"/>
        <c:scaling>
          <c:orientation val="minMax"/>
        </c:scaling>
        <c:axPos val="r"/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405376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0.40459253704398068"/>
          <c:y val="0.90238105595916529"/>
          <c:w val="0.22044444444444525"/>
          <c:h val="7.5519496527022514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 alignWithMargins="0">
      <c:oddHeader>&amp;A</c:oddHeader>
      <c:oddFooter>Page &amp;P</c:oddFooter>
    </c:headerFooter>
    <c:pageMargins b="1" l="0.75000000000000189" r="0.75000000000000189" t="1" header="0.5" footer="0.5"/>
    <c:pageSetup orientation="landscape"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</a:t>
            </a:r>
          </a:p>
          <a:p>
            <a:pPr>
              <a:defRPr/>
            </a:pPr>
            <a:r>
              <a:rPr lang="en-US"/>
              <a:t>Ingreso Neto </a:t>
            </a:r>
          </a:p>
        </c:rich>
      </c:tx>
      <c:layout>
        <c:manualLayout>
          <c:xMode val="edge"/>
          <c:yMode val="edge"/>
          <c:x val="0.38218456533237727"/>
          <c:y val="3.5947712418300776E-2"/>
        </c:manualLayout>
      </c:layout>
      <c:spPr>
        <a:noFill/>
        <a:ln w="25400">
          <a:noFill/>
        </a:ln>
      </c:spPr>
    </c:title>
    <c:view3D>
      <c:rotY val="0"/>
      <c:perspective val="10"/>
    </c:view3D>
    <c:sideWall>
      <c:spPr>
        <a:solidFill>
          <a:schemeClr val="bg1"/>
        </a:solidFill>
      </c:spPr>
    </c:sideWall>
    <c:backWall>
      <c:spPr>
        <a:solidFill>
          <a:schemeClr val="bg1"/>
        </a:solidFill>
      </c:spPr>
    </c:backWall>
    <c:plotArea>
      <c:layout>
        <c:manualLayout>
          <c:layoutTarget val="inner"/>
          <c:xMode val="edge"/>
          <c:yMode val="edge"/>
          <c:x val="0.12167315439979701"/>
          <c:y val="0.29738656998879992"/>
          <c:w val="0.83861534418463868"/>
          <c:h val="0.64052491997587468"/>
        </c:manualLayout>
      </c:layout>
      <c:bar3DChart>
        <c:barDir val="col"/>
        <c:grouping val="stacked"/>
        <c:ser>
          <c:idx val="0"/>
          <c:order val="0"/>
          <c:cat>
            <c:strRef>
              <c:f>'Estado de Ingresos y Gastos'!$L$47:$L$53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Ingresos y Gastos'!$N$47:$N$53</c:f>
              <c:numCache>
                <c:formatCode>General</c:formatCode>
                <c:ptCount val="7"/>
                <c:pt idx="0">
                  <c:v>1176</c:v>
                </c:pt>
                <c:pt idx="1">
                  <c:v>1046</c:v>
                </c:pt>
                <c:pt idx="2">
                  <c:v>590</c:v>
                </c:pt>
                <c:pt idx="3">
                  <c:v>403</c:v>
                </c:pt>
                <c:pt idx="4">
                  <c:v>181</c:v>
                </c:pt>
                <c:pt idx="5">
                  <c:v>-567</c:v>
                </c:pt>
                <c:pt idx="6">
                  <c:v>-277</c:v>
                </c:pt>
              </c:numCache>
            </c:numRef>
          </c:val>
        </c:ser>
        <c:gapWidth val="80"/>
        <c:shape val="cylinder"/>
        <c:axId val="83286656"/>
        <c:axId val="83301120"/>
        <c:axId val="0"/>
      </c:bar3DChart>
      <c:catAx>
        <c:axId val="8328665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b="1"/>
            </a:pPr>
            <a:endParaRPr lang="en-US"/>
          </a:p>
        </c:txPr>
        <c:crossAx val="83301120"/>
        <c:crosses val="autoZero"/>
        <c:auto val="1"/>
        <c:lblAlgn val="ctr"/>
        <c:lblOffset val="100"/>
        <c:tickLblSkip val="1"/>
        <c:tickMarkSkip val="1"/>
      </c:catAx>
      <c:valAx>
        <c:axId val="83301120"/>
        <c:scaling>
          <c:orientation val="minMax"/>
        </c:scaling>
        <c:axPos val="l"/>
        <c:majorGridlines>
          <c:spPr>
            <a:ln>
              <a:solidFill>
                <a:schemeClr val="tx1"/>
              </a:solidFill>
            </a:ln>
            <a:effectLst>
              <a:outerShdw blurRad="12700" dist="50800" dir="5400000" algn="ctr" rotWithShape="0">
                <a:srgbClr val="000000">
                  <a:alpha val="43137"/>
                </a:srgbClr>
              </a:outerShdw>
            </a:effectLst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6.5236104042127832E-2"/>
              <c:y val="0.41939135059098004"/>
            </c:manualLayout>
          </c:layout>
          <c:spPr>
            <a:noFill/>
            <a:ln w="25400">
              <a:noFill/>
            </a:ln>
          </c:spPr>
        </c:title>
        <c:numFmt formatCode="\$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3286656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167" r="0.75000000000000167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Bancos Comerciales</a:t>
            </a:r>
          </a:p>
          <a:p>
            <a:pPr>
              <a:defRPr sz="1200"/>
            </a:pPr>
            <a:r>
              <a:rPr lang="en-US" sz="1200"/>
              <a:t>Total Préstamos</a:t>
            </a:r>
          </a:p>
        </c:rich>
      </c:tx>
      <c:layout>
        <c:manualLayout>
          <c:xMode val="edge"/>
          <c:yMode val="edge"/>
          <c:x val="0.43936381086692583"/>
          <c:y val="1.9920318725099601E-2"/>
        </c:manualLayout>
      </c:layout>
      <c:spPr>
        <a:noFill/>
        <a:ln w="25400">
          <a:noFill/>
        </a:ln>
      </c:spPr>
    </c:title>
    <c:view3D>
      <c:rotX val="4"/>
      <c:hPercent val="44"/>
      <c:rotY val="13"/>
      <c:depthPercent val="100"/>
      <c:rAngAx val="1"/>
    </c:view3D>
    <c:plotArea>
      <c:layout>
        <c:manualLayout>
          <c:layoutTarget val="inner"/>
          <c:xMode val="edge"/>
          <c:yMode val="edge"/>
          <c:x val="0.22201492537313433"/>
          <c:y val="0.20717131474103589"/>
          <c:w val="0.67350746268656891"/>
          <c:h val="0.62151394422310768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scene3d>
              <a:camera prst="orthographicFront"/>
              <a:lightRig rig="threePt" dir="t"/>
            </a:scene3d>
            <a:sp3d>
              <a:bevelT h="6350"/>
              <a:bevelB w="6350"/>
            </a:sp3d>
          </c:spPr>
          <c:cat>
            <c:strRef>
              <c:f>'Préstamos y Arrendamientos'!$Q$54:$Q$60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'Préstamos y Arrendamientos'!$R$54:$R$60</c:f>
              <c:numCache>
                <c:formatCode>_(* #,##0_);_(* \(#,##0\);_(* "-"??_);_(@_)</c:formatCode>
                <c:ptCount val="7"/>
                <c:pt idx="0">
                  <c:v>50697</c:v>
                </c:pt>
                <c:pt idx="1">
                  <c:v>57841</c:v>
                </c:pt>
                <c:pt idx="2">
                  <c:v>60381</c:v>
                </c:pt>
                <c:pt idx="3" formatCode="General">
                  <c:v>62387</c:v>
                </c:pt>
                <c:pt idx="4" formatCode="General">
                  <c:v>62678</c:v>
                </c:pt>
                <c:pt idx="5" formatCode="General">
                  <c:v>59683</c:v>
                </c:pt>
                <c:pt idx="6" formatCode="General">
                  <c:v>58537</c:v>
                </c:pt>
              </c:numCache>
            </c:numRef>
          </c:val>
        </c:ser>
        <c:gapWidth val="60"/>
        <c:gapDepth val="190"/>
        <c:shape val="box"/>
        <c:axId val="84093952"/>
        <c:axId val="84112896"/>
        <c:axId val="0"/>
      </c:bar3DChart>
      <c:catAx>
        <c:axId val="84093952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4112896"/>
        <c:crosses val="autoZero"/>
        <c:auto val="1"/>
        <c:lblAlgn val="ctr"/>
        <c:lblOffset val="100"/>
        <c:tickLblSkip val="1"/>
        <c:tickMarkSkip val="1"/>
      </c:catAx>
      <c:valAx>
        <c:axId val="84112896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17910447761194029"/>
              <c:y val="0.10092961487383799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4093952"/>
        <c:crosses val="autoZero"/>
        <c:crossBetween val="between"/>
      </c:valAx>
      <c:spPr>
        <a:noFill/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167" r="0.75000000000000167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Bancos Comerciales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Préstamos en Cartera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marzo 31, 2010</a:t>
            </a:r>
            <a:endParaRPr lang="en-US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00" b="1" i="0" strike="noStrike">
                <a:solidFill>
                  <a:srgbClr val="000000"/>
                </a:solidFill>
                <a:latin typeface="Arial"/>
                <a:cs typeface="Arial"/>
              </a:rPr>
              <a:t>($58,537 Millones)</a:t>
            </a:r>
          </a:p>
        </c:rich>
      </c:tx>
      <c:layout>
        <c:manualLayout>
          <c:xMode val="edge"/>
          <c:yMode val="edge"/>
          <c:x val="4.7872353686659846E-2"/>
          <c:y val="2.016129032258063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0052796283389021"/>
          <c:y val="0.4879032258064524"/>
          <c:w val="0.57519863023405504"/>
          <c:h val="0.34677419354838712"/>
        </c:manualLayout>
      </c:layout>
      <c:pie3DChart>
        <c:varyColors val="1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explosion val="15"/>
            <c:spPr>
              <a:gradFill rotWithShape="0">
                <a:gsLst>
                  <a:gs pos="0">
                    <a:srgbClr val="FFFFCC">
                      <a:gamma/>
                      <a:shade val="46275"/>
                      <a:invGamma/>
                    </a:srgbClr>
                  </a:gs>
                  <a:gs pos="100000">
                    <a:srgbClr val="FFFFCC"/>
                  </a:gs>
                </a:gsLst>
                <a:path path="rect">
                  <a:fillToRect l="50000" t="50000" r="50000" b="50000"/>
                </a:path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1"/>
            <c:explosion val="8"/>
            <c:spPr>
              <a:gradFill rotWithShape="0">
                <a:gsLst>
                  <a:gs pos="0">
                    <a:srgbClr val="FFFF99">
                      <a:gamma/>
                      <a:shade val="46275"/>
                      <a:invGamma/>
                    </a:srgbClr>
                  </a:gs>
                  <a:gs pos="100000">
                    <a:srgbClr val="FFFF99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2"/>
            <c:explosion val="1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100000">
                    <a:srgbClr val="CCFFFF"/>
                  </a:gs>
                </a:gsLst>
                <a:path path="rect">
                  <a:fillToRect l="50000" t="50000" r="50000" b="50000"/>
                </a:path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Pt>
            <c:idx val="3"/>
            <c:explosion val="15"/>
            <c:spPr>
              <a:gradFill rotWithShape="0">
                <a:gsLst>
                  <a:gs pos="0">
                    <a:srgbClr val="FFCC99"/>
                  </a:gs>
                  <a:gs pos="100000">
                    <a:srgbClr val="FFFF00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dPt>
          <c:dLbls>
            <c:dLbl>
              <c:idx val="0"/>
              <c:layout>
                <c:manualLayout>
                  <c:x val="2.6008568999241113E-2"/>
                  <c:y val="2.3966387803951838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Hipotecarios
61.6%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1"/>
              <c:layout/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Comerciales
20.4%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2"/>
              <c:layout>
                <c:manualLayout>
                  <c:x val="8.4309025686013367E-2"/>
                  <c:y val="-5.3970591481822483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Personales
11.0%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dLbl>
              <c:idx val="3"/>
              <c:layout>
                <c:manualLayout>
                  <c:x val="8.6835750794308664E-2"/>
                  <c:y val="-2.523876047752106E-2"/>
                </c:manualLayout>
              </c:layout>
              <c:tx>
                <c:rich>
                  <a:bodyPr/>
                  <a:lstStyle/>
                  <a:p>
                    <a:pPr algn="ctr" rtl="1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Otros
6.9%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CatName val="1"/>
            <c:showPercent val="1"/>
            <c:showLeaderLines val="1"/>
          </c:dLbls>
          <c:cat>
            <c:multiLvlStrRef>
              <c:f>'Préstamos y Arrendamientos'!$P$61:$S$62</c:f>
              <c:multiLvlStrCache>
                <c:ptCount val="4"/>
                <c:lvl>
                  <c:pt idx="0">
                    <c:v>Raíces</c:v>
                  </c:pt>
                  <c:pt idx="1">
                    <c:v>Com.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Arrendamientos'!$P$64:$S$64</c:f>
              <c:numCache>
                <c:formatCode>_(* #,##0_);_(* \(#,##0\);_(* "-"??_);_(@_)</c:formatCode>
                <c:ptCount val="4"/>
                <c:pt idx="0">
                  <c:v>38631</c:v>
                </c:pt>
                <c:pt idx="1">
                  <c:v>11445</c:v>
                </c:pt>
                <c:pt idx="2">
                  <c:v>6146</c:v>
                </c:pt>
                <c:pt idx="3">
                  <c:v>2315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67" r="0.75000000000000167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
Depósitos</a:t>
            </a:r>
          </a:p>
        </c:rich>
      </c:tx>
      <c:layout>
        <c:manualLayout>
          <c:xMode val="edge"/>
          <c:yMode val="edge"/>
          <c:x val="0.39429367048963238"/>
          <c:y val="3.666666666666668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953327599768471"/>
          <c:y val="0.30333432074974326"/>
          <c:w val="0.68223173312831065"/>
          <c:h val="0.45333438320210051"/>
        </c:manualLayout>
      </c:layout>
      <c:barChart>
        <c:barDir val="col"/>
        <c:grouping val="clustered"/>
        <c:ser>
          <c:idx val="0"/>
          <c:order val="0"/>
          <c:tx>
            <c:strRef>
              <c:f>Déposito!$D$33:$D$34</c:f>
              <c:strCache>
                <c:ptCount val="1"/>
                <c:pt idx="0">
                  <c:v>Cuentas Corrientes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Déposito!$A$36:$A$42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Déposito!$D$36:$D$42</c:f>
              <c:numCache>
                <c:formatCode>_(* #,##0_);_(* \(#,##0\);_(* "-"??_);_(@_)</c:formatCode>
                <c:ptCount val="7"/>
                <c:pt idx="0">
                  <c:v>12612934</c:v>
                </c:pt>
                <c:pt idx="1">
                  <c:v>12016661</c:v>
                </c:pt>
                <c:pt idx="2">
                  <c:v>12670129</c:v>
                </c:pt>
                <c:pt idx="3">
                  <c:v>12787436</c:v>
                </c:pt>
                <c:pt idx="4">
                  <c:v>12292046</c:v>
                </c:pt>
                <c:pt idx="5">
                  <c:v>14264126</c:v>
                </c:pt>
                <c:pt idx="6">
                  <c:v>14885829</c:v>
                </c:pt>
              </c:numCache>
            </c:numRef>
          </c:val>
        </c:ser>
        <c:axId val="58444800"/>
        <c:axId val="67962368"/>
      </c:barChart>
      <c:lineChart>
        <c:grouping val="standard"/>
        <c:ser>
          <c:idx val="1"/>
          <c:order val="1"/>
          <c:tx>
            <c:strRef>
              <c:f>Déposito!$E$33:$E$34</c:f>
              <c:strCache>
                <c:ptCount val="1"/>
                <c:pt idx="0">
                  <c:v>Cuentas de Ahorro</c:v>
                </c:pt>
              </c:strCache>
            </c:strRef>
          </c:tx>
          <c:spPr>
            <a:ln>
              <a:solidFill>
                <a:srgbClr val="3F14F8"/>
              </a:solidFill>
            </a:ln>
          </c:spPr>
          <c:marker>
            <c:symbol val="diamond"/>
            <c:size val="9"/>
            <c:spPr>
              <a:ln>
                <a:solidFill>
                  <a:srgbClr val="3F14F8"/>
                </a:solidFill>
              </a:ln>
            </c:spPr>
          </c:marker>
          <c:cat>
            <c:strRef>
              <c:f>Déposito!$A$36:$A$42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Déposito!$E$36:$E$42</c:f>
              <c:numCache>
                <c:formatCode>_(* #,##0_);_(* \(#,##0\);_(* "-"??_);_(@_)</c:formatCode>
                <c:ptCount val="7"/>
                <c:pt idx="0">
                  <c:v>34139291</c:v>
                </c:pt>
                <c:pt idx="1">
                  <c:v>43482653</c:v>
                </c:pt>
                <c:pt idx="2">
                  <c:v>44427403</c:v>
                </c:pt>
                <c:pt idx="3">
                  <c:v>48521021</c:v>
                </c:pt>
                <c:pt idx="4">
                  <c:v>52343108</c:v>
                </c:pt>
                <c:pt idx="5">
                  <c:v>45733144</c:v>
                </c:pt>
                <c:pt idx="6">
                  <c:v>44596327</c:v>
                </c:pt>
              </c:numCache>
            </c:numRef>
          </c:val>
        </c:ser>
        <c:marker val="1"/>
        <c:axId val="67964288"/>
        <c:axId val="67966464"/>
      </c:lineChart>
      <c:catAx>
        <c:axId val="58444800"/>
        <c:scaling>
          <c:orientation val="minMax"/>
        </c:scaling>
        <c:axPos val="b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6.4850843060959796E-3"/>
              <c:y val="0.476668066491688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62368"/>
        <c:crosses val="autoZero"/>
        <c:lblAlgn val="ctr"/>
        <c:lblOffset val="100"/>
        <c:tickLblSkip val="1"/>
        <c:tickMarkSkip val="1"/>
      </c:catAx>
      <c:valAx>
        <c:axId val="67962368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Ctas. Corrientes</a:t>
                </a:r>
              </a:p>
            </c:rich>
          </c:tx>
          <c:layout>
            <c:manualLayout>
              <c:xMode val="edge"/>
              <c:yMode val="edge"/>
              <c:x val="0.10894955251216165"/>
              <c:y val="0.19000069991251087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8444800"/>
        <c:crosses val="autoZero"/>
        <c:crossBetween val="between"/>
      </c:valAx>
      <c:catAx>
        <c:axId val="67964288"/>
        <c:scaling>
          <c:orientation val="minMax"/>
        </c:scaling>
        <c:delete val="1"/>
        <c:axPos val="b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0.96757580399726251"/>
              <c:y val="0.470001399825021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crossAx val="67966464"/>
        <c:crosses val="autoZero"/>
        <c:lblAlgn val="ctr"/>
        <c:lblOffset val="100"/>
      </c:catAx>
      <c:valAx>
        <c:axId val="67966464"/>
        <c:scaling>
          <c:orientation val="minMax"/>
        </c:scaling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Ctas. de Ahorro</a:t>
                </a:r>
              </a:p>
            </c:rich>
          </c:tx>
          <c:layout>
            <c:manualLayout>
              <c:xMode val="edge"/>
              <c:yMode val="edge"/>
              <c:x val="0.7574588001402548"/>
              <c:y val="0.18000069991251089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64288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30739299610895066"/>
          <c:y val="0.8966666666666665"/>
          <c:w val="0.38391699092088399"/>
          <c:h val="8.0000000000000043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 alignWithMargins="0">
      <c:oddHeader>&amp;A</c:oddHeader>
      <c:oddFooter>Page &amp;P</c:oddFooter>
    </c:headerFooter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46</xdr:row>
      <xdr:rowOff>152400</xdr:rowOff>
    </xdr:from>
    <xdr:to>
      <xdr:col>15</xdr:col>
      <xdr:colOff>704850</xdr:colOff>
      <xdr:row>68</xdr:row>
      <xdr:rowOff>28575</xdr:rowOff>
    </xdr:to>
    <xdr:graphicFrame macro="">
      <xdr:nvGraphicFramePr>
        <xdr:cNvPr id="10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</xdr:rowOff>
    </xdr:from>
    <xdr:to>
      <xdr:col>17</xdr:col>
      <xdr:colOff>57150</xdr:colOff>
      <xdr:row>0</xdr:row>
      <xdr:rowOff>847725</xdr:rowOff>
    </xdr:to>
    <xdr:pic>
      <xdr:nvPicPr>
        <xdr:cNvPr id="105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525"/>
          <a:ext cx="933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0.03215</cdr:x>
      <cdr:y>0.30939</cdr:y>
    </cdr:from>
    <cdr:to>
      <cdr:x>0.07834</cdr:x>
      <cdr:y>0.57459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7254" y="1066800"/>
          <a:ext cx="412654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($,000)</a:t>
          </a:r>
        </a:p>
      </cdr:txBody>
    </cdr:sp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10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11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12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0.00275</cdr:x>
      <cdr:y>0.00707</cdr:y>
    </cdr:to>
    <cdr:pic>
      <cdr:nvPicPr>
        <cdr:cNvPr id="1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16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17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18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19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0.4127</cdr:x>
      <cdr:y>0.03591</cdr:y>
    </cdr:from>
    <cdr:to>
      <cdr:x>0.57884</cdr:x>
      <cdr:y>0.11602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3714749" y="123825"/>
          <a:ext cx="149542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 b="1"/>
            <a:t>Bancos Comerciales </a:t>
          </a:r>
        </a:p>
      </cdr:txBody>
    </cdr:sp>
  </cdr:relSizeAnchor>
  <cdr:relSizeAnchor xmlns:cdr="http://schemas.openxmlformats.org/drawingml/2006/chartDrawing">
    <cdr:from>
      <cdr:x>0.42857</cdr:x>
      <cdr:y>0.0884</cdr:y>
    </cdr:from>
    <cdr:to>
      <cdr:x>0.55726</cdr:x>
      <cdr:y>0.16266</cdr:y>
    </cdr:to>
    <cdr:pic>
      <cdr:nvPicPr>
        <cdr:cNvPr id="2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857625" y="304800"/>
          <a:ext cx="115834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0.09692</cdr:x>
      <cdr:y>0.11602</cdr:y>
    </cdr:from>
    <cdr:to>
      <cdr:x>0.1985</cdr:x>
      <cdr:y>0.19613</cdr:y>
    </cdr:to>
    <cdr:sp macro="" textlink="">
      <cdr:nvSpPr>
        <cdr:cNvPr id="23" name="TextBox 3"/>
        <cdr:cNvSpPr txBox="1"/>
      </cdr:nvSpPr>
      <cdr:spPr>
        <a:xfrm xmlns:a="http://schemas.openxmlformats.org/drawingml/2006/main">
          <a:off x="859437" y="400050"/>
          <a:ext cx="900854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Activos</a:t>
          </a:r>
        </a:p>
      </cdr:txBody>
    </cdr:sp>
  </cdr:relSizeAnchor>
  <cdr:relSizeAnchor xmlns:cdr="http://schemas.openxmlformats.org/drawingml/2006/chartDrawing">
    <cdr:from>
      <cdr:x>0.84762</cdr:x>
      <cdr:y>0.14088</cdr:y>
    </cdr:from>
    <cdr:to>
      <cdr:x>0.94921</cdr:x>
      <cdr:y>0.40608</cdr:y>
    </cdr:to>
    <cdr:sp macro="" textlink="">
      <cdr:nvSpPr>
        <cdr:cNvPr id="24" name="TextBox 4"/>
        <cdr:cNvSpPr txBox="1"/>
      </cdr:nvSpPr>
      <cdr:spPr>
        <a:xfrm xmlns:a="http://schemas.openxmlformats.org/drawingml/2006/main">
          <a:off x="7629525" y="485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0.82011</cdr:x>
      <cdr:y>0.11602</cdr:y>
    </cdr:from>
    <cdr:to>
      <cdr:x>0.92169</cdr:x>
      <cdr:y>0.38122</cdr:y>
    </cdr:to>
    <cdr:sp macro="" textlink="">
      <cdr:nvSpPr>
        <cdr:cNvPr id="25" name="TextBox 5"/>
        <cdr:cNvSpPr txBox="1"/>
      </cdr:nvSpPr>
      <cdr:spPr>
        <a:xfrm xmlns:a="http://schemas.openxmlformats.org/drawingml/2006/main">
          <a:off x="7381875" y="400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/>
            <a:t>Capital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0.00275</cdr:x>
      <cdr:y>0.00707</cdr:y>
    </cdr:to>
    <cdr:pic>
      <cdr:nvPicPr>
        <cdr:cNvPr id="2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0.89552</cdr:x>
      <cdr:y>0.29558</cdr:y>
    </cdr:from>
    <cdr:to>
      <cdr:x>0.96802</cdr:x>
      <cdr:y>0.56077</cdr:y>
    </cdr:to>
    <cdr:sp macro="" textlink="">
      <cdr:nvSpPr>
        <cdr:cNvPr id="28" name="TextBox 27"/>
        <cdr:cNvSpPr txBox="1"/>
      </cdr:nvSpPr>
      <cdr:spPr>
        <a:xfrm xmlns:a="http://schemas.openxmlformats.org/drawingml/2006/main">
          <a:off x="8001000" y="1019175"/>
          <a:ext cx="6477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/>
        <a:lstStyle xmlns:a="http://schemas.openxmlformats.org/drawingml/2006/main"/>
        <a:p xmlns:a="http://schemas.openxmlformats.org/drawingml/2006/main">
          <a:r>
            <a:rPr lang="en-US" sz="1100"/>
            <a:t>($,000)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40</xdr:row>
      <xdr:rowOff>28575</xdr:rowOff>
    </xdr:from>
    <xdr:to>
      <xdr:col>15</xdr:col>
      <xdr:colOff>600075</xdr:colOff>
      <xdr:row>58</xdr:row>
      <xdr:rowOff>28575</xdr:rowOff>
    </xdr:to>
    <xdr:graphicFrame macro="">
      <xdr:nvGraphicFramePr>
        <xdr:cNvPr id="61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47625</xdr:colOff>
      <xdr:row>0</xdr:row>
      <xdr:rowOff>838200</xdr:rowOff>
    </xdr:to>
    <xdr:pic>
      <xdr:nvPicPr>
        <xdr:cNvPr id="6179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89630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50</xdr:row>
      <xdr:rowOff>114300</xdr:rowOff>
    </xdr:from>
    <xdr:to>
      <xdr:col>12</xdr:col>
      <xdr:colOff>209550</xdr:colOff>
      <xdr:row>65</xdr:row>
      <xdr:rowOff>76200</xdr:rowOff>
    </xdr:to>
    <xdr:graphicFrame macro="">
      <xdr:nvGraphicFramePr>
        <xdr:cNvPr id="20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51</xdr:row>
      <xdr:rowOff>9525</xdr:rowOff>
    </xdr:from>
    <xdr:to>
      <xdr:col>21</xdr:col>
      <xdr:colOff>9525</xdr:colOff>
      <xdr:row>65</xdr:row>
      <xdr:rowOff>104775</xdr:rowOff>
    </xdr:to>
    <xdr:graphicFrame macro="">
      <xdr:nvGraphicFramePr>
        <xdr:cNvPr id="209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0</xdr:colOff>
      <xdr:row>0</xdr:row>
      <xdr:rowOff>838200</xdr:rowOff>
    </xdr:to>
    <xdr:pic>
      <xdr:nvPicPr>
        <xdr:cNvPr id="209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95440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6</xdr:row>
      <xdr:rowOff>133350</xdr:rowOff>
    </xdr:to>
    <xdr:pic>
      <xdr:nvPicPr>
        <xdr:cNvPr id="33802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47725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495300</xdr:colOff>
      <xdr:row>31</xdr:row>
      <xdr:rowOff>180975</xdr:rowOff>
    </xdr:from>
    <xdr:to>
      <xdr:col>7</xdr:col>
      <xdr:colOff>542925</xdr:colOff>
      <xdr:row>46</xdr:row>
      <xdr:rowOff>161925</xdr:rowOff>
    </xdr:to>
    <xdr:graphicFrame macro="">
      <xdr:nvGraphicFramePr>
        <xdr:cNvPr id="3380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8"/>
  <sheetViews>
    <sheetView showGridLines="0" topLeftCell="A53" workbookViewId="0">
      <selection activeCell="F39" sqref="F39:F44"/>
    </sheetView>
  </sheetViews>
  <sheetFormatPr defaultRowHeight="12.75"/>
  <cols>
    <col min="1" max="1" width="0.85546875" style="1" customWidth="1"/>
    <col min="2" max="2" width="2.140625" style="1" customWidth="1"/>
    <col min="3" max="3" width="32.28515625" style="1" customWidth="1"/>
    <col min="4" max="4" width="14.140625" style="102" customWidth="1"/>
    <col min="5" max="5" width="1" style="102" customWidth="1"/>
    <col min="6" max="6" width="14" style="1" customWidth="1"/>
    <col min="7" max="7" width="0.7109375" style="1" customWidth="1"/>
    <col min="8" max="8" width="13.5703125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14" style="1" customWidth="1"/>
    <col min="13" max="13" width="0.85546875" style="1" customWidth="1"/>
    <col min="14" max="14" width="15.140625" style="1" customWidth="1"/>
    <col min="15" max="15" width="0.85546875" style="1" customWidth="1"/>
    <col min="16" max="16" width="14" style="1" customWidth="1"/>
    <col min="17" max="17" width="0.42578125" style="1" hidden="1" customWidth="1"/>
    <col min="18" max="18" width="9.140625" style="1"/>
    <col min="19" max="19" width="11.28515625" style="1" customWidth="1"/>
    <col min="20" max="20" width="10.5703125" style="1" customWidth="1"/>
    <col min="21" max="21" width="10.42578125" style="1" customWidth="1"/>
    <col min="22" max="22" width="9.28515625" style="1" customWidth="1"/>
    <col min="23" max="16384" width="9.140625" style="1"/>
  </cols>
  <sheetData>
    <row r="1" spans="1:17" ht="70.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17" ht="27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7">
      <c r="A3" s="127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>
      <c r="C5" s="5"/>
      <c r="D5" s="5"/>
      <c r="E5" s="5"/>
      <c r="F5" s="128" t="s">
        <v>124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17" ht="13.5" thickBot="1">
      <c r="A6" s="125" t="s">
        <v>2</v>
      </c>
      <c r="B6" s="125"/>
      <c r="C6" s="125"/>
      <c r="D6" s="83" t="s">
        <v>128</v>
      </c>
      <c r="E6" s="109"/>
      <c r="F6" s="38">
        <v>2009</v>
      </c>
      <c r="G6" s="97"/>
      <c r="H6" s="6">
        <v>2008</v>
      </c>
      <c r="I6" s="7"/>
      <c r="J6" s="6">
        <v>2007</v>
      </c>
      <c r="K6" s="7"/>
      <c r="L6" s="6">
        <v>2006</v>
      </c>
      <c r="M6" s="7"/>
      <c r="N6" s="6">
        <v>2005</v>
      </c>
      <c r="O6" s="7"/>
      <c r="P6" s="6">
        <v>2004</v>
      </c>
      <c r="Q6" s="8">
        <v>1998</v>
      </c>
    </row>
    <row r="7" spans="1:17">
      <c r="Q7" s="9"/>
    </row>
    <row r="8" spans="1:17">
      <c r="A8" s="124" t="s">
        <v>121</v>
      </c>
      <c r="B8" s="124"/>
      <c r="C8" s="124"/>
      <c r="D8" s="100"/>
      <c r="E8" s="100"/>
      <c r="P8" s="10"/>
      <c r="Q8" s="9"/>
    </row>
    <row r="9" spans="1:17">
      <c r="C9" s="1" t="s">
        <v>3</v>
      </c>
      <c r="P9" s="10"/>
      <c r="Q9" s="11"/>
    </row>
    <row r="10" spans="1:17">
      <c r="B10" s="130" t="s">
        <v>4</v>
      </c>
      <c r="C10" s="130"/>
      <c r="D10" s="13">
        <v>3515238</v>
      </c>
      <c r="F10" s="12">
        <v>3844099</v>
      </c>
      <c r="G10" s="1">
        <v>3089027</v>
      </c>
      <c r="H10" s="12">
        <v>3089027</v>
      </c>
      <c r="J10" s="12">
        <v>2445639</v>
      </c>
      <c r="K10" s="12"/>
      <c r="L10" s="12">
        <v>2785653</v>
      </c>
      <c r="M10" s="12"/>
      <c r="N10" s="12">
        <v>3247801</v>
      </c>
      <c r="O10" s="12"/>
      <c r="P10" s="12">
        <v>3432108</v>
      </c>
      <c r="Q10" s="14" t="s">
        <v>5</v>
      </c>
    </row>
    <row r="11" spans="1:17">
      <c r="B11" s="130" t="s">
        <v>6</v>
      </c>
      <c r="C11" s="130"/>
      <c r="D11" s="15">
        <f>1021787+16076892+726256</f>
        <v>17824935</v>
      </c>
      <c r="F11" s="10">
        <f>1071771+17762179+399893</f>
        <v>19233843</v>
      </c>
      <c r="H11" s="10">
        <f>1982308+20155292+789403</f>
        <v>22927003</v>
      </c>
      <c r="J11" s="10">
        <v>26484071</v>
      </c>
      <c r="K11" s="10"/>
      <c r="L11" s="10">
        <f>12177797+13256784+1403607</f>
        <v>26838188</v>
      </c>
      <c r="M11" s="10"/>
      <c r="N11" s="10">
        <v>36437410</v>
      </c>
      <c r="O11" s="10"/>
      <c r="P11" s="10">
        <f>15107314+20785335+2382409</f>
        <v>38275058</v>
      </c>
      <c r="Q11" s="16" t="s">
        <v>7</v>
      </c>
    </row>
    <row r="12" spans="1:17">
      <c r="B12" s="130" t="s">
        <v>8</v>
      </c>
      <c r="C12" s="130"/>
      <c r="D12" s="15"/>
      <c r="F12" s="10"/>
      <c r="H12" s="10"/>
      <c r="J12" s="17"/>
      <c r="K12" s="17"/>
      <c r="L12" s="17"/>
      <c r="M12" s="17"/>
      <c r="N12" s="17"/>
      <c r="O12" s="17"/>
      <c r="P12" s="17"/>
      <c r="Q12" s="18"/>
    </row>
    <row r="13" spans="1:17">
      <c r="C13" s="1" t="s">
        <v>9</v>
      </c>
      <c r="D13" s="15">
        <v>38630870</v>
      </c>
      <c r="F13" s="10">
        <v>39207456</v>
      </c>
      <c r="H13" s="10">
        <v>39903516</v>
      </c>
      <c r="J13" s="10">
        <v>37949537</v>
      </c>
      <c r="K13" s="10"/>
      <c r="L13" s="10">
        <v>34609689</v>
      </c>
      <c r="M13" s="10"/>
      <c r="N13" s="10">
        <v>31621502</v>
      </c>
      <c r="O13" s="10"/>
      <c r="P13" s="10">
        <v>30103377</v>
      </c>
      <c r="Q13" s="18">
        <v>9557567</v>
      </c>
    </row>
    <row r="14" spans="1:17">
      <c r="C14" s="1" t="s">
        <v>10</v>
      </c>
      <c r="D14" s="15">
        <v>11445310</v>
      </c>
      <c r="F14" s="10">
        <v>11669448</v>
      </c>
      <c r="H14" s="10">
        <v>12653594</v>
      </c>
      <c r="J14" s="10">
        <v>13426507</v>
      </c>
      <c r="K14" s="10"/>
      <c r="L14" s="10">
        <v>15805109</v>
      </c>
      <c r="M14" s="10"/>
      <c r="N14" s="10">
        <v>13663002</v>
      </c>
      <c r="O14" s="10"/>
      <c r="P14" s="10">
        <v>13536051</v>
      </c>
      <c r="Q14" s="18">
        <v>7590778</v>
      </c>
    </row>
    <row r="15" spans="1:17">
      <c r="C15" s="1" t="s">
        <v>11</v>
      </c>
      <c r="D15" s="15">
        <v>6145567</v>
      </c>
      <c r="F15" s="10">
        <v>6308810</v>
      </c>
      <c r="H15" s="10">
        <v>6904607</v>
      </c>
      <c r="J15" s="10">
        <v>7111391</v>
      </c>
      <c r="K15" s="10"/>
      <c r="L15" s="10">
        <v>7269146</v>
      </c>
      <c r="M15" s="10"/>
      <c r="N15" s="10">
        <v>6957220</v>
      </c>
      <c r="O15" s="10"/>
      <c r="P15" s="10">
        <v>6046339</v>
      </c>
      <c r="Q15" s="18">
        <v>5925074</v>
      </c>
    </row>
    <row r="16" spans="1:17">
      <c r="C16" s="1" t="s">
        <v>12</v>
      </c>
      <c r="D16" s="15">
        <v>281911</v>
      </c>
      <c r="F16" s="10">
        <v>303799</v>
      </c>
      <c r="H16" s="10">
        <v>442491</v>
      </c>
      <c r="J16" s="10">
        <v>619658</v>
      </c>
      <c r="K16" s="10"/>
      <c r="L16" s="10">
        <v>661808</v>
      </c>
      <c r="M16" s="10"/>
      <c r="N16" s="10">
        <v>791166</v>
      </c>
      <c r="O16" s="10"/>
      <c r="P16" s="10">
        <v>695512</v>
      </c>
      <c r="Q16" s="18">
        <v>350779</v>
      </c>
    </row>
    <row r="17" spans="1:17">
      <c r="C17" s="1" t="s">
        <v>13</v>
      </c>
      <c r="D17" s="20">
        <v>2033813</v>
      </c>
      <c r="F17" s="19">
        <f>669011+1524294</f>
        <v>2193305</v>
      </c>
      <c r="H17" s="19">
        <v>2773375</v>
      </c>
      <c r="J17" s="19">
        <v>3300111</v>
      </c>
      <c r="K17" s="10"/>
      <c r="L17" s="19">
        <v>2032796</v>
      </c>
      <c r="M17" s="10"/>
      <c r="N17" s="19">
        <v>4805917</v>
      </c>
      <c r="O17" s="10"/>
      <c r="P17" s="19">
        <v>316471</v>
      </c>
      <c r="Q17" s="21">
        <v>606461</v>
      </c>
    </row>
    <row r="18" spans="1:17">
      <c r="B18" s="130" t="s">
        <v>14</v>
      </c>
      <c r="C18" s="130"/>
      <c r="D18" s="15">
        <f>SUM(D13:D17)</f>
        <v>58537471</v>
      </c>
      <c r="F18" s="10">
        <f>SUM(F13:F17)</f>
        <v>59682818</v>
      </c>
      <c r="H18" s="10">
        <f>SUM(H13:H17)</f>
        <v>62677583</v>
      </c>
      <c r="J18" s="10">
        <v>62407204</v>
      </c>
      <c r="K18" s="10"/>
      <c r="L18" s="10">
        <f>SUM(L13:L17)</f>
        <v>60378548</v>
      </c>
      <c r="M18" s="10"/>
      <c r="N18" s="10">
        <v>57838807</v>
      </c>
      <c r="O18" s="10"/>
      <c r="P18" s="10">
        <f>SUM(P13:P17)</f>
        <v>50697750</v>
      </c>
      <c r="Q18" s="18" t="s">
        <v>7</v>
      </c>
    </row>
    <row r="19" spans="1:17">
      <c r="C19" s="1" t="s">
        <v>15</v>
      </c>
      <c r="D19" s="20">
        <v>9670</v>
      </c>
      <c r="F19" s="19">
        <v>11435</v>
      </c>
      <c r="H19" s="19">
        <v>15325</v>
      </c>
      <c r="J19" s="19">
        <v>20544</v>
      </c>
      <c r="K19" s="10"/>
      <c r="L19" s="19">
        <v>-2010</v>
      </c>
      <c r="M19" s="10"/>
      <c r="N19" s="19">
        <v>-1834</v>
      </c>
      <c r="O19" s="10"/>
      <c r="P19" s="19">
        <v>1056</v>
      </c>
      <c r="Q19" s="21">
        <v>270053</v>
      </c>
    </row>
    <row r="20" spans="1:17">
      <c r="C20" s="1" t="s">
        <v>16</v>
      </c>
      <c r="D20" s="106"/>
      <c r="F20" s="105"/>
      <c r="H20" s="10"/>
      <c r="J20" s="17"/>
      <c r="K20" s="17"/>
      <c r="L20" s="17"/>
      <c r="M20" s="17"/>
      <c r="N20" s="17"/>
      <c r="O20" s="17"/>
      <c r="P20" s="17"/>
      <c r="Q20" s="18"/>
    </row>
    <row r="21" spans="1:17">
      <c r="B21" s="130" t="s">
        <v>17</v>
      </c>
      <c r="C21" s="130"/>
      <c r="D21" s="15">
        <f>+D18-D19</f>
        <v>58527801</v>
      </c>
      <c r="F21" s="10">
        <f>+F18-F19</f>
        <v>59671383</v>
      </c>
      <c r="H21" s="10">
        <f>+H18-H19</f>
        <v>62662258</v>
      </c>
      <c r="J21" s="10">
        <v>62386660</v>
      </c>
      <c r="K21" s="10"/>
      <c r="L21" s="10">
        <f>+L18-L19</f>
        <v>60380558</v>
      </c>
      <c r="M21" s="10"/>
      <c r="N21" s="10">
        <v>57840641</v>
      </c>
      <c r="O21" s="10"/>
      <c r="P21" s="10">
        <f>+P18-P19</f>
        <v>50696694</v>
      </c>
      <c r="Q21" s="18" t="s">
        <v>7</v>
      </c>
    </row>
    <row r="22" spans="1:17">
      <c r="B22" s="1" t="s">
        <v>18</v>
      </c>
      <c r="D22" s="106"/>
      <c r="F22" s="105"/>
      <c r="H22" s="10"/>
      <c r="J22" s="17"/>
      <c r="K22" s="17"/>
      <c r="L22" s="17"/>
      <c r="M22" s="17"/>
      <c r="N22" s="17"/>
      <c r="O22" s="17"/>
      <c r="P22" s="17"/>
      <c r="Q22" s="18"/>
    </row>
    <row r="23" spans="1:17">
      <c r="B23" s="1" t="s">
        <v>12</v>
      </c>
      <c r="D23" s="20">
        <v>1825816</v>
      </c>
      <c r="F23" s="19">
        <v>1811767</v>
      </c>
      <c r="H23" s="19">
        <v>1386646</v>
      </c>
      <c r="J23" s="19">
        <v>992955</v>
      </c>
      <c r="K23" s="10"/>
      <c r="L23" s="19">
        <v>769918</v>
      </c>
      <c r="M23" s="10"/>
      <c r="N23" s="19">
        <v>650919</v>
      </c>
      <c r="O23" s="10"/>
      <c r="P23" s="19">
        <v>619520</v>
      </c>
      <c r="Q23" s="21">
        <v>354034</v>
      </c>
    </row>
    <row r="24" spans="1:17">
      <c r="B24" s="22"/>
      <c r="C24" s="23" t="s">
        <v>16</v>
      </c>
      <c r="D24" s="114"/>
      <c r="E24" s="104"/>
      <c r="F24" s="107"/>
      <c r="G24" s="23"/>
      <c r="H24" s="63"/>
      <c r="I24" s="23"/>
      <c r="J24" s="25"/>
      <c r="K24" s="25"/>
      <c r="L24" s="25"/>
      <c r="M24" s="25"/>
      <c r="N24" s="25"/>
      <c r="O24" s="25"/>
      <c r="P24" s="25"/>
      <c r="Q24" s="18"/>
    </row>
    <row r="25" spans="1:17">
      <c r="C25" s="1" t="s">
        <v>19</v>
      </c>
      <c r="D25" s="15">
        <f>+D21-D23</f>
        <v>56701985</v>
      </c>
      <c r="F25" s="10">
        <f>+F21-F23</f>
        <v>57859616</v>
      </c>
      <c r="H25" s="10">
        <f>+H21-H23</f>
        <v>61275612</v>
      </c>
      <c r="J25" s="10">
        <v>61393705</v>
      </c>
      <c r="K25" s="10"/>
      <c r="L25" s="10">
        <f>+L21-L23</f>
        <v>59610640</v>
      </c>
      <c r="M25" s="10"/>
      <c r="N25" s="10">
        <v>57189722</v>
      </c>
      <c r="O25" s="10"/>
      <c r="P25" s="10">
        <f>+P21-P23</f>
        <v>50077174</v>
      </c>
      <c r="Q25" s="18" t="s">
        <v>7</v>
      </c>
    </row>
    <row r="26" spans="1:17">
      <c r="B26" s="23"/>
      <c r="C26" s="23"/>
      <c r="D26" s="114"/>
      <c r="E26" s="104"/>
      <c r="F26" s="107"/>
      <c r="G26" s="23"/>
      <c r="H26" s="63"/>
      <c r="I26" s="23"/>
      <c r="J26" s="25"/>
      <c r="K26" s="25"/>
      <c r="L26" s="25"/>
      <c r="M26" s="25"/>
      <c r="N26" s="25"/>
      <c r="O26" s="25"/>
      <c r="P26" s="25"/>
      <c r="Q26" s="16"/>
    </row>
    <row r="27" spans="1:17">
      <c r="B27" s="130" t="s">
        <v>20</v>
      </c>
      <c r="C27" s="130"/>
      <c r="D27" s="20">
        <f>156840+773982+449182+122641+455354+6632245</f>
        <v>8590244</v>
      </c>
      <c r="F27" s="19">
        <f>155006+8538320</f>
        <v>8693326</v>
      </c>
      <c r="H27" s="19">
        <v>8606718</v>
      </c>
      <c r="J27" s="19">
        <v>8257487</v>
      </c>
      <c r="K27" s="10"/>
      <c r="L27" s="19">
        <f>41246+6674692</f>
        <v>6715938</v>
      </c>
      <c r="M27" s="10"/>
      <c r="N27" s="19">
        <v>4603938</v>
      </c>
      <c r="O27" s="10"/>
      <c r="P27" s="19">
        <f>80794+3622019</f>
        <v>3702813</v>
      </c>
      <c r="Q27" s="26">
        <v>2121195</v>
      </c>
    </row>
    <row r="28" spans="1:17" s="3" customFormat="1" ht="18.75" customHeight="1" thickBot="1">
      <c r="C28" s="3" t="s">
        <v>21</v>
      </c>
      <c r="D28" s="27">
        <f>+D10+D11+D25+D27</f>
        <v>86632402</v>
      </c>
      <c r="E28" s="100"/>
      <c r="F28" s="27">
        <f>+F10+F11+F25+F27</f>
        <v>89630884</v>
      </c>
      <c r="H28" s="27">
        <f>+H10+H11+H25+H27</f>
        <v>95898360</v>
      </c>
      <c r="J28" s="27">
        <v>98580902</v>
      </c>
      <c r="K28" s="13"/>
      <c r="L28" s="27">
        <f>+L10+L11+L25+L27</f>
        <v>95950419</v>
      </c>
      <c r="M28" s="13"/>
      <c r="N28" s="27">
        <v>101478871</v>
      </c>
      <c r="O28" s="13"/>
      <c r="P28" s="27">
        <f>+P10+P11+P25+P27</f>
        <v>95487153</v>
      </c>
      <c r="Q28" s="28" t="s">
        <v>22</v>
      </c>
    </row>
    <row r="29" spans="1:17" ht="13.5" thickTop="1">
      <c r="C29" s="1" t="s">
        <v>3</v>
      </c>
      <c r="D29" s="106"/>
      <c r="F29" s="122"/>
      <c r="L29" s="10"/>
      <c r="N29" s="10"/>
      <c r="Q29" s="16"/>
    </row>
    <row r="30" spans="1:17">
      <c r="A30" s="124" t="s">
        <v>122</v>
      </c>
      <c r="B30" s="124"/>
      <c r="C30" s="124"/>
      <c r="D30" s="106"/>
      <c r="E30" s="100"/>
      <c r="L30" s="10"/>
      <c r="N30" s="10"/>
      <c r="Q30" s="16"/>
    </row>
    <row r="31" spans="1:17">
      <c r="B31" s="130" t="s">
        <v>23</v>
      </c>
      <c r="C31" s="130"/>
      <c r="D31" s="15">
        <v>59482156</v>
      </c>
      <c r="F31" s="10">
        <v>59997270</v>
      </c>
      <c r="H31" s="10">
        <v>64635154</v>
      </c>
      <c r="J31" s="10">
        <v>61308457</v>
      </c>
      <c r="K31" s="10"/>
      <c r="L31" s="10">
        <v>57097532</v>
      </c>
      <c r="M31" s="10"/>
      <c r="N31" s="10">
        <v>55499314</v>
      </c>
      <c r="O31" s="10"/>
      <c r="P31" s="10">
        <v>46752125</v>
      </c>
      <c r="Q31" s="14" t="s">
        <v>5</v>
      </c>
    </row>
    <row r="32" spans="1:17">
      <c r="B32" s="130" t="s">
        <v>24</v>
      </c>
      <c r="C32" s="130"/>
      <c r="D32" s="15">
        <f>8047527+547000</f>
        <v>8594527</v>
      </c>
      <c r="F32" s="10">
        <v>8875010</v>
      </c>
      <c r="H32" s="10">
        <v>8892747</v>
      </c>
      <c r="J32" s="10">
        <v>15113117</v>
      </c>
      <c r="K32" s="10"/>
      <c r="L32" s="10">
        <v>15458218</v>
      </c>
      <c r="M32" s="10"/>
      <c r="N32" s="10">
        <v>19723415</v>
      </c>
      <c r="O32" s="10"/>
      <c r="P32" s="10">
        <v>25047075</v>
      </c>
      <c r="Q32" s="16">
        <v>8660095</v>
      </c>
    </row>
    <row r="33" spans="1:17">
      <c r="B33" s="130" t="s">
        <v>25</v>
      </c>
      <c r="C33" s="130"/>
      <c r="D33" s="15">
        <f>9827278+220028</f>
        <v>10047306</v>
      </c>
      <c r="F33" s="10">
        <v>10901533</v>
      </c>
      <c r="H33" s="10">
        <v>12738992</v>
      </c>
      <c r="J33" s="10">
        <v>10662895</v>
      </c>
      <c r="K33" s="10"/>
      <c r="L33" s="10">
        <v>11308710</v>
      </c>
      <c r="M33" s="10"/>
      <c r="N33" s="10">
        <v>15393985</v>
      </c>
      <c r="O33" s="10"/>
      <c r="P33" s="10">
        <v>12823748</v>
      </c>
      <c r="Q33" s="16">
        <v>1443100</v>
      </c>
    </row>
    <row r="34" spans="1:17">
      <c r="B34" s="130" t="s">
        <v>26</v>
      </c>
      <c r="C34" s="130"/>
      <c r="D34" s="20">
        <f>141076+2016340</f>
        <v>2157416</v>
      </c>
      <c r="F34" s="19">
        <f>139477+2769768</f>
        <v>2909245</v>
      </c>
      <c r="H34" s="19">
        <v>3018228</v>
      </c>
      <c r="J34" s="19">
        <v>4617345</v>
      </c>
      <c r="K34" s="10"/>
      <c r="L34" s="19">
        <f>28188+5523244</f>
        <v>5551432</v>
      </c>
      <c r="M34" s="10"/>
      <c r="N34" s="19">
        <v>4148224</v>
      </c>
      <c r="O34" s="10"/>
      <c r="P34" s="19">
        <f>19019+4665527</f>
        <v>4684546</v>
      </c>
      <c r="Q34" s="26">
        <v>1391837</v>
      </c>
    </row>
    <row r="35" spans="1:17">
      <c r="D35" s="106"/>
      <c r="J35" s="17"/>
      <c r="K35" s="17"/>
      <c r="L35" s="17"/>
      <c r="M35" s="17"/>
      <c r="N35" s="17"/>
      <c r="O35" s="17"/>
      <c r="P35" s="17"/>
      <c r="Q35" s="16"/>
    </row>
    <row r="36" spans="1:17" s="3" customFormat="1">
      <c r="C36" s="3" t="s">
        <v>27</v>
      </c>
      <c r="D36" s="29">
        <f>SUM(D31:D35)</f>
        <v>80281405</v>
      </c>
      <c r="E36" s="100"/>
      <c r="F36" s="29">
        <f>SUM(F31:F35)</f>
        <v>82683058</v>
      </c>
      <c r="H36" s="29">
        <f>SUM(H31:H35)</f>
        <v>89285121</v>
      </c>
      <c r="J36" s="29">
        <v>91701814</v>
      </c>
      <c r="K36" s="13"/>
      <c r="L36" s="29">
        <f>SUM(L31:L35)</f>
        <v>89415892</v>
      </c>
      <c r="M36" s="13"/>
      <c r="N36" s="29">
        <v>94764938</v>
      </c>
      <c r="O36" s="13"/>
      <c r="P36" s="29">
        <f>SUM(P31:P35)</f>
        <v>89307494</v>
      </c>
      <c r="Q36" s="30" t="s">
        <v>28</v>
      </c>
    </row>
    <row r="37" spans="1:17">
      <c r="C37" s="1" t="s">
        <v>3</v>
      </c>
      <c r="D37" s="106"/>
      <c r="J37" s="17"/>
      <c r="K37" s="17"/>
      <c r="L37" s="17"/>
      <c r="M37" s="17"/>
      <c r="N37" s="17"/>
      <c r="O37" s="17"/>
      <c r="P37" s="17"/>
      <c r="Q37" s="16"/>
    </row>
    <row r="38" spans="1:17">
      <c r="A38" s="124" t="s">
        <v>35</v>
      </c>
      <c r="B38" s="124"/>
      <c r="C38" s="124"/>
      <c r="D38" s="106"/>
      <c r="E38" s="100"/>
      <c r="J38" s="17"/>
      <c r="K38" s="17"/>
      <c r="L38" s="17"/>
      <c r="M38" s="17"/>
      <c r="N38" s="17"/>
      <c r="O38" s="17"/>
      <c r="P38" s="17"/>
      <c r="Q38" s="16"/>
    </row>
    <row r="39" spans="1:17">
      <c r="B39" s="130" t="s">
        <v>29</v>
      </c>
      <c r="C39" s="130"/>
      <c r="D39" s="15">
        <v>441240</v>
      </c>
      <c r="F39" s="10">
        <v>441240</v>
      </c>
      <c r="H39" s="10">
        <v>448240</v>
      </c>
      <c r="J39" s="10">
        <v>441240</v>
      </c>
      <c r="K39" s="10"/>
      <c r="L39" s="10">
        <v>441240</v>
      </c>
      <c r="M39" s="10"/>
      <c r="N39" s="10">
        <v>421240</v>
      </c>
      <c r="O39" s="10"/>
      <c r="P39" s="10">
        <v>421240</v>
      </c>
      <c r="Q39" s="16">
        <v>114814</v>
      </c>
    </row>
    <row r="40" spans="1:17">
      <c r="B40" s="130" t="s">
        <v>30</v>
      </c>
      <c r="C40" s="130"/>
      <c r="D40" s="15">
        <v>802446</v>
      </c>
      <c r="F40" s="10">
        <v>802446</v>
      </c>
      <c r="H40" s="10">
        <v>1574196</v>
      </c>
      <c r="J40" s="10">
        <v>740942</v>
      </c>
      <c r="K40" s="10"/>
      <c r="L40" s="10">
        <v>739226</v>
      </c>
      <c r="M40" s="10"/>
      <c r="N40" s="10">
        <v>737885</v>
      </c>
      <c r="O40" s="10"/>
      <c r="P40" s="10">
        <v>516772</v>
      </c>
      <c r="Q40" s="16">
        <v>401067</v>
      </c>
    </row>
    <row r="41" spans="1:17">
      <c r="B41" s="130" t="s">
        <v>31</v>
      </c>
      <c r="C41" s="130"/>
      <c r="D41" s="15">
        <v>4250754</v>
      </c>
      <c r="F41" s="10">
        <v>4158417</v>
      </c>
      <c r="H41" s="10">
        <v>3250665</v>
      </c>
      <c r="J41" s="10">
        <v>3057049</v>
      </c>
      <c r="K41" s="10"/>
      <c r="L41" s="10">
        <v>2672160</v>
      </c>
      <c r="M41" s="10"/>
      <c r="N41" s="10">
        <v>2600476</v>
      </c>
      <c r="O41" s="10"/>
      <c r="P41" s="10">
        <v>2179871</v>
      </c>
      <c r="Q41" s="16">
        <v>1146889</v>
      </c>
    </row>
    <row r="42" spans="1:17">
      <c r="B42" s="130" t="s">
        <v>32</v>
      </c>
      <c r="C42" s="130"/>
      <c r="D42" s="20">
        <f>1547819-175162-516100</f>
        <v>856557</v>
      </c>
      <c r="F42" s="19">
        <v>1545723</v>
      </c>
      <c r="H42" s="19">
        <v>1340138</v>
      </c>
      <c r="J42" s="19">
        <v>2639857</v>
      </c>
      <c r="K42" s="10"/>
      <c r="L42" s="19">
        <f>1242269+1439632</f>
        <v>2681901</v>
      </c>
      <c r="M42" s="10"/>
      <c r="N42" s="19">
        <v>2954332</v>
      </c>
      <c r="O42" s="10"/>
      <c r="P42" s="19">
        <f>1131597+1930179</f>
        <v>3061776</v>
      </c>
      <c r="Q42" s="26">
        <v>1316602</v>
      </c>
    </row>
    <row r="43" spans="1:17">
      <c r="D43" s="106"/>
      <c r="F43" s="123"/>
      <c r="J43" s="17"/>
      <c r="K43" s="17"/>
      <c r="L43" s="17"/>
      <c r="M43" s="17"/>
      <c r="N43" s="17"/>
      <c r="O43" s="17"/>
      <c r="P43" s="17"/>
      <c r="Q43" s="16"/>
    </row>
    <row r="44" spans="1:17">
      <c r="C44" s="3" t="s">
        <v>33</v>
      </c>
      <c r="D44" s="32">
        <f>SUM(D39:D43)</f>
        <v>6350997</v>
      </c>
      <c r="E44" s="100"/>
      <c r="F44" s="31">
        <f>SUM(F39:F43)</f>
        <v>6947826</v>
      </c>
      <c r="G44" s="3"/>
      <c r="H44" s="31">
        <f>SUM(H39:H43)</f>
        <v>6613239</v>
      </c>
      <c r="I44" s="3"/>
      <c r="J44" s="31">
        <v>6879088</v>
      </c>
      <c r="K44" s="10"/>
      <c r="L44" s="31">
        <f>SUM(L39:L43)</f>
        <v>6534527</v>
      </c>
      <c r="M44" s="10"/>
      <c r="N44" s="31">
        <v>6713933</v>
      </c>
      <c r="O44" s="10"/>
      <c r="P44" s="31">
        <f>SUM(P39:P43)</f>
        <v>6179659</v>
      </c>
      <c r="Q44" s="26">
        <v>2979372</v>
      </c>
    </row>
    <row r="45" spans="1:17">
      <c r="D45" s="106"/>
      <c r="J45" s="17"/>
      <c r="K45" s="17"/>
      <c r="L45" s="17"/>
      <c r="M45" s="17"/>
      <c r="N45" s="15"/>
      <c r="O45" s="17"/>
      <c r="P45" s="17"/>
      <c r="Q45" s="16"/>
    </row>
    <row r="46" spans="1:17" ht="13.5" thickBot="1">
      <c r="A46" s="3" t="s">
        <v>34</v>
      </c>
      <c r="B46" s="3"/>
      <c r="D46" s="27">
        <f>+D36+D44</f>
        <v>86632402</v>
      </c>
      <c r="F46" s="27">
        <f>+F36+F44</f>
        <v>89630884</v>
      </c>
      <c r="G46" s="3"/>
      <c r="H46" s="27">
        <f>+H36+H44</f>
        <v>95898360</v>
      </c>
      <c r="I46" s="3"/>
      <c r="J46" s="27">
        <v>98580902</v>
      </c>
      <c r="K46" s="12"/>
      <c r="L46" s="27">
        <f>+L36+L44</f>
        <v>95950419</v>
      </c>
      <c r="M46" s="12"/>
      <c r="N46" s="27">
        <v>101478871</v>
      </c>
      <c r="O46" s="12"/>
      <c r="P46" s="27">
        <f>+P36+P44</f>
        <v>95487153</v>
      </c>
      <c r="Q46" s="33" t="s">
        <v>5</v>
      </c>
    </row>
    <row r="47" spans="1:17" ht="13.5" thickTop="1">
      <c r="Q47" s="11"/>
    </row>
    <row r="53" spans="13:15">
      <c r="N53" s="96" t="s">
        <v>121</v>
      </c>
      <c r="O53" s="1" t="s">
        <v>35</v>
      </c>
    </row>
    <row r="54" spans="13:15">
      <c r="N54" s="10"/>
      <c r="O54" s="10">
        <v>5778</v>
      </c>
    </row>
    <row r="55" spans="13:15">
      <c r="M55" s="1">
        <v>2004</v>
      </c>
      <c r="N55" s="10">
        <v>95487</v>
      </c>
      <c r="O55" s="10">
        <v>6180</v>
      </c>
    </row>
    <row r="56" spans="13:15">
      <c r="M56" s="1">
        <v>2005</v>
      </c>
      <c r="N56" s="10">
        <v>101479</v>
      </c>
      <c r="O56" s="10">
        <v>6714</v>
      </c>
    </row>
    <row r="57" spans="13:15">
      <c r="M57" s="1">
        <v>2006</v>
      </c>
      <c r="N57" s="10">
        <v>95950</v>
      </c>
      <c r="O57" s="10">
        <v>6535</v>
      </c>
    </row>
    <row r="58" spans="13:15">
      <c r="M58" s="1">
        <v>2007</v>
      </c>
      <c r="N58" s="10">
        <v>98581</v>
      </c>
      <c r="O58" s="1">
        <v>6879</v>
      </c>
    </row>
    <row r="59" spans="13:15">
      <c r="M59" s="1">
        <v>2008</v>
      </c>
      <c r="N59" s="10">
        <v>95898</v>
      </c>
      <c r="O59" s="34">
        <v>6613</v>
      </c>
    </row>
    <row r="60" spans="13:15">
      <c r="M60" s="1">
        <v>2009</v>
      </c>
      <c r="N60" s="1">
        <v>89632</v>
      </c>
      <c r="O60" s="10">
        <v>6949</v>
      </c>
    </row>
    <row r="61" spans="13:15">
      <c r="M61" s="105" t="s">
        <v>128</v>
      </c>
      <c r="N61" s="1">
        <v>86632</v>
      </c>
      <c r="O61" s="10">
        <v>6351</v>
      </c>
    </row>
    <row r="62" spans="13:15">
      <c r="O62" s="10"/>
    </row>
    <row r="63" spans="13:15">
      <c r="O63" s="10"/>
    </row>
    <row r="68" spans="18:18">
      <c r="R68" s="1" t="s">
        <v>3</v>
      </c>
    </row>
  </sheetData>
  <mergeCells count="22">
    <mergeCell ref="B41:C41"/>
    <mergeCell ref="B42:C42"/>
    <mergeCell ref="A38:C38"/>
    <mergeCell ref="B40:C40"/>
    <mergeCell ref="B39:C39"/>
    <mergeCell ref="B10:C10"/>
    <mergeCell ref="B11:C11"/>
    <mergeCell ref="B34:C34"/>
    <mergeCell ref="B12:C12"/>
    <mergeCell ref="B18:C18"/>
    <mergeCell ref="B21:C21"/>
    <mergeCell ref="B27:C27"/>
    <mergeCell ref="A30:C30"/>
    <mergeCell ref="B31:C31"/>
    <mergeCell ref="B32:C32"/>
    <mergeCell ref="B33:C33"/>
    <mergeCell ref="A8:C8"/>
    <mergeCell ref="A6:C6"/>
    <mergeCell ref="A1:Q1"/>
    <mergeCell ref="A2:Q2"/>
    <mergeCell ref="A3:Q3"/>
    <mergeCell ref="F5:P5"/>
  </mergeCells>
  <phoneticPr fontId="10" type="noConversion"/>
  <printOptions horizontalCentered="1"/>
  <pageMargins left="0.42" right="0.43" top="0.75" bottom="1" header="0.5" footer="0.5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3"/>
  <sheetViews>
    <sheetView showGridLines="0" topLeftCell="D44" workbookViewId="0">
      <selection activeCell="C4" sqref="C4"/>
    </sheetView>
  </sheetViews>
  <sheetFormatPr defaultRowHeight="12.75"/>
  <cols>
    <col min="1" max="1" width="1.7109375" style="1" customWidth="1"/>
    <col min="2" max="2" width="2" style="1" hidden="1" customWidth="1"/>
    <col min="3" max="3" width="32.28515625" style="1" customWidth="1"/>
    <col min="4" max="4" width="14.5703125" style="102" customWidth="1"/>
    <col min="5" max="5" width="1" style="102" customWidth="1"/>
    <col min="6" max="6" width="13" style="1" customWidth="1"/>
    <col min="7" max="7" width="0.85546875" style="1" customWidth="1"/>
    <col min="8" max="8" width="14.85546875" style="1" customWidth="1"/>
    <col min="9" max="9" width="0.5703125" style="1" customWidth="1"/>
    <col min="10" max="10" width="14.85546875" style="1" customWidth="1"/>
    <col min="11" max="11" width="0.85546875" style="1" customWidth="1"/>
    <col min="12" max="12" width="11" style="1" customWidth="1"/>
    <col min="13" max="13" width="0.85546875" style="1" customWidth="1"/>
    <col min="14" max="14" width="12.85546875" style="1" customWidth="1"/>
    <col min="15" max="15" width="0.85546875" style="1" customWidth="1"/>
    <col min="16" max="16" width="13.5703125" style="1" customWidth="1"/>
    <col min="17" max="17" width="9.140625" style="1"/>
    <col min="18" max="18" width="9.28515625" style="1" customWidth="1"/>
    <col min="19" max="16384" width="9.140625" style="1"/>
  </cols>
  <sheetData>
    <row r="1" spans="1:16" ht="67.5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s="35" customFormat="1" ht="27">
      <c r="A2" s="127" t="s">
        <v>83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s="35" customFormat="1" ht="27">
      <c r="A3" s="127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>
      <c r="A4" s="4"/>
      <c r="B4" s="2"/>
      <c r="C4" s="2"/>
      <c r="D4" s="101"/>
      <c r="E4" s="101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124"/>
      <c r="B5" s="124"/>
      <c r="C5" s="132"/>
      <c r="D5" s="103"/>
      <c r="E5" s="103"/>
      <c r="F5" s="133" t="s">
        <v>125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>
      <c r="A6" s="136" t="s">
        <v>2</v>
      </c>
      <c r="B6" s="136"/>
      <c r="C6" s="136"/>
      <c r="D6" s="110" t="s">
        <v>128</v>
      </c>
      <c r="E6" s="108"/>
      <c r="F6" s="83">
        <v>2009</v>
      </c>
      <c r="G6" s="98"/>
      <c r="H6" s="6">
        <v>2008</v>
      </c>
      <c r="I6" s="61"/>
      <c r="J6" s="6">
        <v>2007</v>
      </c>
      <c r="K6" s="61"/>
      <c r="L6" s="6">
        <v>2006</v>
      </c>
      <c r="M6" s="7"/>
      <c r="N6" s="6">
        <v>2005</v>
      </c>
      <c r="O6" s="7"/>
      <c r="P6" s="6">
        <v>2004</v>
      </c>
    </row>
    <row r="7" spans="1:16">
      <c r="A7" s="62"/>
      <c r="P7" s="40"/>
    </row>
    <row r="8" spans="1:16">
      <c r="A8" s="124" t="s">
        <v>84</v>
      </c>
      <c r="B8" s="124"/>
      <c r="C8" s="124"/>
      <c r="D8" s="100"/>
      <c r="E8" s="100"/>
    </row>
    <row r="9" spans="1:16">
      <c r="B9" s="130" t="s">
        <v>85</v>
      </c>
      <c r="C9" s="130"/>
      <c r="D9" s="13">
        <v>763785</v>
      </c>
      <c r="F9" s="12">
        <v>3312341</v>
      </c>
      <c r="H9" s="12">
        <v>3980644</v>
      </c>
      <c r="J9" s="12">
        <v>4559932</v>
      </c>
      <c r="K9" s="12"/>
      <c r="L9" s="12">
        <v>4253783</v>
      </c>
      <c r="M9" s="12"/>
      <c r="N9" s="12">
        <v>3210597</v>
      </c>
      <c r="O9" s="12"/>
      <c r="P9" s="12">
        <v>2631522</v>
      </c>
    </row>
    <row r="10" spans="1:16">
      <c r="B10" s="135" t="s">
        <v>86</v>
      </c>
      <c r="C10" s="135"/>
      <c r="D10" s="24">
        <v>2036</v>
      </c>
      <c r="E10" s="104"/>
      <c r="F10" s="63">
        <v>10319</v>
      </c>
      <c r="G10" s="23"/>
      <c r="H10" s="63">
        <v>34089</v>
      </c>
      <c r="I10" s="23"/>
      <c r="J10" s="63">
        <v>119231</v>
      </c>
      <c r="K10" s="63"/>
      <c r="L10" s="10">
        <v>130508</v>
      </c>
      <c r="M10" s="63"/>
      <c r="N10" s="63">
        <v>120658</v>
      </c>
      <c r="O10" s="63"/>
      <c r="P10" s="63">
        <v>36245</v>
      </c>
    </row>
    <row r="11" spans="1:16">
      <c r="B11" s="130" t="s">
        <v>87</v>
      </c>
      <c r="C11" s="130"/>
      <c r="D11" s="15">
        <f>1041+170095</f>
        <v>171136</v>
      </c>
      <c r="F11" s="10">
        <f>6668+834895</f>
        <v>841563</v>
      </c>
      <c r="H11" s="10">
        <v>1053628</v>
      </c>
      <c r="J11" s="10">
        <v>1231444</v>
      </c>
      <c r="K11" s="10"/>
      <c r="L11" s="10">
        <f>1270482+85278</f>
        <v>1355760</v>
      </c>
      <c r="M11" s="10"/>
      <c r="N11" s="10">
        <f>58123+1454005</f>
        <v>1512128</v>
      </c>
      <c r="O11" s="10"/>
      <c r="P11" s="10">
        <f>27566+1292276</f>
        <v>1319842</v>
      </c>
    </row>
    <row r="12" spans="1:16">
      <c r="B12" s="130" t="s">
        <v>88</v>
      </c>
      <c r="C12" s="130"/>
      <c r="D12" s="15">
        <v>5876</v>
      </c>
      <c r="F12" s="10">
        <v>29307</v>
      </c>
      <c r="H12" s="10">
        <v>40171</v>
      </c>
      <c r="J12" s="10">
        <v>52300</v>
      </c>
      <c r="K12" s="10"/>
      <c r="L12" s="10">
        <v>57315</v>
      </c>
      <c r="M12" s="10">
        <v>55215</v>
      </c>
      <c r="N12" s="10">
        <v>55215</v>
      </c>
      <c r="O12" s="10"/>
      <c r="P12" s="10">
        <v>53597</v>
      </c>
    </row>
    <row r="13" spans="1:16">
      <c r="B13" s="130" t="s">
        <v>46</v>
      </c>
      <c r="C13" s="130"/>
      <c r="D13" s="20">
        <v>9348</v>
      </c>
      <c r="F13" s="19">
        <v>34041</v>
      </c>
      <c r="H13" s="19">
        <v>40132</v>
      </c>
      <c r="J13" s="19">
        <v>30274</v>
      </c>
      <c r="K13" s="10"/>
      <c r="L13" s="19">
        <v>23839</v>
      </c>
      <c r="M13" s="10"/>
      <c r="N13" s="19">
        <v>215852</v>
      </c>
      <c r="O13" s="10"/>
      <c r="P13" s="19">
        <v>8070</v>
      </c>
    </row>
    <row r="14" spans="1:16">
      <c r="A14" s="124" t="s">
        <v>89</v>
      </c>
      <c r="B14" s="124"/>
      <c r="C14" s="124"/>
      <c r="D14" s="32">
        <f>SUM(D9:D13)</f>
        <v>952181</v>
      </c>
      <c r="E14" s="100"/>
      <c r="F14" s="31">
        <f>SUM(F9:F13)</f>
        <v>4227571</v>
      </c>
      <c r="H14" s="31">
        <f>SUM(H9:H13)</f>
        <v>5148664</v>
      </c>
      <c r="J14" s="31">
        <v>5993181</v>
      </c>
      <c r="K14" s="10"/>
      <c r="L14" s="31">
        <f>SUM(L9:L13)</f>
        <v>5821205</v>
      </c>
      <c r="M14" s="10"/>
      <c r="N14" s="31">
        <f>SUM(N9:N13)</f>
        <v>5114450</v>
      </c>
      <c r="O14" s="31">
        <f>SUM(O9:O13)</f>
        <v>0</v>
      </c>
      <c r="P14" s="31">
        <f>SUM(P9:P13)</f>
        <v>4049276</v>
      </c>
    </row>
    <row r="15" spans="1:16">
      <c r="F15" s="123"/>
      <c r="J15" s="17"/>
      <c r="K15" s="17"/>
      <c r="L15" s="17"/>
      <c r="M15" s="17"/>
      <c r="N15" s="17"/>
      <c r="O15" s="17"/>
      <c r="P15" s="17"/>
    </row>
    <row r="16" spans="1:16">
      <c r="A16" s="124" t="s">
        <v>123</v>
      </c>
      <c r="B16" s="124"/>
      <c r="C16" s="124"/>
      <c r="D16" s="100"/>
      <c r="E16" s="100"/>
      <c r="F16" s="123"/>
      <c r="J16" s="17"/>
      <c r="K16" s="17"/>
      <c r="L16" s="17"/>
      <c r="M16" s="17"/>
      <c r="N16" s="17"/>
      <c r="O16" s="17"/>
      <c r="P16" s="17"/>
    </row>
    <row r="17" spans="1:16">
      <c r="B17" s="130" t="s">
        <v>23</v>
      </c>
      <c r="C17" s="130"/>
      <c r="D17" s="15">
        <v>282089</v>
      </c>
      <c r="F17" s="10">
        <v>1503450</v>
      </c>
      <c r="H17" s="10">
        <v>2074119</v>
      </c>
      <c r="J17" s="10">
        <v>2405665</v>
      </c>
      <c r="K17" s="10"/>
      <c r="L17" s="10">
        <v>2198210</v>
      </c>
      <c r="M17" s="10"/>
      <c r="N17" s="10">
        <v>1409092</v>
      </c>
      <c r="O17" s="10"/>
      <c r="P17" s="10">
        <v>874196</v>
      </c>
    </row>
    <row r="18" spans="1:16">
      <c r="B18" s="130" t="s">
        <v>90</v>
      </c>
      <c r="C18" s="130"/>
      <c r="D18" s="20">
        <v>135047</v>
      </c>
      <c r="F18" s="19">
        <v>627485</v>
      </c>
      <c r="H18" s="19">
        <v>944961</v>
      </c>
      <c r="J18" s="19">
        <v>1328031</v>
      </c>
      <c r="K18" s="10"/>
      <c r="L18" s="10">
        <v>1402333</v>
      </c>
      <c r="M18" s="10"/>
      <c r="N18" s="10">
        <v>1270897</v>
      </c>
      <c r="O18" s="10"/>
      <c r="P18" s="19">
        <v>822696</v>
      </c>
    </row>
    <row r="19" spans="1:16">
      <c r="A19" s="124" t="s">
        <v>91</v>
      </c>
      <c r="B19" s="124"/>
      <c r="C19" s="124"/>
      <c r="D19" s="32">
        <f>SUM(D17:D18)</f>
        <v>417136</v>
      </c>
      <c r="E19" s="100"/>
      <c r="F19" s="31">
        <f>SUM(F17:F18)</f>
        <v>2130935</v>
      </c>
      <c r="H19" s="31">
        <f>SUM(H17:H18)</f>
        <v>3019080</v>
      </c>
      <c r="J19" s="31">
        <v>3733696</v>
      </c>
      <c r="K19" s="10"/>
      <c r="L19" s="64">
        <f>SUM(L17:L18)</f>
        <v>3600543</v>
      </c>
      <c r="M19" s="10"/>
      <c r="N19" s="64">
        <f>SUM(N17:N18)</f>
        <v>2679989</v>
      </c>
      <c r="O19" s="10"/>
      <c r="P19" s="64">
        <f>SUM(P17:P18)</f>
        <v>1696892</v>
      </c>
    </row>
    <row r="20" spans="1:16">
      <c r="D20" s="15"/>
      <c r="F20" s="123"/>
      <c r="J20" s="17"/>
      <c r="K20" s="17"/>
      <c r="L20" s="17"/>
      <c r="M20" s="17"/>
      <c r="N20" s="17"/>
      <c r="O20" s="17"/>
      <c r="P20" s="17"/>
    </row>
    <row r="21" spans="1:16">
      <c r="A21" s="124" t="s">
        <v>92</v>
      </c>
      <c r="B21" s="124"/>
      <c r="C21" s="124"/>
      <c r="D21" s="65">
        <f>+D14-D19</f>
        <v>535045</v>
      </c>
      <c r="E21" s="100"/>
      <c r="F21" s="34">
        <f>+F14-F19</f>
        <v>2096636</v>
      </c>
      <c r="H21" s="34">
        <f>+H14-H19</f>
        <v>2129584</v>
      </c>
      <c r="J21" s="34">
        <v>2259485</v>
      </c>
      <c r="K21" s="10"/>
      <c r="L21" s="34">
        <f>+L14-L19</f>
        <v>2220662</v>
      </c>
      <c r="M21" s="10"/>
      <c r="N21" s="34">
        <f>+N14-N19</f>
        <v>2434461</v>
      </c>
      <c r="O21" s="10"/>
      <c r="P21" s="34">
        <f>+P14-P19</f>
        <v>2352384</v>
      </c>
    </row>
    <row r="22" spans="1:16">
      <c r="D22" s="15"/>
      <c r="F22" s="123"/>
      <c r="J22" s="17"/>
      <c r="K22" s="17"/>
      <c r="L22" s="17"/>
      <c r="M22" s="17"/>
      <c r="N22" s="17"/>
      <c r="O22" s="17"/>
      <c r="P22" s="17"/>
    </row>
    <row r="23" spans="1:16">
      <c r="A23" s="1" t="s">
        <v>93</v>
      </c>
      <c r="D23" s="20">
        <v>463149</v>
      </c>
      <c r="F23" s="19">
        <v>1621794</v>
      </c>
      <c r="H23" s="19">
        <v>1014096</v>
      </c>
      <c r="J23" s="19">
        <v>735114</v>
      </c>
      <c r="K23" s="10"/>
      <c r="L23" s="19">
        <v>368532</v>
      </c>
      <c r="M23" s="10"/>
      <c r="N23" s="19">
        <v>231288</v>
      </c>
      <c r="O23" s="10"/>
      <c r="P23" s="19">
        <v>251437</v>
      </c>
    </row>
    <row r="24" spans="1:16">
      <c r="D24" s="15"/>
      <c r="F24" s="86"/>
      <c r="J24" s="17"/>
      <c r="K24" s="17"/>
      <c r="L24" s="17"/>
      <c r="M24" s="17"/>
      <c r="N24" s="17"/>
      <c r="O24" s="17"/>
      <c r="P24" s="17"/>
    </row>
    <row r="25" spans="1:16">
      <c r="A25" s="130" t="s">
        <v>94</v>
      </c>
      <c r="B25" s="130"/>
      <c r="C25" s="130"/>
      <c r="D25" s="15"/>
      <c r="F25" s="123"/>
      <c r="J25" s="17"/>
      <c r="K25" s="17"/>
      <c r="L25" s="17"/>
      <c r="M25" s="17"/>
      <c r="N25" s="17"/>
      <c r="O25" s="17"/>
      <c r="P25" s="17"/>
    </row>
    <row r="26" spans="1:16">
      <c r="C26" s="1" t="s">
        <v>93</v>
      </c>
      <c r="D26" s="32">
        <f>+D21-D23</f>
        <v>71896</v>
      </c>
      <c r="F26" s="31">
        <f>+F21-F23</f>
        <v>474842</v>
      </c>
      <c r="H26" s="31">
        <f>+H21-H23</f>
        <v>1115488</v>
      </c>
      <c r="J26" s="31">
        <v>1524371</v>
      </c>
      <c r="K26" s="10"/>
      <c r="L26" s="31">
        <f>+L21-L23</f>
        <v>1852130</v>
      </c>
      <c r="M26" s="10"/>
      <c r="N26" s="31">
        <f>+N21-N23</f>
        <v>2203173</v>
      </c>
      <c r="O26" s="10"/>
      <c r="P26" s="31">
        <f>+P21-P23</f>
        <v>2100947</v>
      </c>
    </row>
    <row r="27" spans="1:16">
      <c r="D27" s="15"/>
      <c r="F27" s="123"/>
      <c r="J27" s="17"/>
      <c r="K27" s="17"/>
      <c r="L27" s="17"/>
      <c r="M27" s="17"/>
      <c r="N27" s="17"/>
      <c r="O27" s="17"/>
      <c r="P27" s="17"/>
    </row>
    <row r="28" spans="1:16">
      <c r="A28" s="130" t="s">
        <v>95</v>
      </c>
      <c r="B28" s="130"/>
      <c r="C28" s="130"/>
      <c r="D28" s="20">
        <v>166797</v>
      </c>
      <c r="F28" s="19">
        <v>1045373</v>
      </c>
      <c r="H28" s="19">
        <v>998352</v>
      </c>
      <c r="J28" s="19">
        <v>842658</v>
      </c>
      <c r="K28" s="10"/>
      <c r="L28" s="10">
        <v>636773</v>
      </c>
      <c r="M28" s="10"/>
      <c r="N28" s="19">
        <v>663105</v>
      </c>
      <c r="O28" s="10"/>
      <c r="P28" s="10">
        <v>743334</v>
      </c>
    </row>
    <row r="29" spans="1:16">
      <c r="A29" s="130" t="s">
        <v>96</v>
      </c>
      <c r="B29" s="130"/>
      <c r="C29" s="130"/>
      <c r="D29" s="85">
        <f>130414+36594+333990</f>
        <v>500998</v>
      </c>
      <c r="F29" s="66">
        <f>519885+153131+1467197</f>
        <v>2140213</v>
      </c>
      <c r="H29" s="19">
        <v>1923449</v>
      </c>
      <c r="J29" s="19">
        <v>1835875</v>
      </c>
      <c r="K29" s="10"/>
      <c r="L29" s="66">
        <f>553513+145157+1009054</f>
        <v>1707724</v>
      </c>
      <c r="M29" s="10"/>
      <c r="N29" s="19">
        <f>553667+136704+914875</f>
        <v>1605246</v>
      </c>
      <c r="O29" s="10"/>
      <c r="P29" s="66">
        <f>488343+156739+842619</f>
        <v>1487701</v>
      </c>
    </row>
    <row r="30" spans="1:16">
      <c r="D30" s="15"/>
      <c r="F30" s="123"/>
      <c r="J30" s="17"/>
      <c r="K30" s="17"/>
      <c r="L30" s="17"/>
      <c r="M30" s="17"/>
      <c r="N30" s="17"/>
      <c r="O30" s="17"/>
      <c r="P30" s="17"/>
    </row>
    <row r="31" spans="1:16">
      <c r="A31" s="130" t="s">
        <v>97</v>
      </c>
      <c r="B31" s="130"/>
      <c r="C31" s="130"/>
      <c r="D31" s="94">
        <f>+D26+D28-D29</f>
        <v>-262305</v>
      </c>
      <c r="F31" s="141">
        <f>+F26+F28-F29</f>
        <v>-619998</v>
      </c>
      <c r="H31" s="34">
        <f>+H26+H28-H29</f>
        <v>190391</v>
      </c>
      <c r="J31" s="34">
        <v>531154</v>
      </c>
      <c r="K31" s="10"/>
      <c r="L31" s="34">
        <f>+L26+L28-L29</f>
        <v>781179</v>
      </c>
      <c r="M31" s="10"/>
      <c r="N31" s="34">
        <f>+N26+N28-N29</f>
        <v>1261032</v>
      </c>
      <c r="O31" s="10"/>
      <c r="P31" s="34">
        <f>+P26+P28-P29</f>
        <v>1356580</v>
      </c>
    </row>
    <row r="32" spans="1:16">
      <c r="C32" s="1" t="s">
        <v>98</v>
      </c>
      <c r="D32" s="15"/>
      <c r="F32" s="123"/>
      <c r="J32" s="17"/>
      <c r="K32" s="17"/>
      <c r="L32" s="17"/>
      <c r="M32" s="17"/>
      <c r="N32" s="17"/>
      <c r="O32" s="17"/>
      <c r="P32" s="17"/>
    </row>
    <row r="33" spans="1:16">
      <c r="A33" s="130" t="s">
        <v>99</v>
      </c>
      <c r="B33" s="130"/>
      <c r="C33" s="130"/>
      <c r="D33" s="20">
        <v>14515</v>
      </c>
      <c r="F33" s="142">
        <v>-52588</v>
      </c>
      <c r="H33" s="19">
        <v>9003</v>
      </c>
      <c r="J33" s="19">
        <v>128597</v>
      </c>
      <c r="K33" s="10"/>
      <c r="L33" s="19">
        <v>191327</v>
      </c>
      <c r="M33" s="10"/>
      <c r="N33" s="19">
        <v>214557</v>
      </c>
      <c r="O33" s="10"/>
      <c r="P33" s="19">
        <v>184715</v>
      </c>
    </row>
    <row r="34" spans="1:16">
      <c r="D34" s="15"/>
      <c r="F34" s="123"/>
      <c r="J34" s="17"/>
      <c r="K34" s="17"/>
      <c r="L34" s="17"/>
      <c r="M34" s="17"/>
      <c r="N34" s="17"/>
      <c r="O34" s="17"/>
      <c r="P34" s="17"/>
    </row>
    <row r="35" spans="1:16">
      <c r="A35" s="130" t="s">
        <v>100</v>
      </c>
      <c r="B35" s="130"/>
      <c r="C35" s="130"/>
      <c r="D35" s="15"/>
      <c r="F35" s="123"/>
      <c r="J35" s="17"/>
      <c r="K35" s="17"/>
      <c r="L35" s="17"/>
      <c r="M35" s="17"/>
      <c r="N35" s="17"/>
      <c r="O35" s="17"/>
      <c r="P35" s="17"/>
    </row>
    <row r="36" spans="1:16">
      <c r="C36" s="1" t="s">
        <v>101</v>
      </c>
      <c r="D36" s="94">
        <f>+D31-D33</f>
        <v>-276820</v>
      </c>
      <c r="F36" s="141">
        <f>+F31-F33</f>
        <v>-567410</v>
      </c>
      <c r="H36" s="34">
        <f>+H31-H33</f>
        <v>181388</v>
      </c>
      <c r="J36" s="34">
        <v>402557</v>
      </c>
      <c r="K36" s="10"/>
      <c r="L36" s="34">
        <f>+L31-L33</f>
        <v>589852</v>
      </c>
      <c r="M36" s="10"/>
      <c r="N36" s="34">
        <f>+N31-N33</f>
        <v>1046475</v>
      </c>
      <c r="O36" s="10"/>
      <c r="P36" s="34">
        <f>+P31-P33</f>
        <v>1171865</v>
      </c>
    </row>
    <row r="37" spans="1:16">
      <c r="A37" s="130" t="s">
        <v>102</v>
      </c>
      <c r="B37" s="130"/>
      <c r="C37" s="130"/>
      <c r="D37" s="20">
        <v>0</v>
      </c>
      <c r="F37" s="84">
        <v>0</v>
      </c>
      <c r="H37" s="19">
        <v>0</v>
      </c>
      <c r="J37" s="19" t="s">
        <v>103</v>
      </c>
      <c r="K37" s="10"/>
      <c r="L37" s="19">
        <v>0</v>
      </c>
      <c r="M37" s="10"/>
      <c r="N37" s="19">
        <v>0</v>
      </c>
      <c r="O37" s="10"/>
      <c r="P37" s="19">
        <v>4419</v>
      </c>
    </row>
    <row r="38" spans="1:16">
      <c r="D38" s="10"/>
      <c r="L38" s="10"/>
      <c r="N38" s="15"/>
    </row>
    <row r="39" spans="1:16" ht="13.5" thickBot="1">
      <c r="A39" s="3" t="s">
        <v>104</v>
      </c>
      <c r="D39" s="115">
        <f>+D36-D37</f>
        <v>-276820</v>
      </c>
      <c r="F39" s="95">
        <f>+F36-F37</f>
        <v>-567410</v>
      </c>
      <c r="H39" s="27">
        <f>+H36-H37</f>
        <v>181388</v>
      </c>
      <c r="J39" s="27">
        <v>402557</v>
      </c>
      <c r="K39" s="12"/>
      <c r="L39" s="27">
        <f>+L36-L37</f>
        <v>589852</v>
      </c>
      <c r="M39" s="12"/>
      <c r="N39" s="27">
        <f>+N36-N37</f>
        <v>1046475</v>
      </c>
      <c r="O39" s="12"/>
      <c r="P39" s="27">
        <f>+P36+P37</f>
        <v>1176284</v>
      </c>
    </row>
    <row r="40" spans="1:16" ht="13.5" thickTop="1"/>
    <row r="47" spans="1:16">
      <c r="L47" s="1">
        <v>2004</v>
      </c>
      <c r="N47" s="1">
        <v>1176</v>
      </c>
    </row>
    <row r="48" spans="1:16">
      <c r="L48" s="1">
        <v>2005</v>
      </c>
      <c r="N48" s="1">
        <v>1046</v>
      </c>
    </row>
    <row r="49" spans="12:14">
      <c r="L49" s="67">
        <v>2006</v>
      </c>
      <c r="N49" s="1">
        <v>590</v>
      </c>
    </row>
    <row r="50" spans="12:14">
      <c r="L50" s="1">
        <v>2007</v>
      </c>
      <c r="N50" s="1">
        <v>403</v>
      </c>
    </row>
    <row r="51" spans="12:14">
      <c r="L51" s="1">
        <v>2008</v>
      </c>
      <c r="N51" s="1">
        <v>181</v>
      </c>
    </row>
    <row r="52" spans="12:14">
      <c r="L52" s="1">
        <v>2009</v>
      </c>
      <c r="N52" s="1">
        <v>-567</v>
      </c>
    </row>
    <row r="53" spans="12:14">
      <c r="L53" s="67" t="s">
        <v>128</v>
      </c>
      <c r="N53" s="1">
        <v>-277</v>
      </c>
    </row>
  </sheetData>
  <mergeCells count="25">
    <mergeCell ref="B18:C18"/>
    <mergeCell ref="A37:C37"/>
    <mergeCell ref="A25:C25"/>
    <mergeCell ref="A28:C28"/>
    <mergeCell ref="A29:C29"/>
    <mergeCell ref="A31:C31"/>
    <mergeCell ref="A33:C33"/>
    <mergeCell ref="A35:C35"/>
    <mergeCell ref="A19:C19"/>
    <mergeCell ref="A21:C21"/>
    <mergeCell ref="B17:C17"/>
    <mergeCell ref="B12:C12"/>
    <mergeCell ref="B13:C13"/>
    <mergeCell ref="A14:C14"/>
    <mergeCell ref="A16:C16"/>
    <mergeCell ref="A8:C8"/>
    <mergeCell ref="B9:C9"/>
    <mergeCell ref="B10:C10"/>
    <mergeCell ref="B11:C11"/>
    <mergeCell ref="A6:C6"/>
    <mergeCell ref="A1:P1"/>
    <mergeCell ref="A2:P2"/>
    <mergeCell ref="A3:P3"/>
    <mergeCell ref="A5:C5"/>
    <mergeCell ref="F5:P5"/>
  </mergeCells>
  <phoneticPr fontId="10" type="noConversion"/>
  <printOptions horizontalCentered="1"/>
  <pageMargins left="0.75" right="0.75" top="1" bottom="1" header="0.5" footer="0.5"/>
  <pageSetup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66"/>
  <sheetViews>
    <sheetView showGridLines="0" topLeftCell="H51" workbookViewId="0">
      <selection activeCell="X58" sqref="X58"/>
    </sheetView>
  </sheetViews>
  <sheetFormatPr defaultRowHeight="12.75"/>
  <cols>
    <col min="1" max="2" width="0.85546875" style="1" customWidth="1"/>
    <col min="3" max="3" width="37" style="1" customWidth="1"/>
    <col min="4" max="6" width="0" style="1" hidden="1" customWidth="1"/>
    <col min="7" max="7" width="13.5703125" style="102" customWidth="1"/>
    <col min="8" max="8" width="1" style="102" customWidth="1"/>
    <col min="9" max="9" width="13.7109375" style="1" customWidth="1"/>
    <col min="10" max="10" width="1" style="1" customWidth="1"/>
    <col min="11" max="11" width="13.85546875" style="1" customWidth="1"/>
    <col min="12" max="12" width="0.5703125" style="1" customWidth="1"/>
    <col min="13" max="13" width="13.7109375" style="1" customWidth="1"/>
    <col min="14" max="14" width="0.85546875" style="1" customWidth="1"/>
    <col min="15" max="15" width="13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4" style="1" customWidth="1"/>
    <col min="20" max="21" width="0.28515625" style="1" hidden="1" customWidth="1"/>
    <col min="22" max="22" width="1" style="1" customWidth="1"/>
    <col min="23" max="23" width="2.5703125" style="1" customWidth="1"/>
    <col min="24" max="24" width="11.5703125" style="1" customWidth="1"/>
    <col min="25" max="25" width="10.5703125" style="1" customWidth="1"/>
    <col min="26" max="26" width="9.140625" style="1"/>
    <col min="27" max="27" width="10.85546875" style="1" customWidth="1"/>
    <col min="28" max="28" width="9.140625" style="1"/>
    <col min="29" max="29" width="10.28515625" style="1" customWidth="1"/>
    <col min="30" max="16384" width="9.140625" style="1"/>
  </cols>
  <sheetData>
    <row r="1" spans="1:22" ht="67.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s="35" customFormat="1" ht="31.5" customHeight="1">
      <c r="A2" s="127" t="s">
        <v>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</row>
    <row r="3" spans="1:22" s="35" customFormat="1" ht="31.5" customHeight="1">
      <c r="A3" s="127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</row>
    <row r="4" spans="1:22">
      <c r="A4" s="3"/>
    </row>
    <row r="5" spans="1:22">
      <c r="I5" s="133" t="s">
        <v>36</v>
      </c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36"/>
      <c r="U5" s="3"/>
      <c r="V5" s="3"/>
    </row>
    <row r="6" spans="1:22" ht="13.5" thickBot="1">
      <c r="A6" s="137" t="s">
        <v>37</v>
      </c>
      <c r="B6" s="137"/>
      <c r="C6" s="137"/>
      <c r="F6" s="37" t="s">
        <v>38</v>
      </c>
      <c r="G6" s="111" t="s">
        <v>128</v>
      </c>
      <c r="H6" s="111"/>
      <c r="I6" s="38">
        <v>2009</v>
      </c>
      <c r="J6" s="99"/>
      <c r="K6" s="38">
        <v>2008</v>
      </c>
      <c r="L6" s="39"/>
      <c r="M6" s="6">
        <v>2007</v>
      </c>
      <c r="N6" s="39"/>
      <c r="O6" s="6">
        <v>2006</v>
      </c>
      <c r="P6" s="39"/>
      <c r="Q6" s="6">
        <v>2005</v>
      </c>
      <c r="R6" s="39"/>
      <c r="S6" s="6">
        <v>2004</v>
      </c>
      <c r="T6" s="7"/>
      <c r="U6" s="40"/>
      <c r="V6" s="4">
        <v>1998</v>
      </c>
    </row>
    <row r="7" spans="1:22">
      <c r="A7" s="130" t="s">
        <v>39</v>
      </c>
      <c r="B7" s="130"/>
      <c r="C7" s="130"/>
      <c r="D7" s="41"/>
    </row>
    <row r="8" spans="1:22">
      <c r="B8" s="130" t="s">
        <v>40</v>
      </c>
      <c r="C8" s="130"/>
      <c r="F8" s="42" t="s">
        <v>7</v>
      </c>
      <c r="G8" s="116">
        <v>5006533</v>
      </c>
      <c r="H8" s="42"/>
      <c r="I8" s="12">
        <v>5432622</v>
      </c>
      <c r="J8" s="42"/>
      <c r="K8" s="12">
        <v>6217344</v>
      </c>
      <c r="L8" s="42"/>
      <c r="M8" s="12">
        <v>6152255</v>
      </c>
      <c r="N8" s="42"/>
      <c r="O8" s="12">
        <v>5103066</v>
      </c>
      <c r="P8" s="42"/>
      <c r="Q8" s="12">
        <v>4178012</v>
      </c>
      <c r="R8" s="42"/>
      <c r="S8" s="12">
        <v>2915251</v>
      </c>
      <c r="U8" s="14"/>
      <c r="V8" s="14"/>
    </row>
    <row r="9" spans="1:22">
      <c r="B9" s="130" t="s">
        <v>41</v>
      </c>
      <c r="C9" s="130"/>
      <c r="F9" s="9">
        <v>52399</v>
      </c>
      <c r="G9" s="117">
        <v>249440</v>
      </c>
      <c r="H9" s="9"/>
      <c r="I9" s="10">
        <v>245964</v>
      </c>
      <c r="J9" s="9"/>
      <c r="K9" s="10">
        <v>155280</v>
      </c>
      <c r="L9" s="9"/>
      <c r="M9" s="10">
        <v>170438</v>
      </c>
      <c r="N9" s="9"/>
      <c r="O9" s="10">
        <v>172333</v>
      </c>
      <c r="P9" s="9"/>
      <c r="Q9" s="10">
        <v>159535</v>
      </c>
      <c r="R9" s="9"/>
      <c r="S9" s="9">
        <v>85235</v>
      </c>
      <c r="U9" s="16"/>
      <c r="V9" s="16">
        <v>59505</v>
      </c>
    </row>
    <row r="10" spans="1:22">
      <c r="B10" s="130" t="s">
        <v>42</v>
      </c>
      <c r="C10" s="130"/>
      <c r="G10" s="117"/>
      <c r="I10" s="10"/>
      <c r="K10" s="10"/>
      <c r="M10" s="10"/>
      <c r="O10" s="10"/>
      <c r="Q10" s="10"/>
      <c r="U10" s="16"/>
      <c r="V10" s="16"/>
    </row>
    <row r="11" spans="1:22">
      <c r="C11" s="1" t="s">
        <v>43</v>
      </c>
      <c r="F11" s="9">
        <v>441490</v>
      </c>
      <c r="G11" s="117">
        <v>997163</v>
      </c>
      <c r="H11" s="9"/>
      <c r="I11" s="10">
        <v>932180</v>
      </c>
      <c r="J11" s="9"/>
      <c r="K11" s="10">
        <v>825739</v>
      </c>
      <c r="L11" s="9"/>
      <c r="M11" s="10">
        <v>455444</v>
      </c>
      <c r="N11" s="9"/>
      <c r="O11" s="10">
        <v>214684</v>
      </c>
      <c r="P11" s="9"/>
      <c r="Q11" s="10">
        <v>214252</v>
      </c>
      <c r="R11" s="9"/>
      <c r="S11" s="9">
        <v>277749</v>
      </c>
      <c r="U11" s="16"/>
      <c r="V11" s="16">
        <v>337225</v>
      </c>
    </row>
    <row r="12" spans="1:22">
      <c r="C12" s="1" t="s">
        <v>44</v>
      </c>
      <c r="F12" s="9">
        <v>25646</v>
      </c>
      <c r="G12" s="117">
        <v>31090</v>
      </c>
      <c r="H12" s="9"/>
      <c r="I12" s="10">
        <v>36024</v>
      </c>
      <c r="J12" s="9"/>
      <c r="K12" s="10">
        <v>30857</v>
      </c>
      <c r="L12" s="9"/>
      <c r="M12" s="10">
        <v>18379</v>
      </c>
      <c r="N12" s="9"/>
      <c r="O12" s="10">
        <v>26330</v>
      </c>
      <c r="P12" s="9"/>
      <c r="Q12" s="10">
        <v>23195</v>
      </c>
      <c r="R12" s="9"/>
      <c r="S12" s="9">
        <v>18623</v>
      </c>
      <c r="U12" s="16"/>
      <c r="V12" s="16">
        <v>27013</v>
      </c>
    </row>
    <row r="13" spans="1:22">
      <c r="C13" s="1" t="s">
        <v>45</v>
      </c>
      <c r="F13" s="9">
        <v>8365774</v>
      </c>
      <c r="G13" s="117">
        <v>15249856</v>
      </c>
      <c r="H13" s="9"/>
      <c r="I13" s="10">
        <v>15240053</v>
      </c>
      <c r="J13" s="9"/>
      <c r="K13" s="10">
        <v>15067436</v>
      </c>
      <c r="L13" s="9"/>
      <c r="M13" s="10">
        <v>14179404</v>
      </c>
      <c r="N13" s="9"/>
      <c r="O13" s="10">
        <v>13805915</v>
      </c>
      <c r="P13" s="9"/>
      <c r="Q13" s="10">
        <v>11870992</v>
      </c>
      <c r="R13" s="9"/>
      <c r="S13" s="9">
        <v>15139900</v>
      </c>
      <c r="U13" s="16"/>
      <c r="V13" s="16">
        <v>4554088</v>
      </c>
    </row>
    <row r="14" spans="1:22">
      <c r="C14" s="1" t="s">
        <v>46</v>
      </c>
      <c r="F14" s="43">
        <v>1661289</v>
      </c>
      <c r="G14" s="118">
        <v>1726962</v>
      </c>
      <c r="H14" s="43"/>
      <c r="I14" s="19">
        <v>1868033</v>
      </c>
      <c r="J14" s="43"/>
      <c r="K14" s="19">
        <v>2070582</v>
      </c>
      <c r="L14" s="43"/>
      <c r="M14" s="19">
        <v>1950961</v>
      </c>
      <c r="N14" s="43"/>
      <c r="O14" s="19">
        <v>2037872</v>
      </c>
      <c r="P14" s="43"/>
      <c r="Q14" s="19">
        <v>2704355</v>
      </c>
      <c r="R14" s="43"/>
      <c r="S14" s="45">
        <v>2664842</v>
      </c>
      <c r="U14" s="46"/>
      <c r="V14" s="26">
        <v>1206142</v>
      </c>
    </row>
    <row r="15" spans="1:22">
      <c r="A15" s="3"/>
      <c r="B15" s="130" t="s">
        <v>47</v>
      </c>
      <c r="C15" s="130"/>
      <c r="D15" s="3"/>
      <c r="E15" s="3"/>
      <c r="F15" s="47" t="s">
        <v>28</v>
      </c>
      <c r="G15" s="119">
        <f>SUM(G11:G14)</f>
        <v>18005071</v>
      </c>
      <c r="H15" s="47"/>
      <c r="I15" s="16">
        <f>SUM(I11:I14)</f>
        <v>18076290</v>
      </c>
      <c r="J15" s="47"/>
      <c r="K15" s="16">
        <f>SUM(K11:K14)</f>
        <v>17994614</v>
      </c>
      <c r="L15" s="47"/>
      <c r="M15" s="16">
        <v>16604188</v>
      </c>
      <c r="N15" s="47"/>
      <c r="O15" s="16">
        <f>SUM(O11:O14)</f>
        <v>16084801</v>
      </c>
      <c r="P15" s="47"/>
      <c r="Q15" s="16">
        <v>14812794</v>
      </c>
      <c r="R15" s="47"/>
      <c r="S15" s="16">
        <f>SUM(S11:S14)</f>
        <v>18101114</v>
      </c>
      <c r="T15" s="3"/>
      <c r="U15" s="48"/>
      <c r="V15" s="16">
        <v>6124468</v>
      </c>
    </row>
    <row r="16" spans="1:22">
      <c r="B16" s="130" t="s">
        <v>48</v>
      </c>
      <c r="C16" s="130"/>
      <c r="F16" s="43">
        <v>4297263</v>
      </c>
      <c r="G16" s="120">
        <v>15369826</v>
      </c>
      <c r="H16" s="43"/>
      <c r="I16" s="19">
        <v>15452580</v>
      </c>
      <c r="J16" s="43"/>
      <c r="K16" s="19">
        <v>15536278</v>
      </c>
      <c r="L16" s="43"/>
      <c r="M16" s="19">
        <v>15022656</v>
      </c>
      <c r="N16" s="43"/>
      <c r="O16" s="19">
        <v>13249489</v>
      </c>
      <c r="P16" s="43"/>
      <c r="Q16" s="19">
        <v>12471161</v>
      </c>
      <c r="R16" s="43"/>
      <c r="S16" s="45">
        <v>9001777</v>
      </c>
      <c r="U16" s="46"/>
      <c r="V16" s="26">
        <v>2162327</v>
      </c>
    </row>
    <row r="17" spans="1:22">
      <c r="A17" s="130" t="s">
        <v>49</v>
      </c>
      <c r="B17" s="130"/>
      <c r="C17" s="130"/>
      <c r="D17" s="3"/>
      <c r="E17" s="3"/>
      <c r="F17" s="49" t="s">
        <v>28</v>
      </c>
      <c r="G17" s="121">
        <f>+G15+G16+G9+G8</f>
        <v>38630870</v>
      </c>
      <c r="H17" s="49"/>
      <c r="I17" s="26">
        <f>+I15+I16+I9+I8</f>
        <v>39207456</v>
      </c>
      <c r="J17" s="49"/>
      <c r="K17" s="26">
        <f>+K15+K16+K9+K8</f>
        <v>39903516</v>
      </c>
      <c r="L17" s="49"/>
      <c r="M17" s="26">
        <v>37949537</v>
      </c>
      <c r="N17" s="49"/>
      <c r="O17" s="26">
        <f>+O8+O9+O15+O16</f>
        <v>34609689</v>
      </c>
      <c r="P17" s="49"/>
      <c r="Q17" s="26">
        <v>31621502</v>
      </c>
      <c r="R17" s="49"/>
      <c r="S17" s="26">
        <f>+S8+S9+S15+S16</f>
        <v>30103377</v>
      </c>
      <c r="T17" s="3"/>
      <c r="U17" s="51"/>
      <c r="V17" s="26">
        <v>9557567</v>
      </c>
    </row>
    <row r="18" spans="1:22">
      <c r="A18" s="130" t="s">
        <v>50</v>
      </c>
      <c r="B18" s="130"/>
      <c r="C18" s="130"/>
      <c r="I18" s="10"/>
      <c r="M18" s="10"/>
      <c r="O18" s="10"/>
      <c r="Q18" s="10"/>
      <c r="U18" s="16"/>
      <c r="V18" s="16"/>
    </row>
    <row r="19" spans="1:22">
      <c r="B19" s="130" t="s">
        <v>51</v>
      </c>
      <c r="C19" s="130"/>
      <c r="I19" s="10"/>
      <c r="M19" s="10"/>
      <c r="O19" s="10"/>
      <c r="Q19" s="10"/>
      <c r="U19" s="16"/>
      <c r="V19" s="16"/>
    </row>
    <row r="20" spans="1:22">
      <c r="C20" s="1" t="s">
        <v>1</v>
      </c>
      <c r="F20" s="9">
        <v>51806</v>
      </c>
      <c r="G20" s="15">
        <v>16324</v>
      </c>
      <c r="H20" s="9"/>
      <c r="I20" s="10">
        <v>32146</v>
      </c>
      <c r="J20" s="9"/>
      <c r="K20" s="10">
        <v>36007</v>
      </c>
      <c r="L20" s="9"/>
      <c r="M20" s="10">
        <v>170738</v>
      </c>
      <c r="N20" s="9"/>
      <c r="O20" s="10">
        <v>176250</v>
      </c>
      <c r="P20" s="9"/>
      <c r="Q20" s="10">
        <v>203174</v>
      </c>
      <c r="R20" s="9"/>
      <c r="S20" s="9">
        <v>473370</v>
      </c>
      <c r="U20" s="16"/>
      <c r="V20" s="16">
        <v>4000</v>
      </c>
    </row>
    <row r="21" spans="1:22">
      <c r="C21" s="1" t="s">
        <v>52</v>
      </c>
      <c r="F21" s="9">
        <v>619323</v>
      </c>
      <c r="G21" s="15">
        <v>1357</v>
      </c>
      <c r="H21" s="9"/>
      <c r="I21" s="10">
        <v>2505</v>
      </c>
      <c r="J21" s="9"/>
      <c r="K21" s="10">
        <v>3927</v>
      </c>
      <c r="L21" s="9"/>
      <c r="M21" s="10">
        <v>6326</v>
      </c>
      <c r="N21" s="9"/>
      <c r="O21" s="10">
        <v>5539</v>
      </c>
      <c r="P21" s="9"/>
      <c r="Q21" s="10">
        <v>11243</v>
      </c>
      <c r="R21" s="9"/>
      <c r="S21" s="9">
        <v>776153</v>
      </c>
      <c r="U21" s="16"/>
      <c r="V21" s="16">
        <v>94581</v>
      </c>
    </row>
    <row r="22" spans="1:22">
      <c r="C22" s="1" t="s">
        <v>53</v>
      </c>
      <c r="F22" s="44">
        <v>0</v>
      </c>
      <c r="G22" s="20">
        <v>0</v>
      </c>
      <c r="H22" s="44"/>
      <c r="I22" s="19">
        <v>0</v>
      </c>
      <c r="J22" s="44"/>
      <c r="K22" s="19" t="s">
        <v>54</v>
      </c>
      <c r="L22" s="44"/>
      <c r="M22" s="19" t="s">
        <v>55</v>
      </c>
      <c r="N22" s="44"/>
      <c r="O22" s="19" t="s">
        <v>56</v>
      </c>
      <c r="P22" s="44"/>
      <c r="Q22" s="19" t="s">
        <v>57</v>
      </c>
      <c r="R22" s="44"/>
      <c r="S22" s="19">
        <v>0</v>
      </c>
      <c r="U22" s="46"/>
      <c r="V22" s="26">
        <v>3629</v>
      </c>
    </row>
    <row r="23" spans="1:22">
      <c r="A23" s="3"/>
      <c r="B23" s="130" t="s">
        <v>58</v>
      </c>
      <c r="C23" s="130"/>
      <c r="D23" s="3"/>
      <c r="E23" s="3"/>
      <c r="F23" s="49">
        <v>671129</v>
      </c>
      <c r="G23" s="32">
        <f>SUM(G20:G22)</f>
        <v>17681</v>
      </c>
      <c r="H23" s="49"/>
      <c r="I23" s="26">
        <f>SUM(I20:I22)</f>
        <v>34651</v>
      </c>
      <c r="J23" s="49"/>
      <c r="K23" s="26">
        <f>SUM(K20:K22)</f>
        <v>39934</v>
      </c>
      <c r="L23" s="49"/>
      <c r="M23" s="26">
        <v>177064</v>
      </c>
      <c r="N23" s="49"/>
      <c r="O23" s="26">
        <v>181789</v>
      </c>
      <c r="P23" s="49"/>
      <c r="Q23" s="26">
        <v>214417</v>
      </c>
      <c r="R23" s="49"/>
      <c r="S23" s="26">
        <f>SUM(S20:S22)</f>
        <v>1249523</v>
      </c>
      <c r="T23" s="3"/>
      <c r="U23" s="51"/>
      <c r="V23" s="26">
        <v>102210</v>
      </c>
    </row>
    <row r="24" spans="1:22">
      <c r="B24" s="130" t="s">
        <v>59</v>
      </c>
      <c r="C24" s="130"/>
      <c r="I24" s="10"/>
      <c r="M24" s="10"/>
      <c r="O24" s="10"/>
      <c r="Q24" s="10"/>
    </row>
    <row r="25" spans="1:22">
      <c r="C25" s="1" t="s">
        <v>60</v>
      </c>
      <c r="G25" s="15">
        <v>131616</v>
      </c>
      <c r="I25" s="10">
        <v>133197</v>
      </c>
      <c r="K25" s="10">
        <v>278244</v>
      </c>
      <c r="M25" s="10">
        <v>347232</v>
      </c>
      <c r="O25" s="10">
        <v>331673</v>
      </c>
      <c r="Q25" s="10">
        <v>319330</v>
      </c>
      <c r="S25" s="10">
        <v>305505</v>
      </c>
      <c r="U25" s="16"/>
      <c r="V25" s="16">
        <v>231240</v>
      </c>
    </row>
    <row r="26" spans="1:22">
      <c r="B26" s="130" t="s">
        <v>61</v>
      </c>
      <c r="C26" s="130"/>
      <c r="G26" s="15"/>
      <c r="I26" s="10"/>
      <c r="K26" s="10"/>
      <c r="M26" s="10"/>
      <c r="O26" s="10"/>
      <c r="Q26" s="10"/>
      <c r="S26" s="10"/>
    </row>
    <row r="27" spans="1:22">
      <c r="C27" s="1" t="s">
        <v>62</v>
      </c>
      <c r="G27" s="15">
        <v>0</v>
      </c>
      <c r="I27" s="10">
        <v>0</v>
      </c>
      <c r="J27" s="1">
        <v>0</v>
      </c>
      <c r="K27" s="10">
        <v>0</v>
      </c>
      <c r="M27" s="10">
        <v>0</v>
      </c>
      <c r="O27" s="10" t="s">
        <v>56</v>
      </c>
      <c r="Q27" s="10">
        <v>17</v>
      </c>
      <c r="S27" s="10">
        <v>32</v>
      </c>
      <c r="U27" s="16"/>
      <c r="V27" s="16">
        <v>128</v>
      </c>
    </row>
    <row r="28" spans="1:22">
      <c r="B28" s="135" t="s">
        <v>63</v>
      </c>
      <c r="C28" s="135"/>
      <c r="G28" s="15"/>
      <c r="I28" s="10"/>
      <c r="K28" s="10"/>
      <c r="M28" s="10"/>
      <c r="O28" s="10"/>
      <c r="Q28" s="10"/>
      <c r="S28" s="10"/>
      <c r="U28" s="18"/>
      <c r="V28" s="18"/>
    </row>
    <row r="29" spans="1:22">
      <c r="C29" s="23" t="s">
        <v>64</v>
      </c>
      <c r="G29" s="15">
        <v>1840589</v>
      </c>
      <c r="I29" s="10">
        <v>1793750</v>
      </c>
      <c r="K29" s="10">
        <v>1561125</v>
      </c>
      <c r="M29" s="10">
        <v>1649026</v>
      </c>
      <c r="O29" s="10">
        <v>1312043</v>
      </c>
      <c r="Q29" s="10">
        <v>485988</v>
      </c>
      <c r="S29" s="10">
        <v>308929</v>
      </c>
      <c r="U29" s="16"/>
      <c r="V29" s="16">
        <v>310043</v>
      </c>
    </row>
    <row r="30" spans="1:22">
      <c r="B30" s="130" t="s">
        <v>65</v>
      </c>
      <c r="C30" s="130"/>
      <c r="F30" s="9"/>
      <c r="G30" s="20">
        <f>9412927+42497</f>
        <v>9455424</v>
      </c>
      <c r="H30" s="9"/>
      <c r="I30" s="19">
        <f>9664413+43437</f>
        <v>9707850</v>
      </c>
      <c r="J30" s="9"/>
      <c r="K30" s="19">
        <v>10774291</v>
      </c>
      <c r="L30" s="9"/>
      <c r="M30" s="19">
        <v>11253185</v>
      </c>
      <c r="N30" s="9"/>
      <c r="O30" s="19">
        <f>13593363+386241</f>
        <v>13979604</v>
      </c>
      <c r="P30" s="9"/>
      <c r="Q30" s="19">
        <v>12643250</v>
      </c>
      <c r="R30" s="9"/>
      <c r="S30" s="19">
        <v>11672062</v>
      </c>
      <c r="U30" s="46"/>
      <c r="V30" s="26">
        <v>6947157</v>
      </c>
    </row>
    <row r="31" spans="1:22">
      <c r="A31" s="3"/>
      <c r="B31" s="130" t="s">
        <v>66</v>
      </c>
      <c r="C31" s="130"/>
      <c r="D31" s="3"/>
      <c r="E31" s="3"/>
      <c r="F31" s="49" t="e">
        <v>#REF!</v>
      </c>
      <c r="G31" s="49"/>
      <c r="H31" s="49"/>
      <c r="I31" s="52"/>
      <c r="J31" s="49"/>
      <c r="K31" s="43"/>
      <c r="L31" s="49"/>
      <c r="M31" s="52"/>
      <c r="N31" s="49"/>
      <c r="O31" s="52"/>
      <c r="P31" s="49"/>
      <c r="Q31" s="52"/>
      <c r="R31" s="49"/>
      <c r="S31" s="52"/>
      <c r="T31" s="3"/>
    </row>
    <row r="32" spans="1:22">
      <c r="A32" s="3"/>
      <c r="C32" s="1" t="s">
        <v>67</v>
      </c>
      <c r="D32" s="3"/>
      <c r="E32" s="3"/>
      <c r="F32" s="49"/>
      <c r="G32" s="32">
        <f>SUM(G23:G30)</f>
        <v>11445310</v>
      </c>
      <c r="H32" s="49"/>
      <c r="I32" s="26">
        <f>SUM(I23:I30)</f>
        <v>11669448</v>
      </c>
      <c r="J32" s="49"/>
      <c r="K32" s="26">
        <f>SUM(K23:K30)</f>
        <v>12653594</v>
      </c>
      <c r="L32" s="49"/>
      <c r="M32" s="26">
        <v>13426507</v>
      </c>
      <c r="N32" s="49"/>
      <c r="O32" s="26">
        <f>SUM(O23:O30)</f>
        <v>15805109</v>
      </c>
      <c r="P32" s="49"/>
      <c r="Q32" s="26">
        <f>SUM(Q23:Q30)</f>
        <v>13663002</v>
      </c>
      <c r="R32" s="49"/>
      <c r="S32" s="26">
        <f>SUM(S23:S30)</f>
        <v>13536051</v>
      </c>
      <c r="T32" s="3"/>
      <c r="U32" s="51"/>
      <c r="V32" s="26">
        <v>7590778</v>
      </c>
    </row>
    <row r="33" spans="1:22">
      <c r="B33" s="130" t="s">
        <v>68</v>
      </c>
      <c r="C33" s="130"/>
      <c r="I33" s="10"/>
      <c r="M33" s="10"/>
      <c r="O33" s="10"/>
      <c r="Q33" s="10"/>
      <c r="S33" s="10"/>
      <c r="U33" s="16"/>
      <c r="V33" s="16"/>
    </row>
    <row r="34" spans="1:22">
      <c r="C34" s="1" t="s">
        <v>69</v>
      </c>
      <c r="F34" s="9">
        <v>1993656</v>
      </c>
      <c r="G34" s="15">
        <v>2313634</v>
      </c>
      <c r="H34" s="9"/>
      <c r="I34" s="10">
        <v>2351381</v>
      </c>
      <c r="J34" s="9"/>
      <c r="K34" s="10">
        <v>2506523</v>
      </c>
      <c r="L34" s="9"/>
      <c r="M34" s="10">
        <v>2455528</v>
      </c>
      <c r="N34" s="9"/>
      <c r="O34" s="10">
        <v>2636613</v>
      </c>
      <c r="P34" s="9"/>
      <c r="Q34" s="10">
        <v>2597790</v>
      </c>
      <c r="R34" s="9"/>
      <c r="S34" s="10">
        <v>2179158</v>
      </c>
      <c r="U34" s="16"/>
      <c r="V34" s="16">
        <v>1995938</v>
      </c>
    </row>
    <row r="35" spans="1:22">
      <c r="C35" s="1" t="s">
        <v>70</v>
      </c>
      <c r="F35" s="9">
        <v>1184562</v>
      </c>
      <c r="G35" s="15">
        <v>1601437</v>
      </c>
      <c r="H35" s="9"/>
      <c r="I35" s="10">
        <v>1623645</v>
      </c>
      <c r="J35" s="9"/>
      <c r="K35" s="10">
        <v>1672031</v>
      </c>
      <c r="L35" s="9"/>
      <c r="M35" s="10">
        <v>1623280</v>
      </c>
      <c r="N35" s="9"/>
      <c r="O35" s="10">
        <f>1478042+304455</f>
        <v>1782497</v>
      </c>
      <c r="P35" s="9"/>
      <c r="Q35" s="10">
        <v>1690690</v>
      </c>
      <c r="R35" s="9"/>
      <c r="S35" s="10">
        <v>1432582</v>
      </c>
      <c r="U35" s="16"/>
      <c r="V35" s="16">
        <v>1076221</v>
      </c>
    </row>
    <row r="36" spans="1:22">
      <c r="C36" s="1" t="s">
        <v>46</v>
      </c>
      <c r="F36" s="43">
        <v>2316984</v>
      </c>
      <c r="G36" s="20">
        <f>245463+1985033</f>
        <v>2230496</v>
      </c>
      <c r="H36" s="43"/>
      <c r="I36" s="19">
        <f>263244+2070540</f>
        <v>2333784</v>
      </c>
      <c r="J36" s="43"/>
      <c r="K36" s="19">
        <v>2726053</v>
      </c>
      <c r="L36" s="43"/>
      <c r="M36" s="19">
        <v>3032583</v>
      </c>
      <c r="N36" s="43"/>
      <c r="O36" s="10">
        <v>2850036</v>
      </c>
      <c r="P36" s="43"/>
      <c r="Q36" s="19">
        <v>2668740</v>
      </c>
      <c r="R36" s="43"/>
      <c r="S36" s="19">
        <v>2434599</v>
      </c>
      <c r="U36" s="46"/>
      <c r="V36" s="26">
        <v>2852915</v>
      </c>
    </row>
    <row r="37" spans="1:22">
      <c r="A37" s="3"/>
      <c r="B37" s="130" t="s">
        <v>71</v>
      </c>
      <c r="C37" s="130"/>
      <c r="D37" s="3"/>
      <c r="E37" s="3"/>
      <c r="F37" s="49" t="e">
        <v>#REF!</v>
      </c>
      <c r="G37" s="32">
        <f>SUM(G34:G36)</f>
        <v>6145567</v>
      </c>
      <c r="H37" s="49"/>
      <c r="I37" s="26">
        <f>SUM(I34:I36)</f>
        <v>6308810</v>
      </c>
      <c r="J37" s="49"/>
      <c r="K37" s="26">
        <f>SUM(K34:K36)</f>
        <v>6904607</v>
      </c>
      <c r="L37" s="49"/>
      <c r="M37" s="26">
        <v>7111391</v>
      </c>
      <c r="N37" s="49"/>
      <c r="O37" s="50">
        <f>SUM(O34:O36)</f>
        <v>7269146</v>
      </c>
      <c r="P37" s="49"/>
      <c r="Q37" s="26">
        <v>6957220</v>
      </c>
      <c r="R37" s="49"/>
      <c r="S37" s="26">
        <f>SUM(S34:S36)</f>
        <v>6046339</v>
      </c>
      <c r="T37" s="3"/>
      <c r="U37" s="51"/>
      <c r="V37" s="26">
        <v>5925074</v>
      </c>
    </row>
    <row r="38" spans="1:22">
      <c r="B38" s="130" t="s">
        <v>72</v>
      </c>
      <c r="C38" s="130"/>
      <c r="I38" s="10"/>
      <c r="K38" s="93"/>
      <c r="M38" s="10"/>
      <c r="O38" s="10"/>
      <c r="Q38" s="10"/>
      <c r="S38" s="10"/>
      <c r="U38" s="16"/>
      <c r="V38" s="16"/>
    </row>
    <row r="39" spans="1:22">
      <c r="C39" s="1" t="s">
        <v>73</v>
      </c>
      <c r="F39" s="9">
        <v>77356</v>
      </c>
      <c r="G39" s="15">
        <v>33312</v>
      </c>
      <c r="H39" s="9"/>
      <c r="I39" s="10">
        <v>25582</v>
      </c>
      <c r="J39" s="9"/>
      <c r="K39" s="10">
        <v>60875</v>
      </c>
      <c r="L39" s="9"/>
      <c r="M39" s="10">
        <v>45195</v>
      </c>
      <c r="N39" s="9"/>
      <c r="O39" s="10">
        <v>97618</v>
      </c>
      <c r="P39" s="9"/>
      <c r="Q39" s="10">
        <v>66415</v>
      </c>
      <c r="R39" s="9"/>
      <c r="S39" s="10">
        <v>87989</v>
      </c>
      <c r="U39" s="16"/>
      <c r="V39" s="16">
        <v>63039</v>
      </c>
    </row>
    <row r="40" spans="1:22">
      <c r="C40" s="1" t="s">
        <v>46</v>
      </c>
      <c r="F40" s="43">
        <v>535910</v>
      </c>
      <c r="G40" s="20">
        <f>39365+543840+1417296</f>
        <v>2000501</v>
      </c>
      <c r="H40" s="43"/>
      <c r="I40" s="19">
        <f>44640+598789+1524294</f>
        <v>2167723</v>
      </c>
      <c r="J40" s="43"/>
      <c r="K40" s="19">
        <f>55407+864825+1792268</f>
        <v>2712500</v>
      </c>
      <c r="L40" s="43"/>
      <c r="M40" s="19">
        <v>3254916</v>
      </c>
      <c r="N40" s="43"/>
      <c r="O40" s="10">
        <f>1930069+5109</f>
        <v>1935178</v>
      </c>
      <c r="P40" s="43"/>
      <c r="Q40" s="19">
        <v>4739502</v>
      </c>
      <c r="R40" s="43"/>
      <c r="S40" s="19">
        <v>228482</v>
      </c>
      <c r="U40" s="46"/>
      <c r="V40" s="26">
        <v>543422</v>
      </c>
    </row>
    <row r="41" spans="1:22">
      <c r="A41" s="3"/>
      <c r="B41" s="130" t="s">
        <v>74</v>
      </c>
      <c r="C41" s="130"/>
      <c r="D41" s="3"/>
      <c r="E41" s="3"/>
      <c r="F41" s="49" t="e">
        <v>#REF!</v>
      </c>
      <c r="G41" s="32">
        <f>SUM(G39:G40)</f>
        <v>2033813</v>
      </c>
      <c r="H41" s="49"/>
      <c r="I41" s="26">
        <f>SUM(I39:I40)</f>
        <v>2193305</v>
      </c>
      <c r="J41" s="49"/>
      <c r="K41" s="26">
        <f>SUM(K39:K40)</f>
        <v>2773375</v>
      </c>
      <c r="L41" s="49"/>
      <c r="M41" s="26">
        <v>3300111</v>
      </c>
      <c r="N41" s="49"/>
      <c r="O41" s="50">
        <f>SUM(O39:O40)</f>
        <v>2032796</v>
      </c>
      <c r="P41" s="49"/>
      <c r="Q41" s="26">
        <v>4805917</v>
      </c>
      <c r="R41" s="49"/>
      <c r="S41" s="26">
        <f>SUM(S39:S40)</f>
        <v>316471</v>
      </c>
      <c r="T41" s="3"/>
      <c r="U41" s="51"/>
      <c r="V41" s="26">
        <v>606461</v>
      </c>
    </row>
    <row r="42" spans="1:22">
      <c r="A42" s="3"/>
      <c r="D42" s="3"/>
      <c r="E42" s="3"/>
      <c r="F42" s="49"/>
      <c r="G42" s="49"/>
      <c r="H42" s="49"/>
      <c r="I42" s="52"/>
      <c r="J42" s="49"/>
      <c r="K42" s="43"/>
      <c r="L42" s="49"/>
      <c r="M42" s="52"/>
      <c r="N42" s="49"/>
      <c r="O42" s="52"/>
      <c r="P42" s="49"/>
      <c r="Q42" s="52"/>
      <c r="R42" s="49"/>
      <c r="S42" s="52"/>
      <c r="T42" s="3"/>
      <c r="U42" s="51"/>
      <c r="V42" s="16"/>
    </row>
    <row r="43" spans="1:22">
      <c r="B43" s="130" t="s">
        <v>75</v>
      </c>
      <c r="C43" s="130"/>
      <c r="F43" s="9"/>
      <c r="G43" s="20">
        <v>281911</v>
      </c>
      <c r="H43" s="9"/>
      <c r="I43" s="19">
        <v>303799</v>
      </c>
      <c r="J43" s="9"/>
      <c r="K43" s="19">
        <v>442491</v>
      </c>
      <c r="L43" s="9"/>
      <c r="M43" s="19">
        <v>619658</v>
      </c>
      <c r="N43" s="9"/>
      <c r="O43" s="19">
        <v>661808</v>
      </c>
      <c r="P43" s="9"/>
      <c r="Q43" s="19">
        <v>791166</v>
      </c>
      <c r="R43" s="9"/>
      <c r="S43" s="19">
        <v>695512</v>
      </c>
      <c r="U43" s="16"/>
      <c r="V43" s="26">
        <v>350779</v>
      </c>
    </row>
    <row r="44" spans="1:22">
      <c r="F44" s="9"/>
      <c r="G44" s="9"/>
      <c r="H44" s="9"/>
      <c r="I44" s="10"/>
      <c r="J44" s="9"/>
      <c r="K44" s="9"/>
      <c r="L44" s="9"/>
      <c r="M44" s="10"/>
      <c r="N44" s="9"/>
      <c r="O44" s="10"/>
      <c r="P44" s="9"/>
      <c r="Q44" s="10"/>
      <c r="R44" s="9"/>
      <c r="S44" s="10"/>
      <c r="U44" s="16"/>
      <c r="V44" s="16"/>
    </row>
    <row r="45" spans="1:22">
      <c r="A45" s="3"/>
      <c r="B45" s="130" t="s">
        <v>14</v>
      </c>
      <c r="C45" s="130"/>
      <c r="D45" s="3"/>
      <c r="E45" s="3"/>
      <c r="F45" s="53" t="e">
        <v>#REF!</v>
      </c>
      <c r="G45" s="48">
        <f>+G17+G32+G37+G41+G43</f>
        <v>58537471</v>
      </c>
      <c r="H45" s="53"/>
      <c r="I45" s="16">
        <f>+I17+I32+I37+I41+I43</f>
        <v>59682818</v>
      </c>
      <c r="J45" s="53"/>
      <c r="K45" s="16">
        <f>+K17+K32+K37+K41+K43</f>
        <v>62677583</v>
      </c>
      <c r="L45" s="53"/>
      <c r="M45" s="16">
        <v>62407204</v>
      </c>
      <c r="N45" s="53"/>
      <c r="O45" s="16">
        <f>+O17+O32+O37+O41+O43</f>
        <v>60378548</v>
      </c>
      <c r="P45" s="53"/>
      <c r="Q45" s="16">
        <v>57838807</v>
      </c>
      <c r="R45" s="53"/>
      <c r="S45" s="16">
        <f>+S17+S32+S37+S41+S43</f>
        <v>50697750</v>
      </c>
      <c r="T45" s="3"/>
      <c r="U45" s="54"/>
      <c r="V45" s="16"/>
    </row>
    <row r="46" spans="1:22">
      <c r="A46" s="3"/>
      <c r="B46" s="3"/>
      <c r="C46" s="1" t="s">
        <v>15</v>
      </c>
      <c r="D46" s="3"/>
      <c r="E46" s="3"/>
      <c r="F46" s="53"/>
      <c r="G46" s="20">
        <v>9670</v>
      </c>
      <c r="H46" s="53"/>
      <c r="I46" s="19">
        <v>11435</v>
      </c>
      <c r="J46" s="53"/>
      <c r="K46" s="19">
        <v>15325</v>
      </c>
      <c r="L46" s="53"/>
      <c r="M46" s="19">
        <v>20544</v>
      </c>
      <c r="N46" s="53"/>
      <c r="O46" s="19">
        <v>-2010</v>
      </c>
      <c r="P46" s="53"/>
      <c r="Q46" s="19">
        <v>-1834</v>
      </c>
      <c r="R46" s="53"/>
      <c r="S46" s="19">
        <v>1056</v>
      </c>
      <c r="T46" s="3"/>
      <c r="U46" s="54"/>
      <c r="V46" s="26"/>
    </row>
    <row r="47" spans="1:22">
      <c r="A47" s="3"/>
      <c r="B47" s="3"/>
      <c r="D47" s="3"/>
      <c r="E47" s="3"/>
      <c r="F47" s="53"/>
      <c r="G47" s="53"/>
      <c r="H47" s="53"/>
      <c r="I47" s="53"/>
      <c r="J47" s="53"/>
      <c r="K47" s="53"/>
      <c r="L47" s="53"/>
      <c r="M47" s="53"/>
      <c r="N47" s="53"/>
      <c r="O47" s="55"/>
      <c r="P47" s="53"/>
      <c r="Q47" s="55"/>
      <c r="R47" s="53"/>
      <c r="S47" s="56"/>
      <c r="T47" s="3"/>
      <c r="U47" s="54"/>
      <c r="V47" s="16"/>
    </row>
    <row r="48" spans="1:22" ht="13.5" thickBot="1">
      <c r="A48" s="3"/>
      <c r="B48" s="124" t="s">
        <v>14</v>
      </c>
      <c r="C48" s="124"/>
      <c r="D48" s="3"/>
      <c r="E48" s="3"/>
      <c r="F48" s="47" t="e">
        <v>#REF!</v>
      </c>
      <c r="G48" s="28">
        <f>+G45-G46</f>
        <v>58527801</v>
      </c>
      <c r="H48" s="47"/>
      <c r="I48" s="28">
        <f>+I45-I46</f>
        <v>59671383</v>
      </c>
      <c r="J48" s="47"/>
      <c r="K48" s="28">
        <f>+K45-K46</f>
        <v>62662258</v>
      </c>
      <c r="L48" s="47"/>
      <c r="M48" s="28">
        <v>62386660</v>
      </c>
      <c r="N48" s="47"/>
      <c r="O48" s="28">
        <f>+O45-O46</f>
        <v>60380558</v>
      </c>
      <c r="P48" s="47"/>
      <c r="Q48" s="28">
        <f>+Q45-Q46</f>
        <v>57840641</v>
      </c>
      <c r="R48" s="47"/>
      <c r="S48" s="28">
        <f>+S45-S46</f>
        <v>50696694</v>
      </c>
      <c r="T48" s="3"/>
      <c r="U48" s="57"/>
      <c r="V48" s="33"/>
    </row>
    <row r="49" spans="3:25" ht="13.5" thickTop="1"/>
    <row r="50" spans="3:25">
      <c r="C50" s="1" t="s">
        <v>76</v>
      </c>
      <c r="M50" s="59">
        <v>3.32E-2</v>
      </c>
      <c r="O50" s="59">
        <v>4.3900000000000002E-2</v>
      </c>
      <c r="Q50" s="59">
        <v>0.1744</v>
      </c>
      <c r="S50" s="59">
        <v>0.19550000000000001</v>
      </c>
    </row>
    <row r="52" spans="3:25">
      <c r="R52" s="1" t="s">
        <v>77</v>
      </c>
      <c r="Y52" s="58"/>
    </row>
    <row r="53" spans="3:25">
      <c r="R53" s="10"/>
    </row>
    <row r="54" spans="3:25">
      <c r="Q54" s="1">
        <v>2004</v>
      </c>
      <c r="R54" s="10">
        <v>50697</v>
      </c>
    </row>
    <row r="55" spans="3:25">
      <c r="Q55" s="1">
        <v>2005</v>
      </c>
      <c r="R55" s="10">
        <v>57841</v>
      </c>
    </row>
    <row r="56" spans="3:25">
      <c r="Q56" s="1">
        <v>2006</v>
      </c>
      <c r="R56" s="10">
        <v>60381</v>
      </c>
    </row>
    <row r="57" spans="3:25">
      <c r="Q57" s="1">
        <v>2007</v>
      </c>
      <c r="R57" s="1">
        <v>62387</v>
      </c>
    </row>
    <row r="58" spans="3:25">
      <c r="Q58" s="1">
        <v>2008</v>
      </c>
      <c r="R58" s="1">
        <v>62678</v>
      </c>
    </row>
    <row r="59" spans="3:25">
      <c r="Q59" s="1">
        <v>2009</v>
      </c>
      <c r="R59" s="1">
        <v>59683</v>
      </c>
    </row>
    <row r="60" spans="3:25" s="113" customFormat="1">
      <c r="Q60" s="113" t="s">
        <v>128</v>
      </c>
      <c r="R60" s="113">
        <v>58537</v>
      </c>
    </row>
    <row r="61" spans="3:25">
      <c r="P61" s="1" t="s">
        <v>78</v>
      </c>
      <c r="Q61" s="1" t="s">
        <v>79</v>
      </c>
      <c r="R61" s="1" t="s">
        <v>79</v>
      </c>
      <c r="S61" s="1" t="s">
        <v>46</v>
      </c>
    </row>
    <row r="62" spans="3:25">
      <c r="P62" s="1" t="s">
        <v>80</v>
      </c>
      <c r="Q62" s="1" t="s">
        <v>81</v>
      </c>
      <c r="R62" s="1" t="s">
        <v>82</v>
      </c>
      <c r="S62" s="1" t="s">
        <v>79</v>
      </c>
    </row>
    <row r="63" spans="3:25">
      <c r="O63" s="1">
        <v>1999</v>
      </c>
      <c r="P63" s="10"/>
      <c r="Q63" s="10">
        <v>8556</v>
      </c>
      <c r="R63" s="10"/>
      <c r="S63" s="10">
        <v>876</v>
      </c>
    </row>
    <row r="64" spans="3:25">
      <c r="O64" s="67">
        <v>2009</v>
      </c>
      <c r="P64" s="34">
        <v>38631</v>
      </c>
      <c r="Q64" s="10">
        <v>11445</v>
      </c>
      <c r="R64" s="10">
        <v>6146</v>
      </c>
      <c r="S64" s="10">
        <f>+V64-R64-Q64-P64</f>
        <v>2315</v>
      </c>
      <c r="V64" s="1">
        <v>58537</v>
      </c>
    </row>
    <row r="66" spans="18:18">
      <c r="R66" s="60"/>
    </row>
  </sheetData>
  <mergeCells count="27">
    <mergeCell ref="B26:C26"/>
    <mergeCell ref="B23:C23"/>
    <mergeCell ref="B24:C24"/>
    <mergeCell ref="A18:C18"/>
    <mergeCell ref="B28:C28"/>
    <mergeCell ref="B19:C19"/>
    <mergeCell ref="B48:C48"/>
    <mergeCell ref="B30:C30"/>
    <mergeCell ref="B31:C31"/>
    <mergeCell ref="B33:C33"/>
    <mergeCell ref="B37:C37"/>
    <mergeCell ref="B38:C38"/>
    <mergeCell ref="B41:C41"/>
    <mergeCell ref="B43:C43"/>
    <mergeCell ref="B45:C45"/>
    <mergeCell ref="A17:C17"/>
    <mergeCell ref="B10:C10"/>
    <mergeCell ref="B15:C15"/>
    <mergeCell ref="B16:C16"/>
    <mergeCell ref="A1:V1"/>
    <mergeCell ref="A2:V2"/>
    <mergeCell ref="A3:V3"/>
    <mergeCell ref="B8:C8"/>
    <mergeCell ref="B9:C9"/>
    <mergeCell ref="A6:C6"/>
    <mergeCell ref="A7:C7"/>
    <mergeCell ref="I5:S5"/>
  </mergeCells>
  <phoneticPr fontId="10" type="noConversion"/>
  <pageMargins left="0.75" right="0.75" top="0.75" bottom="0.69" header="0.5" footer="0.5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C3" workbookViewId="0">
      <selection activeCell="C14" sqref="C14"/>
    </sheetView>
  </sheetViews>
  <sheetFormatPr defaultRowHeight="12.75"/>
  <cols>
    <col min="1" max="1" width="44" customWidth="1"/>
    <col min="2" max="2" width="13.28515625" customWidth="1"/>
    <col min="3" max="3" width="13.85546875" customWidth="1"/>
    <col min="4" max="4" width="13.28515625" customWidth="1"/>
    <col min="5" max="5" width="11.7109375" customWidth="1"/>
    <col min="6" max="6" width="11.140625" customWidth="1"/>
    <col min="7" max="7" width="10.5703125" customWidth="1"/>
    <col min="8" max="8" width="10.7109375" customWidth="1"/>
  </cols>
  <sheetData>
    <row r="1" spans="1:8">
      <c r="A1" s="68"/>
      <c r="B1" s="70"/>
      <c r="C1" s="70"/>
      <c r="D1" s="69"/>
      <c r="E1" s="69"/>
      <c r="F1" s="69"/>
      <c r="G1" s="69"/>
      <c r="H1" s="69"/>
    </row>
    <row r="2" spans="1:8">
      <c r="A2" s="70"/>
      <c r="B2" s="70"/>
      <c r="C2" s="70"/>
      <c r="D2" s="69"/>
      <c r="E2" s="69"/>
      <c r="F2" s="69"/>
      <c r="G2" s="69"/>
      <c r="H2" s="69"/>
    </row>
    <row r="3" spans="1:8">
      <c r="A3" s="69"/>
      <c r="B3" s="69"/>
      <c r="C3" s="69"/>
      <c r="D3" s="69"/>
      <c r="E3" s="69"/>
      <c r="F3" s="69"/>
      <c r="G3" s="69"/>
      <c r="H3" s="69"/>
    </row>
    <row r="4" spans="1:8">
      <c r="A4" s="69"/>
      <c r="B4" s="69"/>
      <c r="C4" s="69"/>
      <c r="D4" s="69"/>
      <c r="E4" s="69"/>
      <c r="F4" s="69"/>
      <c r="G4" s="69"/>
      <c r="H4" s="69"/>
    </row>
    <row r="5" spans="1:8">
      <c r="A5" s="69"/>
      <c r="B5" s="69"/>
      <c r="C5" s="69"/>
      <c r="D5" s="69"/>
      <c r="E5" s="69"/>
      <c r="F5" s="69"/>
      <c r="G5" s="69"/>
      <c r="H5" s="69"/>
    </row>
    <row r="6" spans="1:8">
      <c r="A6" s="69"/>
      <c r="B6" s="69"/>
      <c r="C6" s="69"/>
      <c r="D6" s="69"/>
      <c r="E6" s="69"/>
      <c r="F6" s="69"/>
      <c r="G6" s="69"/>
      <c r="H6" s="69"/>
    </row>
    <row r="7" spans="1:8">
      <c r="A7" s="69"/>
      <c r="B7" s="69"/>
      <c r="C7" s="69"/>
      <c r="D7" s="69"/>
      <c r="E7" s="69"/>
      <c r="F7" s="69"/>
      <c r="G7" s="69"/>
      <c r="H7" s="69"/>
    </row>
    <row r="8" spans="1:8">
      <c r="A8" s="69"/>
      <c r="B8" s="69"/>
      <c r="C8" s="139" t="s">
        <v>126</v>
      </c>
      <c r="D8" s="140"/>
      <c r="E8" s="140"/>
      <c r="F8" s="140"/>
      <c r="G8" s="140"/>
      <c r="H8" s="140"/>
    </row>
    <row r="9" spans="1:8" ht="24.75" customHeight="1">
      <c r="A9" s="71" t="s">
        <v>1</v>
      </c>
      <c r="B9" s="112" t="s">
        <v>128</v>
      </c>
      <c r="C9" s="72">
        <v>2009</v>
      </c>
      <c r="D9" s="72">
        <v>2008</v>
      </c>
      <c r="E9" s="72">
        <v>2007</v>
      </c>
      <c r="F9" s="72">
        <v>2006</v>
      </c>
      <c r="G9" s="72">
        <v>2005</v>
      </c>
      <c r="H9" s="72">
        <v>2004</v>
      </c>
    </row>
    <row r="10" spans="1:8" ht="15.75" customHeight="1">
      <c r="A10" s="92" t="s">
        <v>127</v>
      </c>
      <c r="B10" s="92"/>
      <c r="C10" s="90"/>
      <c r="D10" s="91"/>
      <c r="E10" s="91"/>
      <c r="F10" s="91"/>
      <c r="G10" s="91"/>
      <c r="H10" s="91"/>
    </row>
    <row r="11" spans="1:8">
      <c r="A11" s="70" t="s">
        <v>106</v>
      </c>
      <c r="B11" s="70"/>
      <c r="C11" s="138"/>
      <c r="D11" s="138"/>
      <c r="E11" s="138"/>
      <c r="F11" s="138"/>
      <c r="G11" s="138"/>
      <c r="H11" s="138"/>
    </row>
    <row r="12" spans="1:8">
      <c r="A12" s="73" t="s">
        <v>107</v>
      </c>
      <c r="B12" s="73"/>
      <c r="C12" s="73"/>
      <c r="D12" s="74"/>
      <c r="E12" s="69"/>
      <c r="F12" s="69"/>
      <c r="G12" s="69"/>
      <c r="H12" s="69"/>
    </row>
    <row r="13" spans="1:8">
      <c r="A13" s="74" t="s">
        <v>108</v>
      </c>
      <c r="B13" s="74"/>
      <c r="C13" s="74"/>
      <c r="D13" s="69"/>
      <c r="E13" s="69"/>
      <c r="F13" s="69"/>
      <c r="G13" s="69"/>
      <c r="H13" s="69"/>
    </row>
    <row r="14" spans="1:8">
      <c r="A14" s="74" t="s">
        <v>109</v>
      </c>
      <c r="B14" s="77">
        <v>13073349</v>
      </c>
      <c r="C14" s="75">
        <v>12617163</v>
      </c>
      <c r="D14" s="75">
        <v>10727943</v>
      </c>
      <c r="E14" s="75">
        <v>11154556</v>
      </c>
      <c r="F14" s="75">
        <v>11017860</v>
      </c>
      <c r="G14" s="75">
        <v>10642648</v>
      </c>
      <c r="H14" s="75">
        <v>11114419</v>
      </c>
    </row>
    <row r="15" spans="1:8">
      <c r="A15" s="73" t="s">
        <v>110</v>
      </c>
      <c r="B15" s="87">
        <v>37486</v>
      </c>
      <c r="C15" s="76">
        <v>32516</v>
      </c>
      <c r="D15" s="76">
        <v>45163</v>
      </c>
      <c r="E15" s="76">
        <v>44315</v>
      </c>
      <c r="F15" s="76">
        <v>52277</v>
      </c>
      <c r="G15" s="76">
        <v>72538</v>
      </c>
      <c r="H15" s="76">
        <v>64313</v>
      </c>
    </row>
    <row r="16" spans="1:8">
      <c r="A16" s="74" t="s">
        <v>111</v>
      </c>
      <c r="B16" s="87">
        <v>1555862</v>
      </c>
      <c r="C16" s="76">
        <v>1412974</v>
      </c>
      <c r="D16" s="76">
        <v>1380378</v>
      </c>
      <c r="E16" s="76">
        <v>1443851</v>
      </c>
      <c r="F16" s="76">
        <v>1476245</v>
      </c>
      <c r="G16" s="76">
        <v>1182951</v>
      </c>
      <c r="H16" s="76">
        <v>1286613</v>
      </c>
    </row>
    <row r="17" spans="1:8">
      <c r="A17" s="74" t="s">
        <v>112</v>
      </c>
      <c r="B17" s="87">
        <v>215845</v>
      </c>
      <c r="C17" s="76">
        <v>200225</v>
      </c>
      <c r="D17" s="76">
        <v>136926</v>
      </c>
      <c r="E17" s="76">
        <v>139956</v>
      </c>
      <c r="F17" s="76">
        <v>119202</v>
      </c>
      <c r="G17" s="76">
        <v>115653</v>
      </c>
      <c r="H17" s="76">
        <v>144815</v>
      </c>
    </row>
    <row r="18" spans="1:8">
      <c r="A18" s="74" t="s">
        <v>118</v>
      </c>
      <c r="B18" s="87">
        <v>3000</v>
      </c>
      <c r="C18" s="76">
        <v>1000</v>
      </c>
      <c r="D18" s="76">
        <v>1326</v>
      </c>
      <c r="E18" s="76">
        <v>4326</v>
      </c>
      <c r="F18" s="76">
        <v>4362</v>
      </c>
      <c r="G18" s="76">
        <v>2300</v>
      </c>
      <c r="H18" s="76">
        <v>2296</v>
      </c>
    </row>
    <row r="19" spans="1:8">
      <c r="A19" s="74" t="s">
        <v>119</v>
      </c>
      <c r="B19" s="87">
        <v>287</v>
      </c>
      <c r="C19" s="76">
        <v>248</v>
      </c>
      <c r="D19" s="76">
        <v>310</v>
      </c>
      <c r="E19" s="76">
        <v>432</v>
      </c>
      <c r="F19" s="76">
        <v>183</v>
      </c>
      <c r="G19" s="76">
        <v>571</v>
      </c>
      <c r="H19" s="76">
        <v>478</v>
      </c>
    </row>
    <row r="20" spans="1:8">
      <c r="A20" s="74" t="s">
        <v>105</v>
      </c>
      <c r="B20" s="77">
        <f t="shared" ref="B20:H20" si="0">SUM(B14:B19)</f>
        <v>14885829</v>
      </c>
      <c r="C20" s="77">
        <f t="shared" si="0"/>
        <v>14264126</v>
      </c>
      <c r="D20" s="77">
        <f t="shared" si="0"/>
        <v>12292046</v>
      </c>
      <c r="E20" s="77">
        <f t="shared" si="0"/>
        <v>12787436</v>
      </c>
      <c r="F20" s="77">
        <f t="shared" si="0"/>
        <v>12670129</v>
      </c>
      <c r="G20" s="77">
        <f t="shared" si="0"/>
        <v>12016661</v>
      </c>
      <c r="H20" s="77">
        <f t="shared" si="0"/>
        <v>12612934</v>
      </c>
    </row>
    <row r="21" spans="1:8">
      <c r="A21" s="73" t="s">
        <v>120</v>
      </c>
      <c r="B21" s="87">
        <v>9373292</v>
      </c>
      <c r="C21" s="76">
        <v>8817307</v>
      </c>
      <c r="D21" s="76">
        <v>7960768</v>
      </c>
      <c r="E21" s="76">
        <v>8406543</v>
      </c>
      <c r="F21" s="76">
        <v>8909799</v>
      </c>
      <c r="G21" s="76">
        <v>8037137</v>
      </c>
      <c r="H21" s="76">
        <v>8312364</v>
      </c>
    </row>
    <row r="22" spans="1:8">
      <c r="A22" s="73" t="s">
        <v>113</v>
      </c>
      <c r="B22" s="87"/>
      <c r="C22" s="74"/>
      <c r="D22" s="76"/>
      <c r="E22" s="76"/>
      <c r="F22" s="76"/>
      <c r="G22" s="76"/>
      <c r="H22" s="76"/>
    </row>
    <row r="23" spans="1:8">
      <c r="A23" s="74" t="s">
        <v>108</v>
      </c>
      <c r="B23" s="87"/>
      <c r="C23" s="74"/>
      <c r="D23" s="76"/>
      <c r="E23" s="76"/>
      <c r="F23" s="76"/>
      <c r="G23" s="76"/>
      <c r="H23" s="76"/>
    </row>
    <row r="24" spans="1:8">
      <c r="A24" s="74" t="s">
        <v>109</v>
      </c>
      <c r="B24" s="87">
        <v>42205143</v>
      </c>
      <c r="C24" s="76">
        <v>42919286</v>
      </c>
      <c r="D24" s="76">
        <v>49569009</v>
      </c>
      <c r="E24" s="76">
        <v>45816431</v>
      </c>
      <c r="F24" s="76">
        <v>42271717</v>
      </c>
      <c r="G24" s="76">
        <v>41108016</v>
      </c>
      <c r="H24" s="76">
        <v>31350608</v>
      </c>
    </row>
    <row r="25" spans="1:8">
      <c r="A25" s="73" t="s">
        <v>110</v>
      </c>
      <c r="B25" s="87">
        <v>56558</v>
      </c>
      <c r="C25" s="76">
        <v>60910</v>
      </c>
      <c r="D25" s="76">
        <v>68404</v>
      </c>
      <c r="E25" s="76">
        <v>57404</v>
      </c>
      <c r="F25" s="76">
        <v>67789</v>
      </c>
      <c r="G25" s="76">
        <v>46404</v>
      </c>
      <c r="H25" s="76">
        <v>53584</v>
      </c>
    </row>
    <row r="26" spans="1:8">
      <c r="A26" s="74" t="s">
        <v>111</v>
      </c>
      <c r="B26" s="87">
        <v>1061762</v>
      </c>
      <c r="C26" s="76">
        <v>1128201</v>
      </c>
      <c r="D26" s="76">
        <v>1101366</v>
      </c>
      <c r="E26" s="76">
        <v>1294536</v>
      </c>
      <c r="F26" s="76">
        <v>1077028</v>
      </c>
      <c r="G26" s="76">
        <v>1147284</v>
      </c>
      <c r="H26" s="76">
        <v>1241910</v>
      </c>
    </row>
    <row r="27" spans="1:8">
      <c r="A27" s="74" t="s">
        <v>112</v>
      </c>
      <c r="B27" s="87">
        <v>1272864</v>
      </c>
      <c r="C27" s="76">
        <v>1025431</v>
      </c>
      <c r="D27" s="76">
        <v>1002337</v>
      </c>
      <c r="E27" s="76">
        <v>878046</v>
      </c>
      <c r="F27" s="76">
        <v>480563</v>
      </c>
      <c r="G27" s="76">
        <v>641813</v>
      </c>
      <c r="H27" s="76">
        <v>938955</v>
      </c>
    </row>
    <row r="28" spans="1:8">
      <c r="A28" s="74" t="s">
        <v>118</v>
      </c>
      <c r="B28" s="87">
        <v>0</v>
      </c>
      <c r="C28" s="76">
        <v>599316</v>
      </c>
      <c r="D28" s="76">
        <v>601992</v>
      </c>
      <c r="E28" s="76">
        <v>474604</v>
      </c>
      <c r="F28" s="76">
        <v>530306</v>
      </c>
      <c r="G28" s="76">
        <v>539136</v>
      </c>
      <c r="H28" s="76">
        <v>554234</v>
      </c>
    </row>
    <row r="29" spans="1:8">
      <c r="A29" s="74" t="s">
        <v>119</v>
      </c>
      <c r="B29" s="87">
        <v>0</v>
      </c>
      <c r="C29" s="87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</row>
    <row r="30" spans="1:8">
      <c r="A30" s="74" t="s">
        <v>105</v>
      </c>
      <c r="B30" s="77">
        <f t="shared" ref="B30:H30" si="1">SUM(B24:B29)</f>
        <v>44596327</v>
      </c>
      <c r="C30" s="77">
        <f t="shared" si="1"/>
        <v>45733144</v>
      </c>
      <c r="D30" s="77">
        <f t="shared" si="1"/>
        <v>52343108</v>
      </c>
      <c r="E30" s="77">
        <f t="shared" si="1"/>
        <v>48521021</v>
      </c>
      <c r="F30" s="77">
        <f t="shared" si="1"/>
        <v>44427403</v>
      </c>
      <c r="G30" s="77">
        <f t="shared" si="1"/>
        <v>43482653</v>
      </c>
      <c r="H30" s="77">
        <f t="shared" si="1"/>
        <v>34139291</v>
      </c>
    </row>
    <row r="31" spans="1:8">
      <c r="A31" s="78" t="s">
        <v>114</v>
      </c>
      <c r="B31" s="77">
        <f t="shared" ref="B31:H31" si="2">+B20+B30</f>
        <v>59482156</v>
      </c>
      <c r="C31" s="77">
        <f t="shared" si="2"/>
        <v>59997270</v>
      </c>
      <c r="D31" s="77">
        <f t="shared" si="2"/>
        <v>64635154</v>
      </c>
      <c r="E31" s="77">
        <f t="shared" si="2"/>
        <v>61308457</v>
      </c>
      <c r="F31" s="77">
        <f t="shared" si="2"/>
        <v>57097532</v>
      </c>
      <c r="G31" s="77">
        <f t="shared" si="2"/>
        <v>55499314</v>
      </c>
      <c r="H31" s="77">
        <f t="shared" si="2"/>
        <v>46752225</v>
      </c>
    </row>
    <row r="32" spans="1:8" ht="15">
      <c r="A32" s="79"/>
      <c r="B32" s="79"/>
      <c r="C32" s="79"/>
      <c r="D32" s="80"/>
      <c r="E32" s="76"/>
      <c r="F32" s="76"/>
      <c r="G32" s="76"/>
      <c r="H32" s="76"/>
    </row>
    <row r="33" spans="1:8">
      <c r="A33" s="69"/>
      <c r="B33" s="69"/>
      <c r="C33" s="69"/>
      <c r="D33" s="76" t="s">
        <v>115</v>
      </c>
      <c r="E33" s="81" t="s">
        <v>115</v>
      </c>
      <c r="F33" s="76"/>
      <c r="G33" s="76"/>
      <c r="H33" s="76"/>
    </row>
    <row r="34" spans="1:8">
      <c r="A34" s="69"/>
      <c r="B34" s="69"/>
      <c r="C34" s="69"/>
      <c r="D34" s="76" t="s">
        <v>116</v>
      </c>
      <c r="E34" s="76" t="s">
        <v>117</v>
      </c>
      <c r="F34" s="76"/>
      <c r="G34" s="76"/>
      <c r="H34" s="76"/>
    </row>
    <row r="35" spans="1:8" ht="15">
      <c r="A35" s="79"/>
      <c r="B35" s="79"/>
      <c r="C35" s="79"/>
      <c r="D35" s="76"/>
      <c r="E35" s="76"/>
      <c r="F35" s="76"/>
      <c r="G35" s="76"/>
      <c r="H35" s="76"/>
    </row>
    <row r="36" spans="1:8" ht="15.75">
      <c r="A36" s="82">
        <v>2004</v>
      </c>
      <c r="B36" s="82"/>
      <c r="C36" s="82"/>
      <c r="D36" s="76">
        <f>+H20</f>
        <v>12612934</v>
      </c>
      <c r="E36" s="76">
        <f>+H30</f>
        <v>34139291</v>
      </c>
      <c r="F36" s="69"/>
      <c r="G36" s="76"/>
      <c r="H36" s="76"/>
    </row>
    <row r="37" spans="1:8" ht="15">
      <c r="A37" s="79">
        <v>2005</v>
      </c>
      <c r="B37" s="79"/>
      <c r="C37" s="79"/>
      <c r="D37" s="76">
        <f>+G20</f>
        <v>12016661</v>
      </c>
      <c r="E37" s="76">
        <f>+G30</f>
        <v>43482653</v>
      </c>
      <c r="F37" s="69"/>
      <c r="G37" s="76"/>
      <c r="H37" s="76"/>
    </row>
    <row r="38" spans="1:8" ht="15">
      <c r="A38" s="79">
        <v>2006</v>
      </c>
      <c r="B38" s="79"/>
      <c r="C38" s="79"/>
      <c r="D38" s="76">
        <f>+F20</f>
        <v>12670129</v>
      </c>
      <c r="E38" s="76">
        <f>+F30</f>
        <v>44427403</v>
      </c>
      <c r="F38" s="69"/>
      <c r="G38" s="76"/>
      <c r="H38" s="76"/>
    </row>
    <row r="39" spans="1:8" ht="15.75">
      <c r="A39" s="82">
        <v>2007</v>
      </c>
      <c r="B39" s="82"/>
      <c r="C39" s="82"/>
      <c r="D39" s="76">
        <f>+E20</f>
        <v>12787436</v>
      </c>
      <c r="E39" s="76">
        <f>+E30</f>
        <v>48521021</v>
      </c>
      <c r="F39" s="69"/>
      <c r="G39" s="76"/>
      <c r="H39" s="76"/>
    </row>
    <row r="40" spans="1:8" ht="15">
      <c r="A40" s="79">
        <v>2008</v>
      </c>
      <c r="B40" s="79"/>
      <c r="C40" s="79"/>
      <c r="D40" s="76">
        <v>12292046</v>
      </c>
      <c r="E40" s="76">
        <v>52343108</v>
      </c>
      <c r="F40" s="69"/>
      <c r="G40" s="76"/>
      <c r="H40" s="76"/>
    </row>
    <row r="41" spans="1:8" ht="15">
      <c r="A41" s="89">
        <v>2009</v>
      </c>
      <c r="B41" s="89"/>
      <c r="C41" s="79"/>
      <c r="D41" s="88">
        <f>+C20</f>
        <v>14264126</v>
      </c>
      <c r="E41" s="76">
        <f>+C30</f>
        <v>45733144</v>
      </c>
      <c r="F41" s="69"/>
      <c r="G41" s="76"/>
      <c r="H41" s="76"/>
    </row>
    <row r="42" spans="1:8" ht="15">
      <c r="A42" s="89" t="s">
        <v>128</v>
      </c>
      <c r="B42" s="79"/>
      <c r="C42" s="79"/>
      <c r="D42" s="76">
        <v>14885829</v>
      </c>
      <c r="E42" s="76">
        <v>44596327</v>
      </c>
      <c r="F42" s="76"/>
      <c r="G42" s="76"/>
      <c r="H42" s="76"/>
    </row>
    <row r="43" spans="1:8" ht="15">
      <c r="A43" s="79"/>
      <c r="B43" s="79"/>
      <c r="C43" s="79"/>
      <c r="D43" s="80"/>
      <c r="E43" s="76"/>
      <c r="F43" s="76"/>
      <c r="G43" s="76"/>
      <c r="H43" s="76"/>
    </row>
    <row r="44" spans="1:8" ht="15">
      <c r="A44" s="79"/>
      <c r="B44" s="79"/>
      <c r="C44" s="79"/>
      <c r="D44" s="80"/>
      <c r="E44" s="80"/>
      <c r="F44" s="80"/>
      <c r="G44" s="80"/>
      <c r="H44" s="80"/>
    </row>
    <row r="45" spans="1:8" ht="15">
      <c r="A45" s="79"/>
      <c r="B45" s="79"/>
      <c r="C45" s="79"/>
      <c r="D45" s="80"/>
      <c r="E45" s="80"/>
      <c r="F45" s="80"/>
      <c r="G45" s="80"/>
      <c r="H45" s="80"/>
    </row>
    <row r="46" spans="1:8" ht="15">
      <c r="A46" s="79"/>
      <c r="B46" s="79"/>
      <c r="C46" s="79"/>
      <c r="D46" s="80"/>
      <c r="E46" s="80"/>
      <c r="F46" s="80"/>
      <c r="G46" s="80"/>
      <c r="H46" s="80"/>
    </row>
    <row r="47" spans="1:8" ht="15">
      <c r="A47" s="79"/>
      <c r="B47" s="79"/>
      <c r="C47" s="79"/>
      <c r="D47" s="80"/>
      <c r="E47" s="80"/>
      <c r="F47" s="80"/>
      <c r="G47" s="80"/>
      <c r="H47" s="80"/>
    </row>
    <row r="48" spans="1:8" ht="15">
      <c r="A48" s="79"/>
      <c r="B48" s="79"/>
      <c r="C48" s="79"/>
      <c r="D48" s="80"/>
      <c r="E48" s="80"/>
      <c r="F48" s="80"/>
      <c r="G48" s="80"/>
      <c r="H48" s="80"/>
    </row>
    <row r="49" spans="1:8" ht="15">
      <c r="A49" s="79"/>
      <c r="B49" s="79"/>
      <c r="C49" s="79"/>
      <c r="D49" s="80"/>
      <c r="E49" s="80"/>
      <c r="F49" s="80"/>
      <c r="G49" s="80"/>
      <c r="H49" s="80"/>
    </row>
    <row r="50" spans="1:8" ht="15">
      <c r="A50" s="79"/>
      <c r="B50" s="79"/>
      <c r="C50" s="79"/>
      <c r="D50" s="80"/>
      <c r="E50" s="80"/>
      <c r="F50" s="80"/>
      <c r="G50" s="80"/>
      <c r="H50" s="80"/>
    </row>
    <row r="51" spans="1:8" ht="15">
      <c r="A51" s="79"/>
      <c r="B51" s="79"/>
      <c r="C51" s="79"/>
      <c r="D51" s="80"/>
      <c r="E51" s="80"/>
      <c r="F51" s="80"/>
      <c r="G51" s="80"/>
      <c r="H51" s="80"/>
    </row>
    <row r="52" spans="1:8" ht="15">
      <c r="A52" s="79"/>
      <c r="B52" s="79"/>
      <c r="C52" s="79"/>
      <c r="D52" s="80"/>
      <c r="E52" s="80"/>
      <c r="F52" s="80"/>
      <c r="G52" s="80"/>
      <c r="H52" s="80"/>
    </row>
  </sheetData>
  <mergeCells count="2">
    <mergeCell ref="C11:H11"/>
    <mergeCell ref="C8:H8"/>
  </mergeCells>
  <phoneticPr fontId="10" type="noConversion"/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Estado de Situación</vt:lpstr>
      <vt:lpstr>Estado de Ingresos y Gastos</vt:lpstr>
      <vt:lpstr>Préstamos y Arrendamientos</vt:lpstr>
      <vt:lpstr>Déposito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Comerciales</dc:title>
  <dc:creator>WALLY SIERRA PAGAN</dc:creator>
  <cp:lastModifiedBy>wallys</cp:lastModifiedBy>
  <cp:lastPrinted>2010-05-24T14:23:15Z</cp:lastPrinted>
  <dcterms:created xsi:type="dcterms:W3CDTF">2009-02-27T13:22:37Z</dcterms:created>
  <dcterms:modified xsi:type="dcterms:W3CDTF">2010-05-27T12:58:13Z</dcterms:modified>
</cp:coreProperties>
</file>