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60" windowWidth="12120" windowHeight="4485" tabRatio="782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State Government" sheetId="55178" r:id="rId16"/>
    <sheet name="Local Government" sheetId="55177" r:id="rId17"/>
    <sheet name="Ponce" sheetId="55169" r:id="rId18"/>
    <sheet name="San Juan" sheetId="55170" r:id="rId19"/>
  </sheets>
  <calcPr calcId="145621"/>
</workbook>
</file>

<file path=xl/calcChain.xml><?xml version="1.0" encoding="utf-8"?>
<calcChain xmlns="http://schemas.openxmlformats.org/spreadsheetml/2006/main">
  <c r="P31" i="55178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7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6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5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4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3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2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5169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636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5168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27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11" i="8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0"/>
  <c r="O10" i="7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6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1" i="7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 i="6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11" i="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20" i="55171"/>
  <c r="O20"/>
  <c r="P11"/>
  <c r="P12"/>
  <c r="P13"/>
  <c r="P14"/>
  <c r="P15"/>
  <c r="P16"/>
  <c r="P17"/>
  <c r="P18"/>
  <c r="P19"/>
  <c r="P10"/>
  <c r="O10"/>
  <c r="O11"/>
  <c r="O12"/>
  <c r="O13"/>
  <c r="O14"/>
  <c r="O15"/>
  <c r="O16"/>
  <c r="O17"/>
  <c r="O18"/>
  <c r="O19"/>
  <c r="O9"/>
  <c r="P30" i="9"/>
  <c r="P29"/>
  <c r="P28"/>
  <c r="P9"/>
  <c r="P10"/>
  <c r="P11"/>
  <c r="P12"/>
  <c r="P13"/>
  <c r="P14"/>
  <c r="P15"/>
  <c r="P16"/>
  <c r="P17"/>
  <c r="P18"/>
  <c r="P19"/>
  <c r="P20"/>
  <c r="P21"/>
  <c r="P22"/>
  <c r="P23"/>
  <c r="P25"/>
  <c r="P26"/>
  <c r="P27"/>
  <c r="P24"/>
  <c r="O24"/>
  <c r="O25"/>
  <c r="O26"/>
  <c r="O27"/>
  <c r="O28"/>
  <c r="O29"/>
  <c r="O30"/>
  <c r="O21"/>
  <c r="O22"/>
  <c r="O23"/>
  <c r="O8"/>
  <c r="O9"/>
  <c r="O10"/>
  <c r="O11"/>
  <c r="O12"/>
  <c r="O13"/>
  <c r="O14"/>
  <c r="O15"/>
  <c r="O16"/>
  <c r="O17"/>
  <c r="O18"/>
  <c r="O19"/>
  <c r="O20"/>
</calcChain>
</file>

<file path=xl/sharedStrings.xml><?xml version="1.0" encoding="utf-8"?>
<sst xmlns="http://schemas.openxmlformats.org/spreadsheetml/2006/main" count="561" uniqueCount="66">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</sst>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0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4" fillId="0" borderId="0" xfId="2" applyFont="1" applyAlignment="1" applyProtection="1">
      <alignment horizontal="left" vertical="center"/>
    </xf>
    <xf numFmtId="164" fontId="12" fillId="0" borderId="0" xfId="10" applyNumberFormat="1" applyFont="1" applyAlignment="1">
      <alignment horizontal="left"/>
    </xf>
    <xf numFmtId="0" fontId="12" fillId="0" borderId="0" xfId="4" applyFont="1" applyAlignment="1">
      <alignment horizontal="left"/>
    </xf>
    <xf numFmtId="164" fontId="12" fillId="0" borderId="0" xfId="6" applyNumberFormat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6" applyFont="1" applyAlignment="1">
      <alignment horizontal="left"/>
    </xf>
    <xf numFmtId="164" fontId="12" fillId="0" borderId="0" xfId="7" applyNumberFormat="1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2" applyFont="1" applyAlignment="1">
      <alignment horizontal="left"/>
    </xf>
    <xf numFmtId="0" fontId="12" fillId="0" borderId="0" xfId="3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abSelected="1" topLeftCell="A3" workbookViewId="0">
      <pane xSplit="1" ySplit="5" topLeftCell="B23" activePane="bottomRight" state="frozen"/>
      <selection activeCell="A3" sqref="A3"/>
      <selection pane="topRight" activeCell="B3" sqref="B3"/>
      <selection pane="bottomLeft" activeCell="A8" sqref="A8"/>
      <selection pane="bottomRight" activeCell="H30" sqref="H30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8" t="s">
        <v>21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49" t="s">
        <v>44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1"/>
    </row>
    <row r="4" spans="1:17" ht="18.2" customHeight="1">
      <c r="A4" s="249" t="s">
        <v>46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2" customHeight="1">
      <c r="A5" s="250" t="s">
        <v>43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840</v>
      </c>
      <c r="C8" s="45">
        <v>845.5</v>
      </c>
      <c r="D8" s="193">
        <v>847.9</v>
      </c>
      <c r="E8" s="193">
        <v>846.7</v>
      </c>
      <c r="F8" s="193">
        <v>846.7</v>
      </c>
      <c r="G8" s="193">
        <v>876.3</v>
      </c>
      <c r="H8" s="193">
        <v>858.7</v>
      </c>
      <c r="I8" s="193">
        <v>846.2</v>
      </c>
      <c r="J8" s="193">
        <v>843.8</v>
      </c>
      <c r="K8" s="193">
        <v>838.3</v>
      </c>
      <c r="L8" s="193">
        <v>836.9</v>
      </c>
      <c r="M8" s="193">
        <v>838.2</v>
      </c>
      <c r="N8" s="193"/>
      <c r="O8" s="194">
        <f t="shared" ref="O8:O19" si="0">AVERAGE(B8:M8)</f>
        <v>847.1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832.3</v>
      </c>
      <c r="C9" s="47">
        <v>834.4</v>
      </c>
      <c r="D9" s="192">
        <v>831.7</v>
      </c>
      <c r="E9" s="192">
        <v>835.5</v>
      </c>
      <c r="F9" s="192">
        <v>836.2</v>
      </c>
      <c r="G9" s="192">
        <v>845</v>
      </c>
      <c r="H9" s="192">
        <v>838.8</v>
      </c>
      <c r="I9" s="192">
        <v>834.6</v>
      </c>
      <c r="J9" s="192">
        <v>839.5</v>
      </c>
      <c r="K9" s="192">
        <v>838.5</v>
      </c>
      <c r="L9" s="192">
        <v>839.8</v>
      </c>
      <c r="M9" s="192">
        <v>844.2</v>
      </c>
      <c r="N9" s="192"/>
      <c r="O9" s="194">
        <f t="shared" si="0"/>
        <v>837.54166666666663</v>
      </c>
      <c r="P9" s="46">
        <f t="shared" ref="P9:P23" si="1">(AVERAGE(H8:M8)+AVERAGE(B9:G9))/2</f>
        <v>839.76666666666665</v>
      </c>
      <c r="Q9" s="42"/>
    </row>
    <row r="10" spans="1:17" s="43" customFormat="1" ht="18.2" customHeight="1">
      <c r="A10" s="202">
        <v>1992</v>
      </c>
      <c r="B10" s="47">
        <v>846.4</v>
      </c>
      <c r="C10" s="47">
        <v>850.2</v>
      </c>
      <c r="D10" s="192">
        <v>854</v>
      </c>
      <c r="E10" s="192">
        <v>853.8</v>
      </c>
      <c r="F10" s="192">
        <v>856.8</v>
      </c>
      <c r="G10" s="192">
        <v>858.7</v>
      </c>
      <c r="H10" s="192">
        <v>858.1</v>
      </c>
      <c r="I10" s="192">
        <v>853.7</v>
      </c>
      <c r="J10" s="192">
        <v>866</v>
      </c>
      <c r="K10" s="192">
        <v>865.3</v>
      </c>
      <c r="L10" s="192">
        <v>863.1</v>
      </c>
      <c r="M10" s="192">
        <v>864.7</v>
      </c>
      <c r="N10" s="192"/>
      <c r="O10" s="194">
        <f t="shared" si="0"/>
        <v>857.56666666666672</v>
      </c>
      <c r="P10" s="46">
        <f t="shared" si="1"/>
        <v>846.27499999999986</v>
      </c>
      <c r="Q10" s="42"/>
    </row>
    <row r="11" spans="1:17" s="43" customFormat="1" ht="18.2" customHeight="1">
      <c r="A11" s="202">
        <v>1993</v>
      </c>
      <c r="B11" s="47">
        <v>865.5</v>
      </c>
      <c r="C11" s="47">
        <v>866.4</v>
      </c>
      <c r="D11" s="192">
        <v>867.8</v>
      </c>
      <c r="E11" s="192">
        <v>872.4</v>
      </c>
      <c r="F11" s="192">
        <v>873</v>
      </c>
      <c r="G11" s="192">
        <v>856.1</v>
      </c>
      <c r="H11" s="192">
        <v>862.2</v>
      </c>
      <c r="I11" s="192">
        <v>879.3</v>
      </c>
      <c r="J11" s="192">
        <v>871.9</v>
      </c>
      <c r="K11" s="192">
        <v>874.1</v>
      </c>
      <c r="L11" s="192">
        <v>879.1</v>
      </c>
      <c r="M11" s="192">
        <v>883.7</v>
      </c>
      <c r="N11" s="192"/>
      <c r="O11" s="194">
        <f t="shared" si="0"/>
        <v>870.95833333333348</v>
      </c>
      <c r="P11" s="46">
        <f t="shared" si="1"/>
        <v>864.3416666666667</v>
      </c>
      <c r="Q11" s="42"/>
    </row>
    <row r="12" spans="1:17" s="43" customFormat="1" ht="18.2" customHeight="1">
      <c r="A12" s="202">
        <v>1994</v>
      </c>
      <c r="B12" s="47">
        <v>882.1</v>
      </c>
      <c r="C12" s="47">
        <v>885.1</v>
      </c>
      <c r="D12" s="192">
        <v>887.9</v>
      </c>
      <c r="E12" s="192">
        <v>891</v>
      </c>
      <c r="F12" s="192">
        <v>893.4</v>
      </c>
      <c r="G12" s="192">
        <v>891.9</v>
      </c>
      <c r="H12" s="192">
        <v>901.6</v>
      </c>
      <c r="I12" s="192">
        <v>916</v>
      </c>
      <c r="J12" s="192">
        <v>904.6</v>
      </c>
      <c r="K12" s="192">
        <v>907.1</v>
      </c>
      <c r="L12" s="192">
        <v>908.2</v>
      </c>
      <c r="M12" s="193">
        <v>913.1</v>
      </c>
      <c r="N12" s="193"/>
      <c r="O12" s="194">
        <f t="shared" si="0"/>
        <v>898.50000000000011</v>
      </c>
      <c r="P12" s="46">
        <f t="shared" si="1"/>
        <v>881.80833333333339</v>
      </c>
      <c r="Q12" s="42"/>
    </row>
    <row r="13" spans="1:17" s="43" customFormat="1" ht="18.2" customHeight="1">
      <c r="A13" s="202">
        <v>1995</v>
      </c>
      <c r="B13" s="47">
        <v>916.3</v>
      </c>
      <c r="C13" s="47">
        <v>921</v>
      </c>
      <c r="D13" s="192">
        <v>923.9</v>
      </c>
      <c r="E13" s="192">
        <v>923.2</v>
      </c>
      <c r="F13" s="192">
        <v>926.5</v>
      </c>
      <c r="G13" s="192">
        <v>921.7</v>
      </c>
      <c r="H13" s="192">
        <v>932.5</v>
      </c>
      <c r="I13" s="192">
        <v>945.6</v>
      </c>
      <c r="J13" s="192">
        <v>925.5</v>
      </c>
      <c r="K13" s="192">
        <v>937</v>
      </c>
      <c r="L13" s="192">
        <v>941.1</v>
      </c>
      <c r="M13" s="193">
        <v>948.8</v>
      </c>
      <c r="N13" s="193"/>
      <c r="O13" s="194">
        <f t="shared" si="0"/>
        <v>930.25833333333333</v>
      </c>
      <c r="P13" s="46">
        <f t="shared" si="1"/>
        <v>915.26666666666665</v>
      </c>
      <c r="Q13" s="42"/>
    </row>
    <row r="14" spans="1:17" s="43" customFormat="1" ht="18.2" customHeight="1">
      <c r="A14" s="202">
        <v>1996</v>
      </c>
      <c r="B14" s="47">
        <v>950.2</v>
      </c>
      <c r="C14" s="47">
        <v>953.9</v>
      </c>
      <c r="D14" s="192">
        <v>958.2</v>
      </c>
      <c r="E14" s="192">
        <v>958.8</v>
      </c>
      <c r="F14" s="192">
        <v>962.5</v>
      </c>
      <c r="G14" s="192">
        <v>954.3</v>
      </c>
      <c r="H14" s="192">
        <v>1031.3</v>
      </c>
      <c r="I14" s="192">
        <v>972.7</v>
      </c>
      <c r="J14" s="192">
        <v>963.1</v>
      </c>
      <c r="K14" s="192">
        <v>985</v>
      </c>
      <c r="L14" s="192">
        <v>987.8</v>
      </c>
      <c r="M14" s="192">
        <v>992</v>
      </c>
      <c r="N14" s="193"/>
      <c r="O14" s="194">
        <f t="shared" si="0"/>
        <v>972.48333333333323</v>
      </c>
      <c r="P14" s="46">
        <f t="shared" si="1"/>
        <v>947.36666666666667</v>
      </c>
      <c r="Q14" s="42"/>
    </row>
    <row r="15" spans="1:17" s="43" customFormat="1" ht="18.2" customHeight="1">
      <c r="A15" s="202">
        <v>1997</v>
      </c>
      <c r="B15" s="47">
        <v>985</v>
      </c>
      <c r="C15" s="47">
        <v>987.6</v>
      </c>
      <c r="D15" s="192">
        <v>987.4</v>
      </c>
      <c r="E15" s="192">
        <v>988.2</v>
      </c>
      <c r="F15" s="192">
        <v>987.9</v>
      </c>
      <c r="G15" s="192">
        <v>991.7</v>
      </c>
      <c r="H15" s="192">
        <v>985.1</v>
      </c>
      <c r="I15" s="192">
        <v>988.7</v>
      </c>
      <c r="J15" s="192">
        <v>989</v>
      </c>
      <c r="K15" s="192">
        <v>992.6</v>
      </c>
      <c r="L15" s="192">
        <v>992.6</v>
      </c>
      <c r="M15" s="193">
        <v>997.4</v>
      </c>
      <c r="N15" s="193"/>
      <c r="O15" s="194">
        <f t="shared" si="0"/>
        <v>989.43333333333328</v>
      </c>
      <c r="P15" s="46">
        <f t="shared" si="1"/>
        <v>988.30833333333328</v>
      </c>
      <c r="Q15" s="42"/>
    </row>
    <row r="16" spans="1:17" s="43" customFormat="1" ht="18.2" customHeight="1">
      <c r="A16" s="202">
        <v>1998</v>
      </c>
      <c r="B16" s="47">
        <v>991.6</v>
      </c>
      <c r="C16" s="47">
        <v>995.7</v>
      </c>
      <c r="D16" s="192">
        <v>998.3</v>
      </c>
      <c r="E16" s="192">
        <v>990.7</v>
      </c>
      <c r="F16" s="192">
        <v>993.9</v>
      </c>
      <c r="G16" s="192">
        <v>997.3</v>
      </c>
      <c r="H16" s="192">
        <v>999.5</v>
      </c>
      <c r="I16" s="192">
        <v>996.7</v>
      </c>
      <c r="J16" s="192">
        <v>998.5</v>
      </c>
      <c r="K16" s="192">
        <v>994.5</v>
      </c>
      <c r="L16" s="192">
        <v>1000.1</v>
      </c>
      <c r="M16" s="193">
        <v>1002.5</v>
      </c>
      <c r="N16" s="193"/>
      <c r="O16" s="194">
        <f t="shared" si="0"/>
        <v>996.60833333333346</v>
      </c>
      <c r="P16" s="46">
        <f t="shared" si="1"/>
        <v>992.74166666666667</v>
      </c>
      <c r="Q16" s="42"/>
    </row>
    <row r="17" spans="1:17" s="43" customFormat="1" ht="18.2" customHeight="1">
      <c r="A17" s="202">
        <v>1999</v>
      </c>
      <c r="B17" s="47">
        <v>1001.6</v>
      </c>
      <c r="C17" s="47">
        <v>1002.1</v>
      </c>
      <c r="D17" s="192">
        <v>1005.8</v>
      </c>
      <c r="E17" s="192">
        <v>1007.8</v>
      </c>
      <c r="F17" s="192">
        <v>1010.7</v>
      </c>
      <c r="G17" s="192">
        <v>1022.8</v>
      </c>
      <c r="H17" s="192">
        <v>1022.6</v>
      </c>
      <c r="I17" s="192">
        <v>1007.1</v>
      </c>
      <c r="J17" s="192">
        <v>1017.1</v>
      </c>
      <c r="K17" s="192">
        <v>1007.8</v>
      </c>
      <c r="L17" s="192">
        <v>1011.7</v>
      </c>
      <c r="M17" s="192">
        <v>1010</v>
      </c>
      <c r="N17" s="193"/>
      <c r="O17" s="194">
        <f t="shared" si="0"/>
        <v>1010.5916666666667</v>
      </c>
      <c r="P17" s="46">
        <f t="shared" si="1"/>
        <v>1003.55</v>
      </c>
      <c r="Q17" s="42"/>
    </row>
    <row r="18" spans="1:17" s="43" customFormat="1" ht="18.2" customHeight="1">
      <c r="A18" s="202">
        <v>2000</v>
      </c>
      <c r="B18" s="47">
        <v>1007</v>
      </c>
      <c r="C18" s="47">
        <v>1013</v>
      </c>
      <c r="D18" s="192">
        <v>1014.4</v>
      </c>
      <c r="E18" s="192">
        <v>1019.6</v>
      </c>
      <c r="F18" s="192">
        <v>1020.6</v>
      </c>
      <c r="G18" s="192">
        <v>1057.7</v>
      </c>
      <c r="H18" s="192">
        <v>1039.8</v>
      </c>
      <c r="I18" s="192">
        <v>1023.2</v>
      </c>
      <c r="J18" s="192">
        <v>1026.8</v>
      </c>
      <c r="K18" s="192">
        <v>1030.4000000000001</v>
      </c>
      <c r="L18" s="192">
        <v>1029.3</v>
      </c>
      <c r="M18" s="193">
        <v>1029.7</v>
      </c>
      <c r="N18" s="193"/>
      <c r="O18" s="194">
        <f t="shared" si="0"/>
        <v>1025.9583333333333</v>
      </c>
      <c r="P18" s="46">
        <f t="shared" si="1"/>
        <v>1017.3833333333334</v>
      </c>
      <c r="Q18" s="42"/>
    </row>
    <row r="19" spans="1:17" s="43" customFormat="1" ht="18.2" customHeight="1">
      <c r="A19" s="202">
        <v>2001</v>
      </c>
      <c r="B19" s="47">
        <v>1017</v>
      </c>
      <c r="C19" s="47">
        <v>1016.3</v>
      </c>
      <c r="D19" s="192">
        <v>1015.3</v>
      </c>
      <c r="E19" s="192">
        <v>1012.6</v>
      </c>
      <c r="F19" s="192">
        <v>1010.4</v>
      </c>
      <c r="G19" s="192">
        <v>1013.2</v>
      </c>
      <c r="H19" s="192">
        <v>1006.3</v>
      </c>
      <c r="I19" s="192">
        <v>1010.3</v>
      </c>
      <c r="J19" s="192">
        <v>1010.2</v>
      </c>
      <c r="K19" s="192">
        <v>1002.5</v>
      </c>
      <c r="L19" s="192">
        <v>1000.1</v>
      </c>
      <c r="M19" s="193">
        <v>1002.2</v>
      </c>
      <c r="N19" s="193"/>
      <c r="O19" s="194">
        <f t="shared" si="0"/>
        <v>1009.7000000000002</v>
      </c>
      <c r="P19" s="46">
        <f t="shared" si="1"/>
        <v>1022</v>
      </c>
      <c r="Q19" s="42"/>
    </row>
    <row r="20" spans="1:17" s="43" customFormat="1" ht="18.2" customHeight="1">
      <c r="A20" s="202">
        <v>2002</v>
      </c>
      <c r="B20" s="47">
        <v>1006.4</v>
      </c>
      <c r="C20" s="47">
        <v>1005</v>
      </c>
      <c r="D20" s="192">
        <v>1002.2</v>
      </c>
      <c r="E20" s="192">
        <v>1002.5</v>
      </c>
      <c r="F20" s="192">
        <v>1004.5</v>
      </c>
      <c r="G20" s="192">
        <v>989.8</v>
      </c>
      <c r="H20" s="192">
        <v>1004.5</v>
      </c>
      <c r="I20" s="192">
        <v>1008.5</v>
      </c>
      <c r="J20" s="192">
        <v>1009.5</v>
      </c>
      <c r="K20" s="192">
        <v>1007</v>
      </c>
      <c r="L20" s="192">
        <v>1003.8</v>
      </c>
      <c r="M20" s="193">
        <v>1009.6</v>
      </c>
      <c r="N20" s="193"/>
      <c r="O20" s="194">
        <f>AVERAGE(B20:M20)</f>
        <v>1004.4416666666667</v>
      </c>
      <c r="P20" s="46">
        <f t="shared" si="1"/>
        <v>1003.5000000000001</v>
      </c>
      <c r="Q20" s="42"/>
    </row>
    <row r="21" spans="1:17" s="43" customFormat="1" ht="18.2" customHeight="1">
      <c r="A21" s="202">
        <v>2003</v>
      </c>
      <c r="B21" s="47">
        <v>1013.1</v>
      </c>
      <c r="C21" s="47">
        <v>1016.5</v>
      </c>
      <c r="D21" s="192">
        <v>1020.8</v>
      </c>
      <c r="E21" s="192">
        <v>1019</v>
      </c>
      <c r="F21" s="192">
        <v>1021.3</v>
      </c>
      <c r="G21" s="192">
        <v>1007.2</v>
      </c>
      <c r="H21" s="192">
        <v>1023.2</v>
      </c>
      <c r="I21" s="192">
        <v>1028.7</v>
      </c>
      <c r="J21" s="192">
        <v>1030</v>
      </c>
      <c r="K21" s="192">
        <v>1035.2</v>
      </c>
      <c r="L21" s="192">
        <v>1034.8</v>
      </c>
      <c r="M21" s="193">
        <v>1039.4000000000001</v>
      </c>
      <c r="N21" s="193"/>
      <c r="O21" s="194">
        <f t="shared" ref="O21:O30" si="2">AVERAGE(B21:M21)</f>
        <v>1024.0999999999999</v>
      </c>
      <c r="P21" s="46">
        <f t="shared" si="1"/>
        <v>1011.7333333333333</v>
      </c>
      <c r="Q21" s="42"/>
    </row>
    <row r="22" spans="1:17" s="43" customFormat="1" ht="18.2" customHeight="1">
      <c r="A22" s="202">
        <v>2004</v>
      </c>
      <c r="B22" s="47">
        <v>1039.7</v>
      </c>
      <c r="C22" s="47">
        <v>1038.5</v>
      </c>
      <c r="D22" s="192">
        <v>1039</v>
      </c>
      <c r="E22" s="192">
        <v>1038.8</v>
      </c>
      <c r="F22" s="192">
        <v>1042.7</v>
      </c>
      <c r="G22" s="192">
        <v>1046.0999999999999</v>
      </c>
      <c r="H22" s="192">
        <v>1056</v>
      </c>
      <c r="I22" s="192">
        <v>1051.3</v>
      </c>
      <c r="J22" s="192">
        <v>1052.5</v>
      </c>
      <c r="K22" s="192">
        <v>1058.3</v>
      </c>
      <c r="L22" s="192">
        <v>1057.5999999999999</v>
      </c>
      <c r="M22" s="193">
        <v>1059.3</v>
      </c>
      <c r="N22" s="193"/>
      <c r="O22" s="194">
        <f t="shared" si="2"/>
        <v>1048.3166666666664</v>
      </c>
      <c r="P22" s="46">
        <f t="shared" si="1"/>
        <v>1036.3416666666667</v>
      </c>
      <c r="Q22" s="42"/>
    </row>
    <row r="23" spans="1:17" s="43" customFormat="1" ht="18.2" customHeight="1">
      <c r="A23" s="202">
        <v>2005</v>
      </c>
      <c r="B23" s="47">
        <v>1051.4000000000001</v>
      </c>
      <c r="C23" s="47">
        <v>1052.4000000000001</v>
      </c>
      <c r="D23" s="192">
        <v>1050.5999999999999</v>
      </c>
      <c r="E23" s="192">
        <v>1052.5</v>
      </c>
      <c r="F23" s="192">
        <v>1051.2</v>
      </c>
      <c r="G23" s="192">
        <v>1050.5</v>
      </c>
      <c r="H23" s="192">
        <v>1048.5999999999999</v>
      </c>
      <c r="I23" s="192">
        <v>1047.3</v>
      </c>
      <c r="J23" s="192">
        <v>1050.5</v>
      </c>
      <c r="K23" s="192">
        <v>1051.5999999999999</v>
      </c>
      <c r="L23" s="192">
        <v>1059.5999999999999</v>
      </c>
      <c r="M23" s="193">
        <v>1055.2</v>
      </c>
      <c r="N23" s="193"/>
      <c r="O23" s="194">
        <f t="shared" si="2"/>
        <v>1051.7833333333333</v>
      </c>
      <c r="P23" s="46">
        <f t="shared" si="1"/>
        <v>1053.6333333333332</v>
      </c>
      <c r="Q23" s="42"/>
    </row>
    <row r="24" spans="1:17" s="43" customFormat="1" ht="18.2" customHeight="1">
      <c r="A24" s="202">
        <v>2006</v>
      </c>
      <c r="B24" s="47">
        <v>1054.8</v>
      </c>
      <c r="C24" s="47">
        <v>1055.5999999999999</v>
      </c>
      <c r="D24" s="47">
        <v>1056</v>
      </c>
      <c r="E24" s="47">
        <v>1049.7</v>
      </c>
      <c r="F24" s="47">
        <v>1045.9000000000001</v>
      </c>
      <c r="G24" s="47">
        <v>1045.0999999999999</v>
      </c>
      <c r="H24" s="47">
        <v>1042.9000000000001</v>
      </c>
      <c r="I24" s="47">
        <v>1040.9000000000001</v>
      </c>
      <c r="J24" s="47">
        <v>1038.2</v>
      </c>
      <c r="K24" s="47">
        <v>1038.3</v>
      </c>
      <c r="L24" s="47">
        <v>1042.7</v>
      </c>
      <c r="M24" s="45">
        <v>1032.3</v>
      </c>
      <c r="N24" s="45"/>
      <c r="O24" s="194">
        <f t="shared" si="2"/>
        <v>1045.2</v>
      </c>
      <c r="P24" s="46">
        <f>(AVERAGE(H23:M23)+AVERAGE(B24:G24))/2</f>
        <v>1051.6583333333333</v>
      </c>
      <c r="Q24" s="42"/>
    </row>
    <row r="25" spans="1:17" s="43" customFormat="1" ht="18.2" customHeight="1">
      <c r="A25" s="202">
        <v>2007</v>
      </c>
      <c r="B25" s="47">
        <v>1036.5</v>
      </c>
      <c r="C25" s="47">
        <v>1032.3</v>
      </c>
      <c r="D25" s="47">
        <v>1033.2</v>
      </c>
      <c r="E25" s="47">
        <v>1033.3</v>
      </c>
      <c r="F25" s="47">
        <v>1035.0999999999999</v>
      </c>
      <c r="G25" s="47">
        <v>1034.7</v>
      </c>
      <c r="H25" s="47">
        <v>1044.3</v>
      </c>
      <c r="I25" s="47">
        <v>1030.4000000000001</v>
      </c>
      <c r="J25" s="47">
        <v>1029.0999999999999</v>
      </c>
      <c r="K25" s="47">
        <v>1025.5999999999999</v>
      </c>
      <c r="L25" s="47">
        <v>1025</v>
      </c>
      <c r="M25" s="45">
        <v>1023.1</v>
      </c>
      <c r="N25" s="45"/>
      <c r="O25" s="194">
        <f t="shared" si="2"/>
        <v>1031.8833333333334</v>
      </c>
      <c r="P25" s="46">
        <f t="shared" ref="P25:P27" si="3">(AVERAGE(H24:M24)+AVERAGE(B25:G25))/2</f>
        <v>1036.6999999999998</v>
      </c>
      <c r="Q25" s="42"/>
    </row>
    <row r="26" spans="1:17" s="43" customFormat="1" ht="18.2" customHeight="1">
      <c r="A26" s="202">
        <v>2008</v>
      </c>
      <c r="B26" s="47">
        <v>1021.5</v>
      </c>
      <c r="C26" s="48">
        <v>1019.5</v>
      </c>
      <c r="D26" s="49">
        <v>1019.8</v>
      </c>
      <c r="E26" s="49">
        <v>1016.3</v>
      </c>
      <c r="F26" s="49">
        <v>1014.2</v>
      </c>
      <c r="G26" s="49">
        <v>1016.8</v>
      </c>
      <c r="H26" s="49">
        <v>1010.9</v>
      </c>
      <c r="I26" s="49">
        <v>1009.6</v>
      </c>
      <c r="J26" s="49">
        <v>1011.6</v>
      </c>
      <c r="K26" s="49">
        <v>1005.8</v>
      </c>
      <c r="L26" s="49">
        <v>1002.3</v>
      </c>
      <c r="M26" s="49">
        <v>1015</v>
      </c>
      <c r="N26" s="49"/>
      <c r="O26" s="194">
        <f t="shared" si="2"/>
        <v>1013.6083333333332</v>
      </c>
      <c r="P26" s="46">
        <f t="shared" si="3"/>
        <v>1023.8</v>
      </c>
      <c r="Q26" s="42"/>
    </row>
    <row r="27" spans="1:17" ht="18.2" customHeight="1">
      <c r="A27" s="202">
        <v>2009</v>
      </c>
      <c r="B27" s="49">
        <v>991.5</v>
      </c>
      <c r="C27" s="49">
        <v>987.5</v>
      </c>
      <c r="D27" s="48">
        <v>982.2</v>
      </c>
      <c r="E27" s="49">
        <v>980.8</v>
      </c>
      <c r="F27" s="49">
        <v>979.3</v>
      </c>
      <c r="G27" s="48">
        <v>973.1</v>
      </c>
      <c r="H27" s="48">
        <v>953.5</v>
      </c>
      <c r="I27" s="49">
        <v>948.4</v>
      </c>
      <c r="J27" s="48">
        <v>943.5</v>
      </c>
      <c r="K27" s="48">
        <v>946.5</v>
      </c>
      <c r="L27" s="49">
        <v>942.6</v>
      </c>
      <c r="M27" s="49">
        <v>936</v>
      </c>
      <c r="N27" s="147"/>
      <c r="O27" s="194">
        <f t="shared" si="2"/>
        <v>963.74166666666667</v>
      </c>
      <c r="P27" s="46">
        <f t="shared" si="3"/>
        <v>995.8</v>
      </c>
      <c r="Q27" s="1"/>
    </row>
    <row r="28" spans="1:17" ht="18.2" customHeight="1">
      <c r="A28" s="202">
        <v>2010</v>
      </c>
      <c r="B28" s="49">
        <v>942.7</v>
      </c>
      <c r="C28" s="49">
        <v>942.8</v>
      </c>
      <c r="D28" s="49">
        <v>948.4</v>
      </c>
      <c r="E28" s="49">
        <v>934.6</v>
      </c>
      <c r="F28" s="49">
        <v>937.2</v>
      </c>
      <c r="G28" s="49">
        <v>923</v>
      </c>
      <c r="H28" s="161">
        <v>922.4</v>
      </c>
      <c r="I28" s="48">
        <v>925.4</v>
      </c>
      <c r="J28" s="48">
        <v>925.1</v>
      </c>
      <c r="K28" s="49">
        <v>923.7</v>
      </c>
      <c r="L28" s="49">
        <v>923.7</v>
      </c>
      <c r="M28" s="48">
        <v>919.9</v>
      </c>
      <c r="N28" s="147" t="s">
        <v>0</v>
      </c>
      <c r="O28" s="194">
        <f t="shared" si="2"/>
        <v>930.74166666666667</v>
      </c>
      <c r="P28" s="46">
        <f>(AVERAGE(H27:M27)+AVERAGE(B28:G28))/2</f>
        <v>941.6</v>
      </c>
      <c r="Q28" s="1"/>
    </row>
    <row r="29" spans="1:17" ht="18.2" customHeight="1">
      <c r="A29" s="202">
        <v>2011</v>
      </c>
      <c r="B29" s="49">
        <v>923.5</v>
      </c>
      <c r="C29" s="49">
        <v>924.1</v>
      </c>
      <c r="D29" s="49">
        <v>922.9</v>
      </c>
      <c r="E29" s="49">
        <v>926.3</v>
      </c>
      <c r="F29" s="49">
        <v>923.5</v>
      </c>
      <c r="G29" s="48">
        <v>925.1</v>
      </c>
      <c r="H29" s="161">
        <v>926.8</v>
      </c>
      <c r="I29" s="48">
        <v>923.3</v>
      </c>
      <c r="J29" s="48">
        <v>924.1</v>
      </c>
      <c r="K29" s="49">
        <v>922.9</v>
      </c>
      <c r="L29" s="49">
        <v>926.3</v>
      </c>
      <c r="M29" s="48">
        <v>925.9</v>
      </c>
      <c r="N29" s="147"/>
      <c r="O29" s="194">
        <f t="shared" si="2"/>
        <v>924.55833333333328</v>
      </c>
      <c r="P29" s="46">
        <f>(AVERAGE(H28:M28)+AVERAGE(B29:G29))/2</f>
        <v>923.80000000000007</v>
      </c>
      <c r="Q29" s="1"/>
    </row>
    <row r="30" spans="1:17" ht="18.2" customHeight="1">
      <c r="A30" s="202">
        <v>2012</v>
      </c>
      <c r="B30" s="49">
        <v>923.3</v>
      </c>
      <c r="C30" s="49">
        <v>925.1</v>
      </c>
      <c r="D30" s="49">
        <v>920.3</v>
      </c>
      <c r="E30" s="49">
        <v>920</v>
      </c>
      <c r="F30" s="49">
        <v>917.2</v>
      </c>
      <c r="G30" s="48">
        <v>921.4</v>
      </c>
      <c r="H30" s="161">
        <v>912.8</v>
      </c>
      <c r="I30" s="241" t="s">
        <v>49</v>
      </c>
      <c r="J30" s="48"/>
      <c r="K30" s="49"/>
      <c r="L30" s="49"/>
      <c r="M30" s="48"/>
      <c r="N30" s="147"/>
      <c r="O30" s="194">
        <f t="shared" si="2"/>
        <v>920.01428571428562</v>
      </c>
      <c r="P30" s="46">
        <f>(AVERAGE(H29:M29)+AVERAGE(B30:G30))/2</f>
        <v>923.05</v>
      </c>
      <c r="Q30" s="1"/>
    </row>
    <row r="31" spans="1:17" ht="18.2" customHeight="1">
      <c r="A31" s="167"/>
      <c r="B31" s="49"/>
      <c r="C31" s="49"/>
      <c r="D31" s="49"/>
      <c r="E31" s="49"/>
      <c r="F31" s="49"/>
      <c r="G31" s="48"/>
      <c r="H31" s="161"/>
      <c r="I31" s="48"/>
      <c r="J31" s="48"/>
      <c r="K31" s="49"/>
      <c r="L31" s="49"/>
      <c r="M31" s="48"/>
      <c r="N31" s="147"/>
      <c r="O31" s="46"/>
      <c r="P31" s="46"/>
      <c r="Q31" s="1"/>
    </row>
    <row r="32" spans="1:17" ht="18.2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opLeftCell="A4" workbookViewId="0">
      <pane xSplit="1" ySplit="5" topLeftCell="B1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21" sqref="H21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8" t="s">
        <v>22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"/>
    </row>
    <row r="4" spans="1:17" ht="18.2" customHeight="1">
      <c r="A4" s="249" t="s">
        <v>42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1"/>
    </row>
    <row r="5" spans="1:17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"/>
    </row>
    <row r="6" spans="1:17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0" si="1">(AVERAGE(H10:M10)+AVERAGE(B11:G11))/2</f>
        <v>68.525000000000006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57.3</v>
      </c>
      <c r="F16" s="49">
        <v>56.7</v>
      </c>
      <c r="G16" s="49">
        <v>56.1</v>
      </c>
      <c r="H16" s="49">
        <v>55.5</v>
      </c>
      <c r="I16" s="49">
        <v>54.6</v>
      </c>
      <c r="J16" s="49">
        <v>53.4</v>
      </c>
      <c r="K16" s="49">
        <v>52.1</v>
      </c>
      <c r="L16" s="49">
        <v>51.1</v>
      </c>
      <c r="M16" s="49">
        <v>54.1</v>
      </c>
      <c r="N16" s="49"/>
      <c r="O16" s="46">
        <f t="shared" si="0"/>
        <v>55.258333333333333</v>
      </c>
      <c r="P16" s="46">
        <f t="shared" si="1"/>
        <v>59.650000000000006</v>
      </c>
      <c r="Q16" s="42"/>
    </row>
    <row r="17" spans="1:17" ht="18.2" customHeight="1">
      <c r="A17" s="202">
        <v>2009</v>
      </c>
      <c r="B17" s="49">
        <v>48.3</v>
      </c>
      <c r="C17" s="49">
        <v>46.8</v>
      </c>
      <c r="D17" s="48">
        <v>45.5</v>
      </c>
      <c r="E17" s="49">
        <v>43.5</v>
      </c>
      <c r="F17" s="49">
        <v>42.3</v>
      </c>
      <c r="G17" s="48">
        <v>41.2</v>
      </c>
      <c r="H17" s="48">
        <v>40.5</v>
      </c>
      <c r="I17" s="48">
        <v>39.4</v>
      </c>
      <c r="J17" s="48">
        <v>38.200000000000003</v>
      </c>
      <c r="K17" s="48">
        <v>37.200000000000003</v>
      </c>
      <c r="L17" s="49">
        <v>36.200000000000003</v>
      </c>
      <c r="M17" s="48">
        <v>35.299999999999997</v>
      </c>
      <c r="N17" s="147"/>
      <c r="O17" s="46">
        <f t="shared" si="0"/>
        <v>41.199999999999996</v>
      </c>
      <c r="P17" s="46">
        <f t="shared" si="1"/>
        <v>49.033333333333331</v>
      </c>
      <c r="Q17" s="1"/>
    </row>
    <row r="18" spans="1:17" ht="18.2" customHeight="1">
      <c r="A18" s="202">
        <v>2010</v>
      </c>
      <c r="B18" s="49">
        <v>35.200000000000003</v>
      </c>
      <c r="C18" s="49">
        <v>34.700000000000003</v>
      </c>
      <c r="D18" s="49">
        <v>34.200000000000003</v>
      </c>
      <c r="E18" s="49">
        <v>33.6</v>
      </c>
      <c r="F18" s="49">
        <v>33.5</v>
      </c>
      <c r="G18" s="49">
        <v>33</v>
      </c>
      <c r="H18" s="161">
        <v>32.299999999999997</v>
      </c>
      <c r="I18" s="49">
        <v>32</v>
      </c>
      <c r="J18" s="48">
        <v>31.9</v>
      </c>
      <c r="K18" s="49">
        <v>31.9</v>
      </c>
      <c r="L18" s="49">
        <v>31.9</v>
      </c>
      <c r="M18" s="48">
        <v>31.7</v>
      </c>
      <c r="N18" s="147" t="s">
        <v>0</v>
      </c>
      <c r="O18" s="46">
        <f t="shared" si="0"/>
        <v>32.99166666666666</v>
      </c>
      <c r="P18" s="46">
        <f t="shared" si="1"/>
        <v>35.916666666666671</v>
      </c>
      <c r="Q18" s="1"/>
    </row>
    <row r="19" spans="1:17" ht="18.2" customHeight="1">
      <c r="A19" s="202">
        <v>2011</v>
      </c>
      <c r="B19" s="49">
        <v>31.5</v>
      </c>
      <c r="C19" s="49">
        <v>31.6</v>
      </c>
      <c r="D19" s="49">
        <v>31.6</v>
      </c>
      <c r="E19" s="49">
        <v>31.8</v>
      </c>
      <c r="F19" s="49">
        <v>31.5</v>
      </c>
      <c r="G19" s="48">
        <v>31.5</v>
      </c>
      <c r="H19" s="161">
        <v>31.8</v>
      </c>
      <c r="I19" s="48">
        <v>32.5</v>
      </c>
      <c r="J19" s="48">
        <v>33.299999999999997</v>
      </c>
      <c r="K19" s="49">
        <v>33.700000000000003</v>
      </c>
      <c r="L19" s="49">
        <v>34.299999999999997</v>
      </c>
      <c r="M19" s="48">
        <v>34.200000000000003</v>
      </c>
      <c r="N19" s="147"/>
      <c r="O19" s="46">
        <f t="shared" si="0"/>
        <v>32.44166666666667</v>
      </c>
      <c r="P19" s="46">
        <f t="shared" si="1"/>
        <v>31.766666666666666</v>
      </c>
      <c r="Q19" s="1"/>
    </row>
    <row r="20" spans="1:17" ht="18.2" customHeight="1">
      <c r="A20" s="202">
        <v>2012</v>
      </c>
      <c r="B20" s="49">
        <v>33.9</v>
      </c>
      <c r="C20" s="49">
        <v>33.1</v>
      </c>
      <c r="D20" s="49">
        <v>33.6</v>
      </c>
      <c r="E20" s="49">
        <v>33.9</v>
      </c>
      <c r="F20" s="49">
        <v>34.200000000000003</v>
      </c>
      <c r="G20" s="48">
        <v>34.299999999999997</v>
      </c>
      <c r="H20" s="161">
        <v>34.1</v>
      </c>
      <c r="I20" s="241" t="s">
        <v>49</v>
      </c>
      <c r="J20" s="48"/>
      <c r="K20" s="49"/>
      <c r="L20" s="49"/>
      <c r="M20" s="48"/>
      <c r="N20" s="147"/>
      <c r="O20" s="46">
        <f t="shared" si="0"/>
        <v>33.871428571428574</v>
      </c>
      <c r="P20" s="46">
        <f t="shared" si="1"/>
        <v>33.56666666666667</v>
      </c>
      <c r="Q20" s="1"/>
    </row>
    <row r="21" spans="1:17" ht="18.2" customHeight="1">
      <c r="A21" s="167"/>
      <c r="B21" s="49"/>
      <c r="C21" s="49"/>
      <c r="D21" s="49"/>
      <c r="E21" s="49"/>
      <c r="F21" s="49"/>
      <c r="G21" s="48"/>
      <c r="H21" s="161"/>
      <c r="I21" s="48"/>
      <c r="J21" s="48"/>
      <c r="K21" s="49"/>
      <c r="L21" s="49"/>
      <c r="M21" s="48"/>
      <c r="N21" s="147"/>
      <c r="O21" s="46"/>
      <c r="P21" s="46"/>
      <c r="Q21" s="1"/>
    </row>
    <row r="22" spans="1:17" ht="18.2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6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32" sqref="I32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54" t="s">
        <v>37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53" t="s">
        <v>33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1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2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103.1</v>
      </c>
      <c r="C27" s="58">
        <v>102.9</v>
      </c>
      <c r="D27" s="58">
        <v>102.8</v>
      </c>
      <c r="E27" s="57">
        <v>102.4</v>
      </c>
      <c r="F27" s="58">
        <v>101.8</v>
      </c>
      <c r="G27" s="58">
        <v>101.1</v>
      </c>
      <c r="H27" s="58">
        <v>101.2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98.5</v>
      </c>
      <c r="N27" s="57"/>
      <c r="O27" s="46">
        <f t="shared" si="0"/>
        <v>100.89166666666667</v>
      </c>
      <c r="P27" s="46">
        <f t="shared" si="1"/>
        <v>103.98333333333335</v>
      </c>
    </row>
    <row r="28" spans="1:16" s="43" customFormat="1" ht="18.2" customHeight="1">
      <c r="A28" s="203">
        <v>2009</v>
      </c>
      <c r="B28" s="55">
        <v>96.8</v>
      </c>
      <c r="C28" s="58">
        <v>95.4</v>
      </c>
      <c r="D28" s="57">
        <v>93.9</v>
      </c>
      <c r="E28" s="150">
        <v>93.5</v>
      </c>
      <c r="F28" s="58">
        <v>92.5</v>
      </c>
      <c r="G28" s="58">
        <v>91.6</v>
      </c>
      <c r="H28" s="57">
        <v>90.9</v>
      </c>
      <c r="I28" s="57">
        <v>90.2</v>
      </c>
      <c r="J28" s="57">
        <v>89.4</v>
      </c>
      <c r="K28" s="58">
        <v>88.9</v>
      </c>
      <c r="L28" s="57">
        <v>88.4</v>
      </c>
      <c r="M28" s="58">
        <v>88</v>
      </c>
      <c r="N28" s="57"/>
      <c r="O28" s="46">
        <f t="shared" si="0"/>
        <v>91.625</v>
      </c>
      <c r="P28" s="46">
        <f t="shared" si="1"/>
        <v>96.691666666666663</v>
      </c>
    </row>
    <row r="29" spans="1:16" s="43" customFormat="1" ht="18.2" customHeight="1">
      <c r="A29" s="203">
        <v>2010</v>
      </c>
      <c r="B29" s="55">
        <v>88.6</v>
      </c>
      <c r="C29" s="58">
        <v>87.8</v>
      </c>
      <c r="D29" s="57">
        <v>87.2</v>
      </c>
      <c r="E29" s="151">
        <v>87</v>
      </c>
      <c r="F29" s="58">
        <v>86.9</v>
      </c>
      <c r="G29" s="58">
        <v>86.7</v>
      </c>
      <c r="H29" s="57">
        <v>86.5</v>
      </c>
      <c r="I29" s="58">
        <v>86.4</v>
      </c>
      <c r="J29" s="57">
        <v>86.5</v>
      </c>
      <c r="K29" s="58">
        <v>86.7</v>
      </c>
      <c r="L29" s="57">
        <v>86.1</v>
      </c>
      <c r="M29" s="57">
        <v>85.6</v>
      </c>
      <c r="N29" s="57" t="s">
        <v>0</v>
      </c>
      <c r="O29" s="46">
        <f t="shared" si="0"/>
        <v>86.833333333333329</v>
      </c>
      <c r="P29" s="46">
        <f t="shared" si="1"/>
        <v>88.333333333333343</v>
      </c>
    </row>
    <row r="30" spans="1:16" s="43" customFormat="1" ht="18.2" customHeight="1">
      <c r="A30" s="203">
        <v>2011</v>
      </c>
      <c r="B30" s="55">
        <v>85.3</v>
      </c>
      <c r="C30" s="58">
        <v>85.3</v>
      </c>
      <c r="D30" s="57">
        <v>85.3</v>
      </c>
      <c r="E30" s="151">
        <v>85</v>
      </c>
      <c r="F30" s="58">
        <v>84.6</v>
      </c>
      <c r="G30" s="58">
        <v>84.1</v>
      </c>
      <c r="H30" s="57">
        <v>83.5</v>
      </c>
      <c r="I30" s="57">
        <v>83.2</v>
      </c>
      <c r="J30" s="57">
        <v>83.2</v>
      </c>
      <c r="K30" s="58">
        <v>82</v>
      </c>
      <c r="L30" s="57">
        <v>82.3</v>
      </c>
      <c r="M30" s="57">
        <v>82.6</v>
      </c>
      <c r="N30" s="57"/>
      <c r="O30" s="46">
        <f t="shared" si="0"/>
        <v>83.866666666666674</v>
      </c>
      <c r="P30" s="46">
        <f t="shared" si="1"/>
        <v>85.616666666666674</v>
      </c>
    </row>
    <row r="31" spans="1:16" s="43" customFormat="1" ht="18.2" customHeight="1">
      <c r="A31" s="203">
        <v>2012</v>
      </c>
      <c r="B31" s="55">
        <v>82.4</v>
      </c>
      <c r="C31" s="58">
        <v>83.2</v>
      </c>
      <c r="D31" s="57">
        <v>82.8</v>
      </c>
      <c r="E31" s="150">
        <v>81.900000000000006</v>
      </c>
      <c r="F31" s="58">
        <v>81.599999999999994</v>
      </c>
      <c r="G31" s="58">
        <v>80.900000000000006</v>
      </c>
      <c r="H31" s="57">
        <v>79.099999999999994</v>
      </c>
      <c r="I31" s="239" t="s">
        <v>49</v>
      </c>
      <c r="J31" s="57"/>
      <c r="K31" s="58"/>
      <c r="L31" s="57"/>
      <c r="M31" s="57"/>
      <c r="N31" s="57"/>
      <c r="O31" s="46">
        <f t="shared" si="0"/>
        <v>81.700000000000017</v>
      </c>
      <c r="P31" s="46">
        <f t="shared" si="1"/>
        <v>82.466666666666669</v>
      </c>
    </row>
    <row r="32" spans="1:16" s="43" customFormat="1" ht="18.2" customHeight="1">
      <c r="A32" s="169"/>
      <c r="B32" s="55"/>
      <c r="C32" s="58"/>
      <c r="D32" s="57"/>
      <c r="E32" s="150"/>
      <c r="F32" s="58"/>
      <c r="G32" s="58"/>
      <c r="H32" s="57"/>
      <c r="I32" s="57"/>
      <c r="J32" s="57"/>
      <c r="K32" s="58"/>
      <c r="L32" s="57"/>
      <c r="M32" s="57"/>
      <c r="N32" s="57"/>
      <c r="O32" s="46"/>
      <c r="P32" s="46"/>
    </row>
    <row r="33" spans="1:16" s="43" customFormat="1" ht="18.2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2" customHeight="1"/>
    <row r="39" spans="1:16" ht="18.2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4" sqref="G34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6" t="s">
        <v>38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55" t="s">
        <v>25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1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182.6</v>
      </c>
      <c r="C27" s="68">
        <v>182</v>
      </c>
      <c r="D27" s="69">
        <v>181.3</v>
      </c>
      <c r="E27" s="69">
        <v>180.9</v>
      </c>
      <c r="F27" s="68">
        <v>180</v>
      </c>
      <c r="G27" s="68">
        <v>180.3</v>
      </c>
      <c r="H27" s="158">
        <v>180.3</v>
      </c>
      <c r="I27" s="69">
        <v>179.6</v>
      </c>
      <c r="J27" s="69">
        <v>179.1</v>
      </c>
      <c r="K27" s="69">
        <v>178.2</v>
      </c>
      <c r="L27" s="68">
        <v>175.9</v>
      </c>
      <c r="M27" s="68">
        <v>178</v>
      </c>
      <c r="N27" s="69"/>
      <c r="O27" s="65">
        <f t="shared" si="0"/>
        <v>179.85</v>
      </c>
      <c r="P27" s="46">
        <f t="shared" si="1"/>
        <v>181.40833333333336</v>
      </c>
    </row>
    <row r="28" spans="1:16" ht="18.2" customHeight="1">
      <c r="A28" s="205">
        <v>2009</v>
      </c>
      <c r="B28" s="68">
        <v>175.8</v>
      </c>
      <c r="C28" s="69">
        <v>175.2</v>
      </c>
      <c r="D28" s="68">
        <v>174.3</v>
      </c>
      <c r="E28" s="150">
        <v>173.8</v>
      </c>
      <c r="F28" s="68">
        <v>173.9</v>
      </c>
      <c r="G28" s="68">
        <v>173.3</v>
      </c>
      <c r="H28" s="68">
        <v>172.5</v>
      </c>
      <c r="I28" s="68">
        <v>173.4</v>
      </c>
      <c r="J28" s="68">
        <v>172.9</v>
      </c>
      <c r="K28" s="69">
        <v>174.3</v>
      </c>
      <c r="L28" s="68">
        <v>173</v>
      </c>
      <c r="M28" s="69">
        <v>171.7</v>
      </c>
      <c r="N28" s="12"/>
      <c r="O28" s="65">
        <f t="shared" si="0"/>
        <v>173.67499999999998</v>
      </c>
      <c r="P28" s="46">
        <f t="shared" si="1"/>
        <v>176.45</v>
      </c>
    </row>
    <row r="29" spans="1:16" ht="18.2" customHeight="1">
      <c r="A29" s="205">
        <v>2010</v>
      </c>
      <c r="B29" s="69">
        <v>173.4</v>
      </c>
      <c r="C29" s="69">
        <v>173.7</v>
      </c>
      <c r="D29" s="68">
        <v>173.7</v>
      </c>
      <c r="E29" s="150">
        <v>173.8</v>
      </c>
      <c r="F29" s="68">
        <v>173.4</v>
      </c>
      <c r="G29" s="69">
        <v>173.9</v>
      </c>
      <c r="H29" s="68">
        <v>174.4</v>
      </c>
      <c r="I29" s="68">
        <v>174.4</v>
      </c>
      <c r="J29" s="69">
        <v>174.3</v>
      </c>
      <c r="K29" s="68">
        <v>174.4</v>
      </c>
      <c r="L29" s="69">
        <v>174.8</v>
      </c>
      <c r="M29" s="69">
        <v>174.3</v>
      </c>
      <c r="N29" s="12" t="s">
        <v>0</v>
      </c>
      <c r="O29" s="65">
        <f t="shared" si="0"/>
        <v>174.04166666666666</v>
      </c>
      <c r="P29" s="46">
        <f t="shared" si="1"/>
        <v>173.30833333333334</v>
      </c>
    </row>
    <row r="30" spans="1:16" ht="18.2" customHeight="1">
      <c r="A30" s="205">
        <v>2011</v>
      </c>
      <c r="B30" s="69">
        <v>174.6</v>
      </c>
      <c r="C30" s="69">
        <v>174.1</v>
      </c>
      <c r="D30" s="68">
        <v>174.4</v>
      </c>
      <c r="E30" s="150">
        <v>174.2</v>
      </c>
      <c r="F30" s="68">
        <v>174.1</v>
      </c>
      <c r="G30" s="69">
        <v>173.7</v>
      </c>
      <c r="H30" s="68">
        <v>171.5</v>
      </c>
      <c r="I30" s="68">
        <v>170.4</v>
      </c>
      <c r="J30" s="69">
        <v>169.4</v>
      </c>
      <c r="K30" s="69">
        <v>167.8</v>
      </c>
      <c r="L30" s="68">
        <v>166</v>
      </c>
      <c r="M30" s="69">
        <v>164.3</v>
      </c>
      <c r="N30" s="12"/>
      <c r="O30" s="65">
        <f t="shared" si="0"/>
        <v>171.20833333333334</v>
      </c>
      <c r="P30" s="46">
        <f t="shared" si="1"/>
        <v>174.30833333333331</v>
      </c>
    </row>
    <row r="31" spans="1:16" ht="18.2" customHeight="1">
      <c r="A31" s="205">
        <v>2012</v>
      </c>
      <c r="B31" s="69">
        <v>162.6</v>
      </c>
      <c r="C31" s="69">
        <v>163.1</v>
      </c>
      <c r="D31" s="68">
        <v>162.30000000000001</v>
      </c>
      <c r="E31" s="150">
        <v>161.1</v>
      </c>
      <c r="F31" s="68">
        <v>161.1</v>
      </c>
      <c r="G31" s="69">
        <v>160.9</v>
      </c>
      <c r="H31" s="68">
        <v>161.9</v>
      </c>
      <c r="I31" s="240" t="s">
        <v>49</v>
      </c>
      <c r="J31" s="242"/>
      <c r="K31" s="69"/>
      <c r="L31" s="69"/>
      <c r="M31" s="69"/>
      <c r="N31" s="12"/>
      <c r="O31" s="65">
        <f t="shared" si="0"/>
        <v>161.85714285714286</v>
      </c>
      <c r="P31" s="46">
        <f t="shared" si="1"/>
        <v>165.04166666666666</v>
      </c>
    </row>
    <row r="32" spans="1:16" ht="18.2" customHeight="1">
      <c r="A32" s="171"/>
      <c r="B32" s="69"/>
      <c r="C32" s="69"/>
      <c r="D32" s="68"/>
      <c r="E32" s="150"/>
      <c r="F32" s="68"/>
      <c r="G32" s="69"/>
      <c r="H32" s="68"/>
      <c r="I32" s="68"/>
      <c r="J32" s="69"/>
      <c r="K32" s="69"/>
      <c r="L32" s="69"/>
      <c r="M32" s="69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FF"/>
  </sheetPr>
  <dimension ref="A1:P40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32" sqref="I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6" t="s">
        <v>34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55" t="s">
        <v>50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131.69999999999999</v>
      </c>
      <c r="C27" s="235">
        <v>131.19999999999999</v>
      </c>
      <c r="D27" s="235">
        <v>130.9</v>
      </c>
      <c r="E27" s="235">
        <v>130.69999999999999</v>
      </c>
      <c r="F27" s="235">
        <v>130.1</v>
      </c>
      <c r="G27" s="235">
        <v>130.19999999999999</v>
      </c>
      <c r="H27" s="235">
        <v>130.69999999999999</v>
      </c>
      <c r="I27" s="235">
        <v>129.69999999999999</v>
      </c>
      <c r="J27" s="235">
        <v>129.30000000000001</v>
      </c>
      <c r="K27" s="235">
        <v>128.69999999999999</v>
      </c>
      <c r="L27" s="235">
        <v>126.9</v>
      </c>
      <c r="M27" s="235">
        <v>127.6</v>
      </c>
      <c r="N27" s="69"/>
      <c r="O27" s="65">
        <f t="shared" si="0"/>
        <v>129.80833333333334</v>
      </c>
      <c r="P27" s="46">
        <f t="shared" si="1"/>
        <v>130.93333333333331</v>
      </c>
    </row>
    <row r="28" spans="1:16" ht="18.2" customHeight="1">
      <c r="A28" s="205">
        <v>2009</v>
      </c>
      <c r="B28" s="235">
        <v>126.8</v>
      </c>
      <c r="C28" s="235">
        <v>126.5</v>
      </c>
      <c r="D28" s="235">
        <v>126.1</v>
      </c>
      <c r="E28" s="235">
        <v>125.7</v>
      </c>
      <c r="F28" s="235">
        <v>126</v>
      </c>
      <c r="G28" s="235">
        <v>125.5</v>
      </c>
      <c r="H28" s="235">
        <v>125.2</v>
      </c>
      <c r="I28" s="235">
        <v>125.8</v>
      </c>
      <c r="J28" s="235">
        <v>125.4</v>
      </c>
      <c r="K28" s="235">
        <v>126.4</v>
      </c>
      <c r="L28" s="235">
        <v>125.7</v>
      </c>
      <c r="M28" s="235">
        <v>124.8</v>
      </c>
      <c r="N28" s="12"/>
      <c r="O28" s="65">
        <f t="shared" si="0"/>
        <v>125.825</v>
      </c>
      <c r="P28" s="46">
        <f t="shared" si="1"/>
        <v>127.45833333333331</v>
      </c>
    </row>
    <row r="29" spans="1:16" ht="18.2" customHeight="1">
      <c r="A29" s="205">
        <v>2010</v>
      </c>
      <c r="B29" s="235">
        <v>126.4</v>
      </c>
      <c r="C29" s="235">
        <v>126.7</v>
      </c>
      <c r="D29" s="235">
        <v>126.8</v>
      </c>
      <c r="E29" s="235">
        <v>126.9</v>
      </c>
      <c r="F29" s="235">
        <v>126.8</v>
      </c>
      <c r="G29" s="235">
        <v>127.3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127.9</v>
      </c>
      <c r="N29" s="12" t="s">
        <v>0</v>
      </c>
      <c r="O29" s="65">
        <f t="shared" si="0"/>
        <v>127.40833333333332</v>
      </c>
      <c r="P29" s="46">
        <f t="shared" si="1"/>
        <v>126.18333333333334</v>
      </c>
    </row>
    <row r="30" spans="1:16" ht="18.2" customHeight="1">
      <c r="A30" s="205">
        <v>2011</v>
      </c>
      <c r="B30" s="235">
        <v>128.30000000000001</v>
      </c>
      <c r="C30" s="235">
        <v>127.9</v>
      </c>
      <c r="D30" s="235">
        <v>128</v>
      </c>
      <c r="E30" s="235">
        <v>127.9</v>
      </c>
      <c r="F30" s="235">
        <v>128</v>
      </c>
      <c r="G30" s="235">
        <v>127.9</v>
      </c>
      <c r="H30" s="235">
        <v>125.6</v>
      </c>
      <c r="I30" s="235">
        <v>124.5</v>
      </c>
      <c r="J30" s="235">
        <v>123.9</v>
      </c>
      <c r="K30" s="235">
        <v>122.5</v>
      </c>
      <c r="L30" s="235">
        <v>121</v>
      </c>
      <c r="M30" s="235">
        <v>119.8</v>
      </c>
      <c r="N30" s="12"/>
      <c r="O30" s="65">
        <f t="shared" si="0"/>
        <v>125.44166666666666</v>
      </c>
      <c r="P30" s="46">
        <f t="shared" si="1"/>
        <v>128</v>
      </c>
    </row>
    <row r="31" spans="1:16" ht="18.2" customHeight="1">
      <c r="A31" s="205">
        <v>2012</v>
      </c>
      <c r="B31" s="235">
        <v>117.8</v>
      </c>
      <c r="C31" s="151">
        <v>117.9</v>
      </c>
      <c r="D31" s="150">
        <v>117.1</v>
      </c>
      <c r="E31" s="150">
        <v>116.3</v>
      </c>
      <c r="F31" s="150">
        <v>115.3</v>
      </c>
      <c r="G31" s="150">
        <v>115.8</v>
      </c>
      <c r="H31" s="150">
        <v>116.9</v>
      </c>
      <c r="I31" s="236" t="s">
        <v>49</v>
      </c>
      <c r="J31" s="150"/>
      <c r="K31" s="150"/>
      <c r="L31" s="150"/>
      <c r="M31" s="150"/>
      <c r="N31" s="12"/>
      <c r="O31" s="65">
        <f t="shared" si="0"/>
        <v>116.72857142857141</v>
      </c>
      <c r="P31" s="46">
        <f t="shared" si="1"/>
        <v>119.79166666666666</v>
      </c>
    </row>
    <row r="32" spans="1:16" ht="18.2" customHeight="1">
      <c r="A32" s="171"/>
      <c r="B32" s="69"/>
      <c r="C32" s="69"/>
      <c r="D32" s="148"/>
      <c r="E32" s="149"/>
      <c r="F32" s="148"/>
      <c r="G32" s="11"/>
      <c r="H32" s="148"/>
      <c r="I32" s="148"/>
      <c r="J32" s="11"/>
      <c r="K32" s="11"/>
      <c r="L32" s="11"/>
      <c r="M32" s="11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32" sqref="I32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57" t="s">
        <v>39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14"/>
    </row>
    <row r="4" spans="1:17" ht="18.2" customHeight="1">
      <c r="A4" s="258" t="s">
        <v>20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14"/>
    </row>
    <row r="5" spans="1:17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15"/>
    </row>
    <row r="6" spans="1:17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1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21.1</v>
      </c>
      <c r="D27" s="79">
        <v>21</v>
      </c>
      <c r="E27" s="79">
        <v>20.9</v>
      </c>
      <c r="F27" s="79">
        <v>20.9</v>
      </c>
      <c r="G27" s="79">
        <v>20.8</v>
      </c>
      <c r="H27" s="79">
        <v>20.7</v>
      </c>
      <c r="I27" s="79">
        <v>20.6</v>
      </c>
      <c r="J27" s="79">
        <v>20.5</v>
      </c>
      <c r="K27" s="79">
        <v>20.5</v>
      </c>
      <c r="L27" s="79">
        <v>20.2</v>
      </c>
      <c r="M27" s="79">
        <v>20.3</v>
      </c>
      <c r="N27" s="79"/>
      <c r="O27" s="65">
        <f t="shared" si="0"/>
        <v>20.733333333333334</v>
      </c>
      <c r="P27" s="46">
        <f t="shared" si="1"/>
        <v>21.416666666666668</v>
      </c>
      <c r="Q27" s="15"/>
    </row>
    <row r="28" spans="1:17" ht="18.2" customHeight="1">
      <c r="A28" s="207">
        <v>2009</v>
      </c>
      <c r="B28" s="79">
        <v>20.2</v>
      </c>
      <c r="C28" s="79">
        <v>21</v>
      </c>
      <c r="D28" s="79">
        <v>20.100000000000001</v>
      </c>
      <c r="E28" s="150">
        <v>19.899999999999999</v>
      </c>
      <c r="F28" s="79">
        <v>19.5</v>
      </c>
      <c r="G28" s="79">
        <v>19.3</v>
      </c>
      <c r="H28" s="79">
        <v>19.2</v>
      </c>
      <c r="I28" s="79">
        <v>19.100000000000001</v>
      </c>
      <c r="J28" s="79">
        <v>19.100000000000001</v>
      </c>
      <c r="K28" s="79">
        <v>19</v>
      </c>
      <c r="L28" s="79">
        <v>19.100000000000001</v>
      </c>
      <c r="M28" s="17">
        <v>18.899999999999999</v>
      </c>
      <c r="N28" s="17"/>
      <c r="O28" s="65">
        <f t="shared" si="0"/>
        <v>19.533333333333331</v>
      </c>
      <c r="P28" s="46">
        <f t="shared" si="1"/>
        <v>20.233333333333334</v>
      </c>
      <c r="Q28" s="15"/>
    </row>
    <row r="29" spans="1:17" ht="18.2" customHeight="1">
      <c r="A29" s="207">
        <v>2010</v>
      </c>
      <c r="B29" s="79">
        <v>18.8</v>
      </c>
      <c r="C29" s="79">
        <v>18.7</v>
      </c>
      <c r="D29" s="79">
        <v>18.5</v>
      </c>
      <c r="E29" s="150">
        <v>18.5</v>
      </c>
      <c r="F29" s="79">
        <v>18.399999999999999</v>
      </c>
      <c r="G29" s="79">
        <v>18.3</v>
      </c>
      <c r="H29" s="162">
        <v>19.5</v>
      </c>
      <c r="I29" s="79">
        <v>20.100000000000001</v>
      </c>
      <c r="J29" s="79">
        <v>19.2</v>
      </c>
      <c r="K29" s="79">
        <v>18.7</v>
      </c>
      <c r="L29" s="79">
        <v>18.5</v>
      </c>
      <c r="M29" s="17">
        <v>18.5</v>
      </c>
      <c r="N29" s="17"/>
      <c r="O29" s="65">
        <f t="shared" si="0"/>
        <v>18.80833333333333</v>
      </c>
      <c r="P29" s="46">
        <f t="shared" si="1"/>
        <v>18.8</v>
      </c>
      <c r="Q29" s="15"/>
    </row>
    <row r="30" spans="1:17" ht="18.2" customHeight="1">
      <c r="A30" s="207">
        <v>2011</v>
      </c>
      <c r="B30" s="79">
        <v>18.5</v>
      </c>
      <c r="C30" s="79">
        <v>18.399999999999999</v>
      </c>
      <c r="D30" s="79">
        <v>18.3</v>
      </c>
      <c r="E30" s="150">
        <v>19.100000000000001</v>
      </c>
      <c r="F30" s="79">
        <v>18.3</v>
      </c>
      <c r="G30" s="79">
        <v>18.2</v>
      </c>
      <c r="H30" s="162">
        <v>18.399999999999999</v>
      </c>
      <c r="I30" s="79">
        <v>18.5</v>
      </c>
      <c r="J30" s="79">
        <v>18.3</v>
      </c>
      <c r="K30" s="79">
        <v>18.399999999999999</v>
      </c>
      <c r="L30" s="79">
        <v>18.399999999999999</v>
      </c>
      <c r="M30" s="17">
        <v>18.5</v>
      </c>
      <c r="N30" s="17"/>
      <c r="O30" s="65">
        <f t="shared" si="0"/>
        <v>18.44166666666667</v>
      </c>
      <c r="P30" s="46">
        <f t="shared" si="1"/>
        <v>18.774999999999999</v>
      </c>
      <c r="Q30" s="15"/>
    </row>
    <row r="31" spans="1:17" ht="18.2" customHeight="1">
      <c r="A31" s="207">
        <v>2012</v>
      </c>
      <c r="B31" s="79">
        <v>18.8</v>
      </c>
      <c r="C31" s="79">
        <v>18.8</v>
      </c>
      <c r="D31" s="79">
        <v>18.600000000000001</v>
      </c>
      <c r="E31" s="150">
        <v>18.600000000000001</v>
      </c>
      <c r="F31" s="79">
        <v>18.3</v>
      </c>
      <c r="G31" s="79">
        <v>18.5</v>
      </c>
      <c r="H31" s="162">
        <v>18.600000000000001</v>
      </c>
      <c r="I31" s="243" t="s">
        <v>49</v>
      </c>
      <c r="J31" s="79"/>
      <c r="K31" s="79"/>
      <c r="L31" s="79"/>
      <c r="M31" s="17"/>
      <c r="N31" s="17"/>
      <c r="O31" s="65">
        <f t="shared" si="0"/>
        <v>18.600000000000001</v>
      </c>
      <c r="P31" s="46">
        <f t="shared" si="1"/>
        <v>18.508333333333333</v>
      </c>
      <c r="Q31" s="15"/>
    </row>
    <row r="32" spans="1:17" ht="18.2" customHeight="1">
      <c r="A32" s="173"/>
      <c r="B32" s="79"/>
      <c r="C32" s="79"/>
      <c r="D32" s="79"/>
      <c r="E32" s="150"/>
      <c r="F32" s="79"/>
      <c r="G32" s="79"/>
      <c r="H32" s="162"/>
      <c r="I32" s="79"/>
      <c r="J32" s="79"/>
      <c r="K32" s="79"/>
      <c r="L32" s="79"/>
      <c r="M32" s="17"/>
      <c r="N32" s="17"/>
      <c r="O32" s="65"/>
      <c r="P32" s="46"/>
      <c r="Q32" s="15"/>
    </row>
    <row r="33" spans="1:17" ht="18.2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2" customHeight="1"/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8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32" sqref="I32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9" t="s">
        <v>24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0" t="s">
        <v>29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1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48.4</v>
      </c>
      <c r="C27" s="92">
        <v>48.5</v>
      </c>
      <c r="D27" s="91">
        <v>48.4</v>
      </c>
      <c r="E27" s="91">
        <v>49.5</v>
      </c>
      <c r="F27" s="91">
        <v>49.2</v>
      </c>
      <c r="G27" s="91">
        <v>49.2</v>
      </c>
      <c r="H27" s="91">
        <v>49.4</v>
      </c>
      <c r="I27" s="91">
        <v>49.4</v>
      </c>
      <c r="J27" s="91">
        <v>49.6</v>
      </c>
      <c r="K27" s="91">
        <v>49.3</v>
      </c>
      <c r="L27" s="91">
        <v>49.1</v>
      </c>
      <c r="M27" s="91">
        <v>48.7</v>
      </c>
      <c r="N27" s="91"/>
      <c r="O27" s="65">
        <f t="shared" si="0"/>
        <v>49.058333333333337</v>
      </c>
      <c r="P27" s="46">
        <f t="shared" si="1"/>
        <v>48.416666666666664</v>
      </c>
    </row>
    <row r="28" spans="1:16" s="43" customFormat="1" ht="18.2" customHeight="1">
      <c r="A28" s="209">
        <v>2009</v>
      </c>
      <c r="B28" s="92">
        <v>48.2</v>
      </c>
      <c r="C28" s="91">
        <v>47.9</v>
      </c>
      <c r="D28" s="91">
        <v>47.5</v>
      </c>
      <c r="E28" s="150">
        <v>47.4</v>
      </c>
      <c r="F28" s="91">
        <v>47.4</v>
      </c>
      <c r="G28" s="91">
        <v>47.4</v>
      </c>
      <c r="H28" s="91">
        <v>47.3</v>
      </c>
      <c r="I28" s="91">
        <v>46.6</v>
      </c>
      <c r="J28" s="91">
        <v>46.4</v>
      </c>
      <c r="K28" s="91">
        <v>46.3</v>
      </c>
      <c r="L28" s="91">
        <v>46.2</v>
      </c>
      <c r="M28" s="91">
        <v>45.3</v>
      </c>
      <c r="N28" s="91"/>
      <c r="O28" s="65">
        <f t="shared" si="0"/>
        <v>46.991666666666667</v>
      </c>
      <c r="P28" s="46">
        <f t="shared" si="1"/>
        <v>48.441666666666663</v>
      </c>
    </row>
    <row r="29" spans="1:16" s="43" customFormat="1" ht="18.2" customHeight="1">
      <c r="A29" s="209">
        <v>2010</v>
      </c>
      <c r="B29" s="92">
        <v>45.9</v>
      </c>
      <c r="C29" s="91">
        <v>45.7</v>
      </c>
      <c r="D29" s="91">
        <v>45.6</v>
      </c>
      <c r="E29" s="151">
        <v>45.3</v>
      </c>
      <c r="F29" s="91">
        <v>44.5</v>
      </c>
      <c r="G29" s="91">
        <v>44.6</v>
      </c>
      <c r="H29" s="163">
        <v>44.2</v>
      </c>
      <c r="I29" s="91">
        <v>43.9</v>
      </c>
      <c r="J29" s="91">
        <v>43.8</v>
      </c>
      <c r="K29" s="91">
        <v>43.8</v>
      </c>
      <c r="L29" s="91">
        <v>43.9</v>
      </c>
      <c r="M29" s="91">
        <v>43.8</v>
      </c>
      <c r="N29" s="91" t="s">
        <v>0</v>
      </c>
      <c r="O29" s="65">
        <f t="shared" si="0"/>
        <v>44.583333333333336</v>
      </c>
      <c r="P29" s="46">
        <f t="shared" si="1"/>
        <v>45.808333333333337</v>
      </c>
    </row>
    <row r="30" spans="1:16" s="43" customFormat="1" ht="18.2" customHeight="1">
      <c r="A30" s="209">
        <v>2011</v>
      </c>
      <c r="B30" s="92">
        <v>43.7</v>
      </c>
      <c r="C30" s="91">
        <v>43.8</v>
      </c>
      <c r="D30" s="91">
        <v>43.7</v>
      </c>
      <c r="E30" s="151">
        <v>43.6</v>
      </c>
      <c r="F30" s="91">
        <v>43.5</v>
      </c>
      <c r="G30" s="91">
        <v>43.3</v>
      </c>
      <c r="H30" s="163">
        <v>43.7</v>
      </c>
      <c r="I30" s="91">
        <v>43.7</v>
      </c>
      <c r="J30" s="91">
        <v>43.8</v>
      </c>
      <c r="K30" s="91">
        <v>43.6</v>
      </c>
      <c r="L30" s="91">
        <v>44.2</v>
      </c>
      <c r="M30" s="91">
        <v>43.5</v>
      </c>
      <c r="N30" s="91"/>
      <c r="O30" s="65">
        <f t="shared" si="0"/>
        <v>43.67499999999999</v>
      </c>
      <c r="P30" s="46">
        <f t="shared" si="1"/>
        <v>43.75</v>
      </c>
    </row>
    <row r="31" spans="1:16" s="43" customFormat="1" ht="18.2" customHeight="1">
      <c r="A31" s="209">
        <v>2012</v>
      </c>
      <c r="B31" s="92">
        <v>43.8</v>
      </c>
      <c r="C31" s="91">
        <v>43.8</v>
      </c>
      <c r="D31" s="91">
        <v>43.6</v>
      </c>
      <c r="E31" s="151">
        <v>43.9</v>
      </c>
      <c r="F31" s="91">
        <v>43.9</v>
      </c>
      <c r="G31" s="91">
        <v>45</v>
      </c>
      <c r="H31" s="163">
        <v>44.4</v>
      </c>
      <c r="I31" s="244" t="s">
        <v>49</v>
      </c>
      <c r="J31" s="91"/>
      <c r="K31" s="91"/>
      <c r="L31" s="91"/>
      <c r="M31" s="91"/>
      <c r="N31" s="91"/>
      <c r="O31" s="65">
        <f t="shared" si="0"/>
        <v>44.057142857142857</v>
      </c>
      <c r="P31" s="46">
        <f t="shared" si="1"/>
        <v>43.875</v>
      </c>
    </row>
    <row r="32" spans="1:16" s="43" customFormat="1" ht="18.2" customHeight="1">
      <c r="A32" s="175"/>
      <c r="B32" s="92"/>
      <c r="C32" s="91"/>
      <c r="D32" s="91"/>
      <c r="E32" s="151"/>
      <c r="F32" s="91"/>
      <c r="G32" s="91"/>
      <c r="H32" s="163"/>
      <c r="I32" s="91"/>
      <c r="J32" s="91"/>
      <c r="K32" s="91"/>
      <c r="L32" s="91"/>
      <c r="M32" s="91"/>
      <c r="N32" s="91"/>
      <c r="O32" s="91"/>
      <c r="P32" s="46"/>
    </row>
    <row r="33" spans="1:16" s="43" customFormat="1" ht="18.2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3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33" sqref="H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62" t="s">
        <v>40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3" t="s">
        <v>26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1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107.5</v>
      </c>
      <c r="C27" s="103">
        <v>106.9</v>
      </c>
      <c r="D27" s="103">
        <v>106.9</v>
      </c>
      <c r="E27" s="101">
        <v>106.5</v>
      </c>
      <c r="F27" s="101">
        <v>106.3</v>
      </c>
      <c r="G27" s="101">
        <v>106.4</v>
      </c>
      <c r="H27" s="101">
        <v>106.2</v>
      </c>
      <c r="I27" s="101">
        <v>105.8</v>
      </c>
      <c r="J27" s="101">
        <v>105.4</v>
      </c>
      <c r="K27" s="101">
        <v>103.9</v>
      </c>
      <c r="L27" s="101">
        <v>103.7</v>
      </c>
      <c r="M27" s="101">
        <v>104.7</v>
      </c>
      <c r="N27" s="101"/>
      <c r="O27" s="65">
        <f t="shared" si="0"/>
        <v>105.85000000000001</v>
      </c>
      <c r="P27" s="46">
        <f t="shared" si="1"/>
        <v>108.25</v>
      </c>
    </row>
    <row r="28" spans="1:16" ht="18.2" customHeight="1">
      <c r="A28" s="211">
        <v>2009</v>
      </c>
      <c r="B28" s="103">
        <v>102.6</v>
      </c>
      <c r="C28" s="103">
        <v>102.1</v>
      </c>
      <c r="D28" s="103">
        <v>101.2</v>
      </c>
      <c r="E28" s="150">
        <v>101.8</v>
      </c>
      <c r="F28" s="104">
        <v>101.5</v>
      </c>
      <c r="G28" s="104">
        <v>101.3</v>
      </c>
      <c r="H28" s="103">
        <v>101.3</v>
      </c>
      <c r="I28" s="103">
        <v>101.6</v>
      </c>
      <c r="J28" s="104">
        <v>101.8</v>
      </c>
      <c r="K28" s="103">
        <v>101.8</v>
      </c>
      <c r="L28" s="104">
        <v>102.1</v>
      </c>
      <c r="M28" s="104">
        <v>102.5</v>
      </c>
      <c r="N28" s="104"/>
      <c r="O28" s="65">
        <f t="shared" si="0"/>
        <v>101.8</v>
      </c>
      <c r="P28" s="46">
        <f t="shared" si="1"/>
        <v>103.35</v>
      </c>
    </row>
    <row r="29" spans="1:16" ht="18.2" customHeight="1">
      <c r="A29" s="211">
        <v>2010</v>
      </c>
      <c r="B29" s="103">
        <v>103.1</v>
      </c>
      <c r="C29" s="103">
        <v>103.5</v>
      </c>
      <c r="D29" s="103">
        <v>103.2</v>
      </c>
      <c r="E29" s="151">
        <v>102.4</v>
      </c>
      <c r="F29" s="103">
        <v>102.7</v>
      </c>
      <c r="G29" s="103">
        <v>103.1</v>
      </c>
      <c r="H29" s="164">
        <v>103.6</v>
      </c>
      <c r="I29" s="103">
        <v>103.4</v>
      </c>
      <c r="J29" s="104">
        <v>106.6</v>
      </c>
      <c r="K29" s="103">
        <v>106</v>
      </c>
      <c r="L29" s="104">
        <v>106.4</v>
      </c>
      <c r="M29" s="104">
        <v>103.8</v>
      </c>
      <c r="N29" s="104" t="s">
        <v>0</v>
      </c>
      <c r="O29" s="65">
        <f t="shared" si="0"/>
        <v>103.98333333333335</v>
      </c>
      <c r="P29" s="46">
        <f t="shared" si="1"/>
        <v>102.42500000000001</v>
      </c>
    </row>
    <row r="30" spans="1:16" ht="18.2" customHeight="1">
      <c r="A30" s="211">
        <v>2011</v>
      </c>
      <c r="B30" s="103">
        <v>106.3</v>
      </c>
      <c r="C30" s="103">
        <v>106.1</v>
      </c>
      <c r="D30" s="103">
        <v>106.1</v>
      </c>
      <c r="E30" s="151">
        <v>106.4</v>
      </c>
      <c r="F30" s="103">
        <v>106.4</v>
      </c>
      <c r="G30" s="103">
        <v>106.1</v>
      </c>
      <c r="H30" s="164">
        <v>105.7</v>
      </c>
      <c r="I30" s="103">
        <v>104.8</v>
      </c>
      <c r="J30" s="104">
        <v>105.4</v>
      </c>
      <c r="K30" s="104">
        <v>104.4</v>
      </c>
      <c r="L30" s="104">
        <v>104.5</v>
      </c>
      <c r="M30" s="104">
        <v>105.3</v>
      </c>
      <c r="N30" s="104"/>
      <c r="O30" s="65">
        <f t="shared" si="0"/>
        <v>105.625</v>
      </c>
      <c r="P30" s="46">
        <f t="shared" si="1"/>
        <v>105.6</v>
      </c>
    </row>
    <row r="31" spans="1:16" ht="18.2" customHeight="1">
      <c r="A31" s="211">
        <v>2012</v>
      </c>
      <c r="B31" s="103">
        <v>101.7</v>
      </c>
      <c r="C31" s="103">
        <v>105.8</v>
      </c>
      <c r="D31" s="103">
        <v>103.5</v>
      </c>
      <c r="E31" s="151">
        <v>102.1</v>
      </c>
      <c r="F31" s="103">
        <v>103</v>
      </c>
      <c r="G31" s="103">
        <v>103.4</v>
      </c>
      <c r="H31" s="164">
        <v>100.4</v>
      </c>
      <c r="I31" s="245" t="s">
        <v>49</v>
      </c>
      <c r="J31" s="104"/>
      <c r="K31" s="104"/>
      <c r="L31" s="104"/>
      <c r="M31" s="104"/>
      <c r="N31" s="104"/>
      <c r="O31" s="65">
        <f t="shared" si="0"/>
        <v>102.84285714285714</v>
      </c>
      <c r="P31" s="46">
        <f t="shared" si="1"/>
        <v>104.13333333333333</v>
      </c>
    </row>
    <row r="32" spans="1:16" ht="18.2" customHeight="1">
      <c r="A32" s="177"/>
      <c r="B32" s="103"/>
      <c r="C32" s="103"/>
      <c r="D32" s="103"/>
      <c r="E32" s="151"/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P83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33" sqref="H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62" t="s">
        <v>58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3" t="s">
        <v>51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</v>
      </c>
      <c r="C27" s="235">
        <v>28.7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28.3</v>
      </c>
      <c r="K27" s="235">
        <v>28</v>
      </c>
      <c r="L27" s="235">
        <v>27.8</v>
      </c>
      <c r="M27" s="235">
        <v>28.7</v>
      </c>
      <c r="N27" s="101"/>
      <c r="O27" s="65">
        <f t="shared" si="0"/>
        <v>28.533333333333331</v>
      </c>
      <c r="P27" s="46">
        <f t="shared" si="1"/>
        <v>29.091666666666669</v>
      </c>
    </row>
    <row r="28" spans="1:16" ht="18.2" customHeight="1">
      <c r="A28" s="211">
        <v>2009</v>
      </c>
      <c r="B28" s="235">
        <v>27.8</v>
      </c>
      <c r="C28" s="235">
        <v>27.7</v>
      </c>
      <c r="D28" s="235">
        <v>27.6</v>
      </c>
      <c r="E28" s="235">
        <v>27.7</v>
      </c>
      <c r="F28" s="235">
        <v>27.2</v>
      </c>
      <c r="G28" s="235">
        <v>27.1</v>
      </c>
      <c r="H28" s="235">
        <v>26.9</v>
      </c>
      <c r="I28" s="235">
        <v>26.8</v>
      </c>
      <c r="J28" s="235">
        <v>26.6</v>
      </c>
      <c r="K28" s="235">
        <v>26.8</v>
      </c>
      <c r="L28" s="235">
        <v>26.7</v>
      </c>
      <c r="M28" s="235">
        <v>26.3</v>
      </c>
      <c r="N28" s="104"/>
      <c r="O28" s="65">
        <f t="shared" si="0"/>
        <v>27.099999999999998</v>
      </c>
      <c r="P28" s="46">
        <f t="shared" si="1"/>
        <v>27.916666666666664</v>
      </c>
    </row>
    <row r="29" spans="1:16" ht="18.2" customHeight="1">
      <c r="A29" s="211">
        <v>2010</v>
      </c>
      <c r="B29" s="235">
        <v>26.3</v>
      </c>
      <c r="C29" s="235">
        <v>26.5</v>
      </c>
      <c r="D29" s="235">
        <v>26.2</v>
      </c>
      <c r="E29" s="235">
        <v>25.8</v>
      </c>
      <c r="F29" s="235">
        <v>25.7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25.6</v>
      </c>
      <c r="M29" s="235">
        <v>25.7</v>
      </c>
      <c r="N29" s="104" t="s">
        <v>0</v>
      </c>
      <c r="O29" s="65">
        <f t="shared" si="0"/>
        <v>25.816666666666666</v>
      </c>
      <c r="P29" s="46">
        <f t="shared" si="1"/>
        <v>26.366666666666667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25.4</v>
      </c>
      <c r="F30" s="235">
        <v>25.4</v>
      </c>
      <c r="G30" s="235">
        <v>25.3</v>
      </c>
      <c r="H30" s="235">
        <v>25.5</v>
      </c>
      <c r="I30" s="235">
        <v>25.5</v>
      </c>
      <c r="J30" s="235">
        <v>25.6</v>
      </c>
      <c r="K30" s="235">
        <v>25.8</v>
      </c>
      <c r="L30" s="235">
        <v>26</v>
      </c>
      <c r="M30" s="235">
        <v>25.9</v>
      </c>
      <c r="N30" s="104"/>
      <c r="O30" s="65">
        <f t="shared" si="0"/>
        <v>25.641666666666669</v>
      </c>
      <c r="P30" s="46">
        <f t="shared" si="1"/>
        <v>25.575000000000003</v>
      </c>
    </row>
    <row r="31" spans="1:16" ht="18.2" customHeight="1">
      <c r="A31" s="211">
        <v>2012</v>
      </c>
      <c r="B31" s="235">
        <v>25.3</v>
      </c>
      <c r="C31" s="150">
        <v>25.8</v>
      </c>
      <c r="D31" s="151">
        <v>26</v>
      </c>
      <c r="E31" s="150">
        <v>25.1</v>
      </c>
      <c r="F31" s="150">
        <v>25.2</v>
      </c>
      <c r="G31" s="151">
        <v>26.2</v>
      </c>
      <c r="H31" s="151">
        <v>27</v>
      </c>
      <c r="I31" s="236" t="s">
        <v>49</v>
      </c>
      <c r="J31" s="150"/>
      <c r="K31" s="150"/>
      <c r="L31" s="150"/>
      <c r="M31" s="150"/>
      <c r="N31" s="104"/>
      <c r="O31" s="65">
        <f t="shared" si="0"/>
        <v>25.8</v>
      </c>
      <c r="P31" s="46">
        <f t="shared" si="1"/>
        <v>25.658333333333331</v>
      </c>
    </row>
    <row r="32" spans="1:16" ht="18.2" customHeight="1">
      <c r="A32" s="177"/>
      <c r="B32" s="103"/>
      <c r="C32" s="103"/>
      <c r="D32" s="103"/>
      <c r="E32" s="151"/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P83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3" sqref="G33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62" t="s">
        <v>35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3" t="s">
        <v>52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66.599999999999994</v>
      </c>
      <c r="C27" s="235">
        <v>67.7</v>
      </c>
      <c r="D27" s="235">
        <v>67.599999999999994</v>
      </c>
      <c r="E27" s="235">
        <v>66.5</v>
      </c>
      <c r="F27" s="235">
        <v>66.5</v>
      </c>
      <c r="G27" s="235">
        <v>67.3</v>
      </c>
      <c r="H27" s="235">
        <v>67.099999999999994</v>
      </c>
      <c r="I27" s="235">
        <v>66.599999999999994</v>
      </c>
      <c r="J27" s="235">
        <v>66.5</v>
      </c>
      <c r="K27" s="235">
        <v>66.099999999999994</v>
      </c>
      <c r="L27" s="235">
        <v>66</v>
      </c>
      <c r="M27" s="235">
        <v>66.2</v>
      </c>
      <c r="N27" s="101"/>
      <c r="O27" s="65">
        <f t="shared" si="0"/>
        <v>66.725000000000009</v>
      </c>
      <c r="P27" s="46">
        <f t="shared" si="1"/>
        <v>68.8</v>
      </c>
    </row>
    <row r="28" spans="1:16" ht="18.2" customHeight="1">
      <c r="A28" s="211">
        <v>2009</v>
      </c>
      <c r="B28" s="235">
        <v>64.099999999999994</v>
      </c>
      <c r="C28" s="235">
        <v>63.3</v>
      </c>
      <c r="D28" s="235">
        <v>62.6</v>
      </c>
      <c r="E28" s="235">
        <v>63.3</v>
      </c>
      <c r="F28" s="235">
        <v>63.4</v>
      </c>
      <c r="G28" s="235">
        <v>63.3</v>
      </c>
      <c r="H28" s="235">
        <v>63.9</v>
      </c>
      <c r="I28" s="235">
        <v>64.2</v>
      </c>
      <c r="J28" s="235">
        <v>64.3</v>
      </c>
      <c r="K28" s="235">
        <v>64.7</v>
      </c>
      <c r="L28" s="235">
        <v>65.3</v>
      </c>
      <c r="M28" s="235">
        <v>66.099999999999994</v>
      </c>
      <c r="N28" s="104"/>
      <c r="O28" s="65">
        <f t="shared" si="0"/>
        <v>64.041666666666671</v>
      </c>
      <c r="P28" s="46">
        <f t="shared" si="1"/>
        <v>64.875</v>
      </c>
    </row>
    <row r="29" spans="1:16" ht="18.2" customHeight="1">
      <c r="A29" s="211">
        <v>2010</v>
      </c>
      <c r="B29" s="235">
        <v>65.900000000000006</v>
      </c>
      <c r="C29" s="235">
        <v>65.7</v>
      </c>
      <c r="D29" s="235">
        <v>65.599999999999994</v>
      </c>
      <c r="E29" s="235">
        <v>65.400000000000006</v>
      </c>
      <c r="F29" s="235">
        <v>65.599999999999994</v>
      </c>
      <c r="G29" s="235">
        <v>65.900000000000006</v>
      </c>
      <c r="H29" s="235">
        <v>66.5</v>
      </c>
      <c r="I29" s="235">
        <v>66.599999999999994</v>
      </c>
      <c r="J29" s="235">
        <v>68.8</v>
      </c>
      <c r="K29" s="235">
        <v>68.599999999999994</v>
      </c>
      <c r="L29" s="235">
        <v>70</v>
      </c>
      <c r="M29" s="235">
        <v>67.8</v>
      </c>
      <c r="N29" s="104" t="s">
        <v>0</v>
      </c>
      <c r="O29" s="65">
        <f t="shared" si="0"/>
        <v>66.86666666666666</v>
      </c>
      <c r="P29" s="46">
        <f t="shared" si="1"/>
        <v>65.216666666666669</v>
      </c>
    </row>
    <row r="30" spans="1:16" ht="18.2" customHeight="1">
      <c r="A30" s="211">
        <v>2011</v>
      </c>
      <c r="B30" s="235">
        <v>67.900000000000006</v>
      </c>
      <c r="C30" s="235">
        <v>68.599999999999994</v>
      </c>
      <c r="D30" s="235">
        <v>68.900000000000006</v>
      </c>
      <c r="E30" s="235">
        <v>69.7</v>
      </c>
      <c r="F30" s="235">
        <v>69.599999999999994</v>
      </c>
      <c r="G30" s="235">
        <v>69.5</v>
      </c>
      <c r="H30" s="235">
        <v>70</v>
      </c>
      <c r="I30" s="235">
        <v>69.900000000000006</v>
      </c>
      <c r="J30" s="235">
        <v>70.099999999999994</v>
      </c>
      <c r="K30" s="235">
        <v>69.599999999999994</v>
      </c>
      <c r="L30" s="235">
        <v>69.2</v>
      </c>
      <c r="M30" s="235">
        <v>69.3</v>
      </c>
      <c r="N30" s="104"/>
      <c r="O30" s="65">
        <f t="shared" si="0"/>
        <v>69.358333333333334</v>
      </c>
      <c r="P30" s="46">
        <f t="shared" si="1"/>
        <v>68.541666666666671</v>
      </c>
    </row>
    <row r="31" spans="1:16" ht="18.2" customHeight="1">
      <c r="A31" s="211">
        <v>2012</v>
      </c>
      <c r="B31" s="235">
        <v>67.5</v>
      </c>
      <c r="C31" s="150">
        <v>70.2</v>
      </c>
      <c r="D31" s="151">
        <v>68.599999999999994</v>
      </c>
      <c r="E31" s="151">
        <v>68.3</v>
      </c>
      <c r="F31" s="150">
        <v>68.8</v>
      </c>
      <c r="G31" s="150">
        <v>69.599999999999994</v>
      </c>
      <c r="H31" s="150">
        <v>66.900000000000006</v>
      </c>
      <c r="I31" s="236" t="s">
        <v>49</v>
      </c>
      <c r="J31" s="150"/>
      <c r="K31" s="150"/>
      <c r="L31" s="150"/>
      <c r="M31" s="150"/>
      <c r="N31" s="104"/>
      <c r="O31" s="65">
        <f t="shared" si="0"/>
        <v>68.55714285714285</v>
      </c>
      <c r="P31" s="46">
        <f t="shared" si="1"/>
        <v>69.258333333333326</v>
      </c>
    </row>
    <row r="32" spans="1:16" ht="18.2" customHeight="1">
      <c r="A32" s="177"/>
      <c r="B32" s="103"/>
      <c r="C32" s="103"/>
      <c r="D32" s="103"/>
      <c r="E32" s="151"/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54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3" sqref="G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4" t="s">
        <v>36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5" t="s">
        <v>27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1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2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2" customHeight="1">
      <c r="A27" s="213">
        <v>2008</v>
      </c>
      <c r="B27" s="155">
        <v>109.4</v>
      </c>
      <c r="C27" s="155">
        <v>109.3</v>
      </c>
      <c r="D27" s="155">
        <v>110.3</v>
      </c>
      <c r="E27" s="154">
        <v>109</v>
      </c>
      <c r="F27" s="154">
        <v>108.8</v>
      </c>
      <c r="G27" s="155">
        <v>108.9</v>
      </c>
      <c r="H27" s="155">
        <v>108.2</v>
      </c>
      <c r="I27" s="154">
        <v>109</v>
      </c>
      <c r="J27" s="154">
        <v>109.9</v>
      </c>
      <c r="K27" s="155">
        <v>109.5</v>
      </c>
      <c r="L27" s="155">
        <v>109.4</v>
      </c>
      <c r="M27" s="155">
        <v>111.9</v>
      </c>
      <c r="N27" s="155"/>
      <c r="O27" s="65">
        <f t="shared" si="0"/>
        <v>109.46666666666668</v>
      </c>
      <c r="P27" s="46">
        <f t="shared" si="1"/>
        <v>108.44166666666666</v>
      </c>
    </row>
    <row r="28" spans="1:16" ht="18.2" customHeight="1">
      <c r="A28" s="213">
        <v>2009</v>
      </c>
      <c r="B28" s="117">
        <v>110.4</v>
      </c>
      <c r="C28" s="115">
        <v>109.4</v>
      </c>
      <c r="D28" s="117">
        <v>110.4</v>
      </c>
      <c r="E28" s="151">
        <v>110.6</v>
      </c>
      <c r="F28" s="115">
        <v>110.9</v>
      </c>
      <c r="G28" s="117">
        <v>110.3</v>
      </c>
      <c r="H28" s="160">
        <v>109.8</v>
      </c>
      <c r="I28" s="115">
        <v>109.8</v>
      </c>
      <c r="J28" s="117">
        <v>109.8</v>
      </c>
      <c r="K28" s="115">
        <v>111.4</v>
      </c>
      <c r="L28" s="117">
        <v>112</v>
      </c>
      <c r="M28" s="117">
        <v>112</v>
      </c>
      <c r="N28" s="115"/>
      <c r="O28" s="65">
        <f t="shared" si="0"/>
        <v>110.56666666666666</v>
      </c>
      <c r="P28" s="46">
        <f t="shared" si="1"/>
        <v>109.99166666666666</v>
      </c>
    </row>
    <row r="29" spans="1:16" ht="18.2" customHeight="1">
      <c r="A29" s="213">
        <v>2010</v>
      </c>
      <c r="B29" s="115">
        <v>111.8</v>
      </c>
      <c r="C29" s="115">
        <v>112.5</v>
      </c>
      <c r="D29" s="115">
        <v>111.7</v>
      </c>
      <c r="E29" s="151">
        <v>110.9</v>
      </c>
      <c r="F29" s="117">
        <v>112.5</v>
      </c>
      <c r="G29" s="117">
        <v>112.6</v>
      </c>
      <c r="H29" s="115">
        <v>113.7</v>
      </c>
      <c r="I29" s="117">
        <v>113.5</v>
      </c>
      <c r="J29" s="117">
        <v>113.2</v>
      </c>
      <c r="K29" s="117">
        <v>113.5</v>
      </c>
      <c r="L29" s="115">
        <v>113.6</v>
      </c>
      <c r="M29" s="117">
        <v>113.4</v>
      </c>
      <c r="N29" s="115"/>
      <c r="O29" s="65">
        <f t="shared" si="0"/>
        <v>112.74166666666667</v>
      </c>
      <c r="P29" s="46">
        <f t="shared" si="1"/>
        <v>111.4</v>
      </c>
    </row>
    <row r="30" spans="1:16" ht="18.2" customHeight="1">
      <c r="A30" s="213">
        <v>2011</v>
      </c>
      <c r="B30" s="115">
        <v>113.5</v>
      </c>
      <c r="C30" s="115">
        <v>114.4</v>
      </c>
      <c r="D30" s="115">
        <v>114.6</v>
      </c>
      <c r="E30" s="151">
        <v>115.3</v>
      </c>
      <c r="F30" s="117">
        <v>115.1</v>
      </c>
      <c r="G30" s="117">
        <v>115.9</v>
      </c>
      <c r="H30" s="117">
        <v>115.9</v>
      </c>
      <c r="I30" s="117">
        <v>115.8</v>
      </c>
      <c r="J30" s="117">
        <v>115.6</v>
      </c>
      <c r="K30" s="117">
        <v>115.9</v>
      </c>
      <c r="L30" s="115">
        <v>116.6</v>
      </c>
      <c r="M30" s="117">
        <v>117</v>
      </c>
      <c r="N30" s="115"/>
      <c r="O30" s="65">
        <f t="shared" si="0"/>
        <v>115.46666666666665</v>
      </c>
      <c r="P30" s="46">
        <f t="shared" si="1"/>
        <v>114.14166666666667</v>
      </c>
    </row>
    <row r="31" spans="1:16" ht="18.2" customHeight="1">
      <c r="A31" s="213">
        <v>2012</v>
      </c>
      <c r="B31" s="115">
        <v>117.1</v>
      </c>
      <c r="C31" s="115">
        <v>116.7</v>
      </c>
      <c r="D31" s="115">
        <v>115.1</v>
      </c>
      <c r="E31" s="151">
        <v>115.9</v>
      </c>
      <c r="F31" s="117">
        <v>116.1</v>
      </c>
      <c r="G31" s="117">
        <v>122.1</v>
      </c>
      <c r="H31" s="117">
        <v>121.5</v>
      </c>
      <c r="I31" s="238" t="s">
        <v>49</v>
      </c>
      <c r="J31" s="117"/>
      <c r="K31" s="117"/>
      <c r="L31" s="115"/>
      <c r="M31" s="117"/>
      <c r="N31" s="115"/>
      <c r="O31" s="65">
        <f t="shared" si="0"/>
        <v>117.78571428571429</v>
      </c>
      <c r="P31" s="46">
        <f t="shared" si="1"/>
        <v>116.65</v>
      </c>
    </row>
    <row r="32" spans="1:16" ht="18.2" customHeight="1">
      <c r="A32" s="179"/>
      <c r="B32" s="115"/>
      <c r="C32" s="115"/>
      <c r="D32" s="115"/>
      <c r="E32" s="151"/>
      <c r="F32" s="117"/>
      <c r="G32" s="117"/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P54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33" sqref="H33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4" t="s">
        <v>41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5" t="s">
        <v>53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31.6</v>
      </c>
      <c r="C27" s="235">
        <v>31.3</v>
      </c>
      <c r="D27" s="235">
        <v>31.7</v>
      </c>
      <c r="E27" s="235">
        <v>31.4</v>
      </c>
      <c r="F27" s="235">
        <v>31.1</v>
      </c>
      <c r="G27" s="235">
        <v>31.1</v>
      </c>
      <c r="H27" s="235">
        <v>30.7</v>
      </c>
      <c r="I27" s="235">
        <v>31.4</v>
      </c>
      <c r="J27" s="235">
        <v>32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31.45</v>
      </c>
      <c r="P27" s="46">
        <f t="shared" si="1"/>
        <v>31.15</v>
      </c>
    </row>
    <row r="28" spans="1:16" ht="18.2" customHeight="1">
      <c r="A28" s="213">
        <v>2009</v>
      </c>
      <c r="B28" s="235">
        <v>32.200000000000003</v>
      </c>
      <c r="C28" s="235">
        <v>32.299999999999997</v>
      </c>
      <c r="D28" s="235">
        <v>32.700000000000003</v>
      </c>
      <c r="E28" s="235">
        <v>32.700000000000003</v>
      </c>
      <c r="F28" s="235">
        <v>32.700000000000003</v>
      </c>
      <c r="G28" s="235">
        <v>32.5</v>
      </c>
      <c r="H28" s="235">
        <v>32.4</v>
      </c>
      <c r="I28" s="235">
        <v>32</v>
      </c>
      <c r="J28" s="235">
        <v>32.200000000000003</v>
      </c>
      <c r="K28" s="235">
        <v>33</v>
      </c>
      <c r="L28" s="235">
        <v>33.4</v>
      </c>
      <c r="M28" s="235">
        <v>33.700000000000003</v>
      </c>
      <c r="N28" s="115"/>
      <c r="O28" s="65">
        <f t="shared" si="0"/>
        <v>32.65</v>
      </c>
      <c r="P28" s="46">
        <f t="shared" si="1"/>
        <v>32.025000000000006</v>
      </c>
    </row>
    <row r="29" spans="1:16" ht="18.2" customHeight="1">
      <c r="A29" s="213">
        <v>2010</v>
      </c>
      <c r="B29" s="235">
        <v>33.799999999999997</v>
      </c>
      <c r="C29" s="235">
        <v>34.700000000000003</v>
      </c>
      <c r="D29" s="235">
        <v>33.799999999999997</v>
      </c>
      <c r="E29" s="235">
        <v>33.299999999999997</v>
      </c>
      <c r="F29" s="235">
        <v>34.6</v>
      </c>
      <c r="G29" s="235">
        <v>34.5</v>
      </c>
      <c r="H29" s="235">
        <v>34.6</v>
      </c>
      <c r="I29" s="235">
        <v>34.4</v>
      </c>
      <c r="J29" s="235">
        <v>34</v>
      </c>
      <c r="K29" s="235">
        <v>34.799999999999997</v>
      </c>
      <c r="L29" s="235">
        <v>34.9</v>
      </c>
      <c r="M29" s="235">
        <v>34.5</v>
      </c>
      <c r="N29" s="115"/>
      <c r="O29" s="65">
        <f t="shared" si="0"/>
        <v>34.324999999999996</v>
      </c>
      <c r="P29" s="46">
        <f t="shared" si="1"/>
        <v>33.450000000000003</v>
      </c>
    </row>
    <row r="30" spans="1:16" ht="18.2" customHeight="1">
      <c r="A30" s="213">
        <v>2011</v>
      </c>
      <c r="B30" s="235">
        <v>34.6</v>
      </c>
      <c r="C30" s="235">
        <v>35.1</v>
      </c>
      <c r="D30" s="235">
        <v>34.799999999999997</v>
      </c>
      <c r="E30" s="235">
        <v>35.4</v>
      </c>
      <c r="F30" s="235">
        <v>34.9</v>
      </c>
      <c r="G30" s="235">
        <v>35.5</v>
      </c>
      <c r="H30" s="235">
        <v>36</v>
      </c>
      <c r="I30" s="235">
        <v>35.799999999999997</v>
      </c>
      <c r="J30" s="235">
        <v>35.9</v>
      </c>
      <c r="K30" s="235">
        <v>36.1</v>
      </c>
      <c r="L30" s="235">
        <v>36.4</v>
      </c>
      <c r="M30" s="235">
        <v>36.5</v>
      </c>
      <c r="N30" s="115"/>
      <c r="O30" s="65">
        <f t="shared" si="0"/>
        <v>35.583333333333336</v>
      </c>
      <c r="P30" s="46">
        <f t="shared" si="1"/>
        <v>34.791666666666671</v>
      </c>
    </row>
    <row r="31" spans="1:16" ht="18.2" customHeight="1">
      <c r="A31" s="213">
        <v>2012</v>
      </c>
      <c r="B31" s="235">
        <v>37.6</v>
      </c>
      <c r="C31" s="150">
        <v>37.1</v>
      </c>
      <c r="D31" s="150">
        <v>35.299999999999997</v>
      </c>
      <c r="E31" s="150">
        <v>36.1</v>
      </c>
      <c r="F31" s="150">
        <v>36.1</v>
      </c>
      <c r="G31" s="150">
        <v>42.7</v>
      </c>
      <c r="H31" s="151">
        <v>42</v>
      </c>
      <c r="I31" s="236" t="s">
        <v>49</v>
      </c>
      <c r="J31" s="150"/>
      <c r="K31" s="150"/>
      <c r="L31" s="150"/>
      <c r="M31" s="150"/>
      <c r="N31" s="115"/>
      <c r="O31" s="65">
        <f t="shared" si="0"/>
        <v>38.128571428571426</v>
      </c>
      <c r="P31" s="46">
        <f t="shared" si="1"/>
        <v>36.799999999999997</v>
      </c>
    </row>
    <row r="32" spans="1:16" ht="18.2" customHeight="1">
      <c r="A32" s="179"/>
      <c r="B32" s="115"/>
      <c r="C32" s="115"/>
      <c r="D32" s="115"/>
      <c r="E32" s="151"/>
      <c r="F32" s="117"/>
      <c r="G32" s="117"/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9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32" sqref="I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6" t="s">
        <v>59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7" t="s">
        <v>28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1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2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2" customHeight="1">
      <c r="A27" s="215">
        <v>2008</v>
      </c>
      <c r="B27" s="128">
        <v>74.3</v>
      </c>
      <c r="C27" s="128">
        <v>74.2</v>
      </c>
      <c r="D27" s="128">
        <v>74.2</v>
      </c>
      <c r="E27" s="125">
        <v>72.599999999999994</v>
      </c>
      <c r="F27" s="125">
        <v>72.400000000000006</v>
      </c>
      <c r="G27" s="125">
        <v>72.400000000000006</v>
      </c>
      <c r="H27" s="125">
        <v>71.7</v>
      </c>
      <c r="I27" s="125">
        <v>71.5</v>
      </c>
      <c r="J27" s="125">
        <v>71.599999999999994</v>
      </c>
      <c r="K27" s="125">
        <v>70.7</v>
      </c>
      <c r="L27" s="125">
        <v>70.900000000000006</v>
      </c>
      <c r="M27" s="125">
        <v>71.7</v>
      </c>
      <c r="N27" s="125"/>
      <c r="O27" s="65">
        <f t="shared" si="0"/>
        <v>72.350000000000009</v>
      </c>
      <c r="P27" s="46">
        <f t="shared" si="1"/>
        <v>73.383333333333326</v>
      </c>
    </row>
    <row r="28" spans="1:16" s="43" customFormat="1" ht="18.2" customHeight="1">
      <c r="A28" s="215">
        <v>2009</v>
      </c>
      <c r="B28" s="125">
        <v>70.099999999999994</v>
      </c>
      <c r="C28" s="128">
        <v>70.3</v>
      </c>
      <c r="D28" s="127">
        <v>70.2</v>
      </c>
      <c r="E28" s="150">
        <v>70.3</v>
      </c>
      <c r="F28" s="128">
        <v>70.8</v>
      </c>
      <c r="G28" s="127">
        <v>70.400000000000006</v>
      </c>
      <c r="H28" s="127">
        <v>70.3</v>
      </c>
      <c r="I28" s="128">
        <v>70.599999999999994</v>
      </c>
      <c r="J28" s="128">
        <v>70.099999999999994</v>
      </c>
      <c r="K28" s="127">
        <v>70.8</v>
      </c>
      <c r="L28" s="128">
        <v>70.8</v>
      </c>
      <c r="M28" s="127">
        <v>69.900000000000006</v>
      </c>
      <c r="N28" s="128"/>
      <c r="O28" s="65">
        <f t="shared" si="0"/>
        <v>70.383333333333326</v>
      </c>
      <c r="P28" s="46">
        <f t="shared" si="1"/>
        <v>70.849999999999994</v>
      </c>
    </row>
    <row r="29" spans="1:16" s="43" customFormat="1" ht="18.2" customHeight="1">
      <c r="A29" s="215">
        <v>2010</v>
      </c>
      <c r="B29" s="125">
        <v>70.900000000000006</v>
      </c>
      <c r="C29" s="127">
        <v>71.2</v>
      </c>
      <c r="D29" s="128">
        <v>71.7</v>
      </c>
      <c r="E29" s="150">
        <v>71.2</v>
      </c>
      <c r="F29" s="128">
        <v>71.099999999999994</v>
      </c>
      <c r="G29" s="127">
        <v>71</v>
      </c>
      <c r="H29" s="127">
        <v>71.3</v>
      </c>
      <c r="I29" s="128">
        <v>70.7</v>
      </c>
      <c r="J29" s="128">
        <v>71.099999999999994</v>
      </c>
      <c r="K29" s="128">
        <v>71.400000000000006</v>
      </c>
      <c r="L29" s="127">
        <v>71.2</v>
      </c>
      <c r="M29" s="127">
        <v>71.2</v>
      </c>
      <c r="N29" s="128"/>
      <c r="O29" s="65">
        <f t="shared" si="0"/>
        <v>71.166666666666671</v>
      </c>
      <c r="P29" s="46">
        <f t="shared" si="1"/>
        <v>70.800000000000011</v>
      </c>
    </row>
    <row r="30" spans="1:16" s="43" customFormat="1" ht="18.2" customHeight="1">
      <c r="A30" s="215">
        <v>2011</v>
      </c>
      <c r="B30" s="125">
        <v>71.599999999999994</v>
      </c>
      <c r="C30" s="127">
        <v>71.099999999999994</v>
      </c>
      <c r="D30" s="128">
        <v>70.8</v>
      </c>
      <c r="E30" s="150">
        <v>71.3</v>
      </c>
      <c r="F30" s="128">
        <v>71.2</v>
      </c>
      <c r="G30" s="127">
        <v>71.2</v>
      </c>
      <c r="H30" s="127">
        <v>71.5</v>
      </c>
      <c r="I30" s="128">
        <v>72.3</v>
      </c>
      <c r="J30" s="128">
        <v>72.5</v>
      </c>
      <c r="K30" s="128">
        <v>72.5</v>
      </c>
      <c r="L30" s="128">
        <v>72.400000000000006</v>
      </c>
      <c r="M30" s="127">
        <v>72.5</v>
      </c>
      <c r="N30" s="128"/>
      <c r="O30" s="65">
        <f t="shared" si="0"/>
        <v>71.74166666666666</v>
      </c>
      <c r="P30" s="46">
        <f t="shared" si="1"/>
        <v>71.174999999999997</v>
      </c>
    </row>
    <row r="31" spans="1:16" s="43" customFormat="1" ht="18.2" customHeight="1">
      <c r="A31" s="215">
        <v>2012</v>
      </c>
      <c r="B31" s="125">
        <v>73.099999999999994</v>
      </c>
      <c r="C31" s="127">
        <v>72.400000000000006</v>
      </c>
      <c r="D31" s="128">
        <v>72.5</v>
      </c>
      <c r="E31" s="150">
        <v>72.5</v>
      </c>
      <c r="F31" s="128">
        <v>72.400000000000006</v>
      </c>
      <c r="G31" s="127">
        <v>73.099999999999994</v>
      </c>
      <c r="H31" s="127">
        <v>72.400000000000006</v>
      </c>
      <c r="I31" s="246" t="s">
        <v>49</v>
      </c>
      <c r="J31" s="128"/>
      <c r="K31" s="128"/>
      <c r="L31" s="128"/>
      <c r="M31" s="127"/>
      <c r="N31" s="128"/>
      <c r="O31" s="65">
        <f t="shared" si="0"/>
        <v>72.628571428571419</v>
      </c>
      <c r="P31" s="46">
        <f t="shared" si="1"/>
        <v>72.475000000000009</v>
      </c>
    </row>
    <row r="32" spans="1:16" s="43" customFormat="1" ht="18.2" customHeight="1">
      <c r="A32" s="198"/>
      <c r="B32" s="125"/>
      <c r="C32" s="127"/>
      <c r="D32" s="128"/>
      <c r="E32" s="150"/>
      <c r="F32" s="128"/>
      <c r="G32" s="127"/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7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P39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I32" sqref="I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6" t="s">
        <v>60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7" t="s">
        <v>54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2" customHeight="1">
      <c r="A27" s="215">
        <v>2008</v>
      </c>
      <c r="B27" s="235">
        <v>70.3</v>
      </c>
      <c r="C27" s="235">
        <v>70.400000000000006</v>
      </c>
      <c r="D27" s="235">
        <v>70.3</v>
      </c>
      <c r="E27" s="235">
        <v>69</v>
      </c>
      <c r="F27" s="235">
        <v>68.7</v>
      </c>
      <c r="G27" s="235">
        <v>68.599999999999994</v>
      </c>
      <c r="H27" s="235">
        <v>68.099999999999994</v>
      </c>
      <c r="I27" s="235">
        <v>67.900000000000006</v>
      </c>
      <c r="J27" s="235">
        <v>68</v>
      </c>
      <c r="K27" s="235">
        <v>66.900000000000006</v>
      </c>
      <c r="L27" s="235">
        <v>67.2</v>
      </c>
      <c r="M27" s="235">
        <v>68.2</v>
      </c>
      <c r="N27" s="125"/>
      <c r="O27" s="65">
        <f t="shared" si="0"/>
        <v>68.63333333333334</v>
      </c>
      <c r="P27" s="46">
        <f t="shared" si="1"/>
        <v>69.558333333333337</v>
      </c>
    </row>
    <row r="28" spans="1:16" s="43" customFormat="1" ht="18.2" customHeight="1">
      <c r="A28" s="215">
        <v>2009</v>
      </c>
      <c r="B28" s="235">
        <v>66.900000000000006</v>
      </c>
      <c r="C28" s="235">
        <v>66.900000000000006</v>
      </c>
      <c r="D28" s="235">
        <v>66.7</v>
      </c>
      <c r="E28" s="235">
        <v>66.900000000000006</v>
      </c>
      <c r="F28" s="235">
        <v>67.400000000000006</v>
      </c>
      <c r="G28" s="235">
        <v>67.099999999999994</v>
      </c>
      <c r="H28" s="235">
        <v>66.8</v>
      </c>
      <c r="I28" s="235">
        <v>67.099999999999994</v>
      </c>
      <c r="J28" s="235">
        <v>66.900000000000006</v>
      </c>
      <c r="K28" s="235">
        <v>67.400000000000006</v>
      </c>
      <c r="L28" s="235">
        <v>67.5</v>
      </c>
      <c r="M28" s="235">
        <v>67.099999999999994</v>
      </c>
      <c r="N28" s="128"/>
      <c r="O28" s="65">
        <f t="shared" si="0"/>
        <v>67.058333333333323</v>
      </c>
      <c r="P28" s="46">
        <f t="shared" si="1"/>
        <v>67.349999999999994</v>
      </c>
    </row>
    <row r="29" spans="1:16" s="43" customFormat="1" ht="18.2" customHeight="1">
      <c r="A29" s="215">
        <v>2010</v>
      </c>
      <c r="B29" s="235">
        <v>67.400000000000006</v>
      </c>
      <c r="C29" s="235">
        <v>67.599999999999994</v>
      </c>
      <c r="D29" s="235">
        <v>67.900000000000006</v>
      </c>
      <c r="E29" s="235">
        <v>67.8</v>
      </c>
      <c r="F29" s="235">
        <v>67.8</v>
      </c>
      <c r="G29" s="235">
        <v>67.8</v>
      </c>
      <c r="H29" s="235">
        <v>68.2</v>
      </c>
      <c r="I29" s="235">
        <v>67.400000000000006</v>
      </c>
      <c r="J29" s="235">
        <v>67.900000000000006</v>
      </c>
      <c r="K29" s="235">
        <v>68.400000000000006</v>
      </c>
      <c r="L29" s="235">
        <v>68.3</v>
      </c>
      <c r="M29" s="235">
        <v>68.3</v>
      </c>
      <c r="N29" s="128"/>
      <c r="O29" s="65">
        <f t="shared" si="0"/>
        <v>67.899999999999991</v>
      </c>
      <c r="P29" s="46">
        <f t="shared" si="1"/>
        <v>67.424999999999997</v>
      </c>
    </row>
    <row r="30" spans="1:16" s="43" customFormat="1" ht="18.2" customHeight="1">
      <c r="A30" s="215">
        <v>2011</v>
      </c>
      <c r="B30" s="235">
        <v>68.900000000000006</v>
      </c>
      <c r="C30" s="235">
        <v>68.5</v>
      </c>
      <c r="D30" s="235">
        <v>68.099999999999994</v>
      </c>
      <c r="E30" s="235">
        <v>68.400000000000006</v>
      </c>
      <c r="F30" s="235">
        <v>68.400000000000006</v>
      </c>
      <c r="G30" s="235">
        <v>68.3</v>
      </c>
      <c r="H30" s="235">
        <v>68.8</v>
      </c>
      <c r="I30" s="235">
        <v>69.599999999999994</v>
      </c>
      <c r="J30" s="235">
        <v>69.8</v>
      </c>
      <c r="K30" s="235">
        <v>70</v>
      </c>
      <c r="L30" s="235">
        <v>69.900000000000006</v>
      </c>
      <c r="M30" s="235">
        <v>69.900000000000006</v>
      </c>
      <c r="N30" s="128"/>
      <c r="O30" s="65">
        <f t="shared" si="0"/>
        <v>69.05</v>
      </c>
      <c r="P30" s="46">
        <f t="shared" si="1"/>
        <v>68.258333333333326</v>
      </c>
    </row>
    <row r="31" spans="1:16" s="43" customFormat="1" ht="18.2" customHeight="1">
      <c r="A31" s="215">
        <v>2012</v>
      </c>
      <c r="B31" s="235">
        <v>70.400000000000006</v>
      </c>
      <c r="C31" s="150">
        <v>69.8</v>
      </c>
      <c r="D31" s="150">
        <v>69.900000000000006</v>
      </c>
      <c r="E31" s="151">
        <v>69.900000000000006</v>
      </c>
      <c r="F31" s="150">
        <v>69.900000000000006</v>
      </c>
      <c r="G31" s="150">
        <v>70.599999999999994</v>
      </c>
      <c r="H31" s="150">
        <v>69.900000000000006</v>
      </c>
      <c r="I31" s="236" t="s">
        <v>49</v>
      </c>
      <c r="J31" s="150"/>
      <c r="K31" s="150"/>
      <c r="L31" s="150"/>
      <c r="M31" s="150"/>
      <c r="N31" s="128"/>
      <c r="O31" s="65">
        <f t="shared" si="0"/>
        <v>70.05714285714285</v>
      </c>
      <c r="P31" s="46">
        <f t="shared" si="1"/>
        <v>69.875</v>
      </c>
    </row>
    <row r="32" spans="1:16" s="43" customFormat="1" ht="18.2" customHeight="1">
      <c r="A32" s="198"/>
      <c r="B32" s="125"/>
      <c r="C32" s="127"/>
      <c r="D32" s="128"/>
      <c r="E32" s="150"/>
      <c r="F32" s="128"/>
      <c r="G32" s="127"/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7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39"/>
  <sheetViews>
    <sheetView topLeftCell="A4" workbookViewId="0">
      <pane xSplit="1" ySplit="5" topLeftCell="B2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3.42578125" customWidth="1"/>
    <col min="15" max="15" width="11" customWidth="1"/>
    <col min="16" max="16" width="10.7109375" customWidth="1"/>
  </cols>
  <sheetData>
    <row r="1" spans="1:16" ht="18.2" customHeight="1">
      <c r="A1" s="268" t="s">
        <v>61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9" t="s">
        <v>10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294.60000000000002</v>
      </c>
      <c r="C9" s="136">
        <v>293.60000000000002</v>
      </c>
      <c r="D9" s="136">
        <v>294.2</v>
      </c>
      <c r="E9" s="136">
        <v>293.60000000000002</v>
      </c>
      <c r="F9" s="136">
        <v>292.5</v>
      </c>
      <c r="G9" s="136">
        <v>323.2</v>
      </c>
      <c r="H9" s="136">
        <v>305.3</v>
      </c>
      <c r="I9" s="136">
        <v>293.7</v>
      </c>
      <c r="J9" s="136">
        <v>291.8</v>
      </c>
      <c r="K9" s="136">
        <v>288.5</v>
      </c>
      <c r="L9" s="136">
        <v>288.39999999999998</v>
      </c>
      <c r="M9" s="136">
        <v>288.5</v>
      </c>
      <c r="N9" s="136"/>
      <c r="O9" s="65">
        <f>AVERAGE(B9:M9)</f>
        <v>295.65833333333336</v>
      </c>
      <c r="P9" s="137" t="s">
        <v>23</v>
      </c>
    </row>
    <row r="10" spans="1:16" s="43" customFormat="1" ht="18.2" customHeight="1">
      <c r="A10" s="216">
        <v>1991</v>
      </c>
      <c r="B10" s="138">
        <v>287.60000000000002</v>
      </c>
      <c r="C10" s="136">
        <v>288.5</v>
      </c>
      <c r="D10" s="136">
        <v>287.5</v>
      </c>
      <c r="E10" s="138">
        <v>288.7</v>
      </c>
      <c r="F10" s="136">
        <v>289.60000000000002</v>
      </c>
      <c r="G10" s="136">
        <v>298.2</v>
      </c>
      <c r="H10" s="136">
        <v>291.3</v>
      </c>
      <c r="I10" s="136">
        <v>287.10000000000002</v>
      </c>
      <c r="J10" s="136">
        <v>291.10000000000002</v>
      </c>
      <c r="K10" s="136">
        <v>291.39999999999998</v>
      </c>
      <c r="L10" s="136">
        <v>291.3</v>
      </c>
      <c r="M10" s="136">
        <v>292.39999999999998</v>
      </c>
      <c r="N10" s="136"/>
      <c r="O10" s="65">
        <f t="shared" ref="O10:O31" si="0">AVERAGE(B10:M10)</f>
        <v>290.39166666666671</v>
      </c>
      <c r="P10" s="46">
        <f>(AVERAGE(H9:M9)+AVERAGE(B10:G10))/2</f>
        <v>291.35833333333335</v>
      </c>
    </row>
    <row r="11" spans="1:16" s="43" customFormat="1" ht="18.2" customHeight="1">
      <c r="A11" s="216">
        <v>1992</v>
      </c>
      <c r="B11" s="138">
        <v>294</v>
      </c>
      <c r="C11" s="138">
        <v>295</v>
      </c>
      <c r="D11" s="136">
        <v>295.89999999999998</v>
      </c>
      <c r="E11" s="136">
        <v>295.5</v>
      </c>
      <c r="F11" s="136">
        <v>295.89999999999998</v>
      </c>
      <c r="G11" s="138">
        <v>295.60000000000002</v>
      </c>
      <c r="H11" s="138">
        <v>294.60000000000002</v>
      </c>
      <c r="I11" s="138">
        <v>286</v>
      </c>
      <c r="J11" s="136">
        <v>297.89999999999998</v>
      </c>
      <c r="K11" s="136">
        <v>298.3</v>
      </c>
      <c r="L11" s="136">
        <v>296.5</v>
      </c>
      <c r="M11" s="136">
        <v>295.8</v>
      </c>
      <c r="N11" s="136"/>
      <c r="O11" s="65">
        <f t="shared" si="0"/>
        <v>295.08333333333337</v>
      </c>
      <c r="P11" s="46">
        <f t="shared" ref="P11:P31" si="1">(AVERAGE(H10:M10)+AVERAGE(B11:G11))/2</f>
        <v>293.04166666666663</v>
      </c>
    </row>
    <row r="12" spans="1:16" s="43" customFormat="1" ht="18.2" customHeight="1">
      <c r="A12" s="216">
        <v>1993</v>
      </c>
      <c r="B12" s="138">
        <v>293.60000000000002</v>
      </c>
      <c r="C12" s="136">
        <v>292.5</v>
      </c>
      <c r="D12" s="136">
        <v>292.3</v>
      </c>
      <c r="E12" s="136">
        <v>291.89999999999998</v>
      </c>
      <c r="F12" s="136">
        <v>291.89999999999998</v>
      </c>
      <c r="G12" s="136">
        <v>273.3</v>
      </c>
      <c r="H12" s="136">
        <v>278.3</v>
      </c>
      <c r="I12" s="136">
        <v>294.3</v>
      </c>
      <c r="J12" s="136">
        <v>286.2</v>
      </c>
      <c r="K12" s="136">
        <v>289.2</v>
      </c>
      <c r="L12" s="136">
        <v>292.8</v>
      </c>
      <c r="M12" s="138">
        <v>293</v>
      </c>
      <c r="N12" s="136"/>
      <c r="O12" s="65">
        <f t="shared" si="0"/>
        <v>289.10833333333335</v>
      </c>
      <c r="P12" s="46">
        <f t="shared" si="1"/>
        <v>292.05</v>
      </c>
    </row>
    <row r="13" spans="1:16" s="43" customFormat="1" ht="18.2" customHeight="1">
      <c r="A13" s="216">
        <v>1994</v>
      </c>
      <c r="B13" s="138">
        <v>295.5</v>
      </c>
      <c r="C13" s="136">
        <v>295.89999999999998</v>
      </c>
      <c r="D13" s="136">
        <v>297.10000000000002</v>
      </c>
      <c r="E13" s="136">
        <v>298.60000000000002</v>
      </c>
      <c r="F13" s="136">
        <v>299.2</v>
      </c>
      <c r="G13" s="136">
        <v>294.3</v>
      </c>
      <c r="H13" s="136">
        <v>303.60000000000002</v>
      </c>
      <c r="I13" s="136">
        <v>318.60000000000002</v>
      </c>
      <c r="J13" s="138">
        <v>300.8</v>
      </c>
      <c r="K13" s="136">
        <v>300.5</v>
      </c>
      <c r="L13" s="136">
        <v>300.5</v>
      </c>
      <c r="M13" s="136">
        <v>301.10000000000002</v>
      </c>
      <c r="N13" s="136"/>
      <c r="O13" s="65">
        <f t="shared" si="0"/>
        <v>300.47499999999997</v>
      </c>
      <c r="P13" s="46">
        <f t="shared" si="1"/>
        <v>292.86666666666667</v>
      </c>
    </row>
    <row r="14" spans="1:16" s="43" customFormat="1" ht="18.2" customHeight="1">
      <c r="A14" s="216">
        <v>1995</v>
      </c>
      <c r="B14" s="138">
        <v>302.8</v>
      </c>
      <c r="C14" s="136">
        <v>304.5</v>
      </c>
      <c r="D14" s="138">
        <v>305.39999999999998</v>
      </c>
      <c r="E14" s="136">
        <v>305.7</v>
      </c>
      <c r="F14" s="138">
        <v>305.3</v>
      </c>
      <c r="G14" s="136">
        <v>299.60000000000002</v>
      </c>
      <c r="H14" s="136">
        <v>310.39999999999998</v>
      </c>
      <c r="I14" s="136">
        <v>322.39999999999998</v>
      </c>
      <c r="J14" s="138">
        <v>297.7</v>
      </c>
      <c r="K14" s="136">
        <v>300.5</v>
      </c>
      <c r="L14" s="136">
        <v>303.2</v>
      </c>
      <c r="M14" s="138">
        <v>305.7</v>
      </c>
      <c r="N14" s="138"/>
      <c r="O14" s="65">
        <f t="shared" si="0"/>
        <v>305.26666666666659</v>
      </c>
      <c r="P14" s="46">
        <f t="shared" si="1"/>
        <v>304.0333333333333</v>
      </c>
    </row>
    <row r="15" spans="1:16" s="43" customFormat="1" ht="18.2" customHeight="1">
      <c r="A15" s="216">
        <v>1996</v>
      </c>
      <c r="B15" s="138">
        <v>307.2</v>
      </c>
      <c r="C15" s="138">
        <v>308.39999999999998</v>
      </c>
      <c r="D15" s="136">
        <v>308.3</v>
      </c>
      <c r="E15" s="136">
        <v>309.60000000000002</v>
      </c>
      <c r="F15" s="136">
        <v>309.10000000000002</v>
      </c>
      <c r="G15" s="138">
        <v>299</v>
      </c>
      <c r="H15" s="136">
        <v>377.6</v>
      </c>
      <c r="I15" s="136">
        <v>314.60000000000002</v>
      </c>
      <c r="J15" s="136">
        <v>313.8</v>
      </c>
      <c r="K15" s="136">
        <v>315.39999999999998</v>
      </c>
      <c r="L15" s="136">
        <v>315.60000000000002</v>
      </c>
      <c r="M15" s="136">
        <v>314.8</v>
      </c>
      <c r="N15" s="136"/>
      <c r="O15" s="65">
        <f t="shared" si="0"/>
        <v>316.11666666666667</v>
      </c>
      <c r="P15" s="46">
        <f t="shared" si="1"/>
        <v>306.79166666666669</v>
      </c>
    </row>
    <row r="16" spans="1:16" s="43" customFormat="1" ht="18.2" customHeight="1">
      <c r="A16" s="216">
        <v>1997</v>
      </c>
      <c r="B16" s="138">
        <v>313.3</v>
      </c>
      <c r="C16" s="136">
        <v>312.2</v>
      </c>
      <c r="D16" s="136">
        <v>310.5</v>
      </c>
      <c r="E16" s="136">
        <v>309.2</v>
      </c>
      <c r="F16" s="136">
        <v>311.3</v>
      </c>
      <c r="G16" s="138">
        <v>309.3</v>
      </c>
      <c r="H16" s="138">
        <v>310</v>
      </c>
      <c r="I16" s="136">
        <v>309.39999999999998</v>
      </c>
      <c r="J16" s="136">
        <v>308.8</v>
      </c>
      <c r="K16" s="136">
        <v>309.3</v>
      </c>
      <c r="L16" s="136">
        <v>309.7</v>
      </c>
      <c r="M16" s="136">
        <v>309.8</v>
      </c>
      <c r="N16" s="136"/>
      <c r="O16" s="65">
        <f t="shared" si="0"/>
        <v>310.23333333333341</v>
      </c>
      <c r="P16" s="46">
        <f t="shared" si="1"/>
        <v>318.13333333333333</v>
      </c>
    </row>
    <row r="17" spans="1:16" s="43" customFormat="1" ht="18.2" customHeight="1">
      <c r="A17" s="216">
        <v>1998</v>
      </c>
      <c r="B17" s="138">
        <v>310.39999999999998</v>
      </c>
      <c r="C17" s="136">
        <v>309.60000000000002</v>
      </c>
      <c r="D17" s="138">
        <v>309</v>
      </c>
      <c r="E17" s="136">
        <v>306.7</v>
      </c>
      <c r="F17" s="136">
        <v>306.2</v>
      </c>
      <c r="G17" s="136">
        <v>308.10000000000002</v>
      </c>
      <c r="H17" s="136">
        <v>309.10000000000002</v>
      </c>
      <c r="I17" s="138">
        <v>303</v>
      </c>
      <c r="J17" s="136">
        <v>305.8</v>
      </c>
      <c r="K17" s="136">
        <v>306.2</v>
      </c>
      <c r="L17" s="136">
        <v>305.5</v>
      </c>
      <c r="M17" s="136">
        <v>305.60000000000002</v>
      </c>
      <c r="N17" s="136"/>
      <c r="O17" s="65">
        <f t="shared" si="0"/>
        <v>307.09999999999997</v>
      </c>
      <c r="P17" s="46">
        <f t="shared" si="1"/>
        <v>308.91666666666663</v>
      </c>
    </row>
    <row r="18" spans="1:16" s="43" customFormat="1" ht="18.2" customHeight="1">
      <c r="A18" s="216">
        <v>1999</v>
      </c>
      <c r="B18" s="138">
        <v>302</v>
      </c>
      <c r="C18" s="136">
        <v>298.8</v>
      </c>
      <c r="D18" s="136">
        <v>300.3</v>
      </c>
      <c r="E18" s="136">
        <v>289.5</v>
      </c>
      <c r="F18" s="136">
        <v>289.60000000000002</v>
      </c>
      <c r="G18" s="138">
        <v>299</v>
      </c>
      <c r="H18" s="136">
        <v>296.7</v>
      </c>
      <c r="I18" s="138">
        <v>280.2</v>
      </c>
      <c r="J18" s="138">
        <v>286</v>
      </c>
      <c r="K18" s="138">
        <v>281</v>
      </c>
      <c r="L18" s="136">
        <v>282.2</v>
      </c>
      <c r="M18" s="136">
        <v>281.2</v>
      </c>
      <c r="N18" s="136"/>
      <c r="O18" s="65">
        <f t="shared" si="0"/>
        <v>290.54166666666657</v>
      </c>
      <c r="P18" s="46">
        <f t="shared" si="1"/>
        <v>301.20000000000005</v>
      </c>
    </row>
    <row r="19" spans="1:16" s="43" customFormat="1" ht="18.2" customHeight="1">
      <c r="A19" s="216">
        <v>2000</v>
      </c>
      <c r="B19" s="138">
        <v>280</v>
      </c>
      <c r="C19" s="136">
        <v>282.60000000000002</v>
      </c>
      <c r="D19" s="136">
        <v>281.2</v>
      </c>
      <c r="E19" s="136">
        <v>282.7</v>
      </c>
      <c r="F19" s="138">
        <v>283</v>
      </c>
      <c r="G19" s="136">
        <v>317.60000000000002</v>
      </c>
      <c r="H19" s="136">
        <v>300.8</v>
      </c>
      <c r="I19" s="136">
        <v>282.5</v>
      </c>
      <c r="J19" s="136">
        <v>284.7</v>
      </c>
      <c r="K19" s="136">
        <v>284.89999999999998</v>
      </c>
      <c r="L19" s="136">
        <v>283.7</v>
      </c>
      <c r="M19" s="138">
        <v>278.5</v>
      </c>
      <c r="N19" s="138"/>
      <c r="O19" s="65">
        <f t="shared" si="0"/>
        <v>286.84999999999997</v>
      </c>
      <c r="P19" s="46">
        <f t="shared" si="1"/>
        <v>286.2</v>
      </c>
    </row>
    <row r="20" spans="1:16" s="43" customFormat="1" ht="18.2" customHeight="1">
      <c r="A20" s="224">
        <v>2001</v>
      </c>
      <c r="B20" s="138">
        <v>283.3</v>
      </c>
      <c r="C20" s="138">
        <v>282.3</v>
      </c>
      <c r="D20" s="138">
        <v>282.39999999999998</v>
      </c>
      <c r="E20" s="138">
        <v>280.2</v>
      </c>
      <c r="F20" s="138">
        <v>278.39999999999998</v>
      </c>
      <c r="G20" s="138">
        <v>277.2</v>
      </c>
      <c r="H20" s="138">
        <v>271.89999999999998</v>
      </c>
      <c r="I20" s="138">
        <v>289.3</v>
      </c>
      <c r="J20" s="138">
        <v>289.5</v>
      </c>
      <c r="K20" s="138">
        <v>289.10000000000002</v>
      </c>
      <c r="L20" s="138">
        <v>288.8</v>
      </c>
      <c r="M20" s="138">
        <v>289.60000000000002</v>
      </c>
      <c r="N20" s="138"/>
      <c r="O20" s="65">
        <f t="shared" si="0"/>
        <v>283.5</v>
      </c>
      <c r="P20" s="46">
        <f t="shared" si="1"/>
        <v>283.24166666666667</v>
      </c>
    </row>
    <row r="21" spans="1:16" s="43" customFormat="1" ht="18.2" customHeight="1">
      <c r="A21" s="224">
        <v>2002</v>
      </c>
      <c r="B21" s="138">
        <v>292.8</v>
      </c>
      <c r="C21" s="138">
        <v>292.89999999999998</v>
      </c>
      <c r="D21" s="138">
        <v>293.10000000000002</v>
      </c>
      <c r="E21" s="138">
        <v>294.39999999999998</v>
      </c>
      <c r="F21" s="138">
        <v>291.60000000000002</v>
      </c>
      <c r="G21" s="138">
        <v>282.7</v>
      </c>
      <c r="H21" s="138">
        <v>295.7</v>
      </c>
      <c r="I21" s="138">
        <v>299.10000000000002</v>
      </c>
      <c r="J21" s="138">
        <v>299.39999999999998</v>
      </c>
      <c r="K21" s="138">
        <v>300.2</v>
      </c>
      <c r="L21" s="138">
        <v>299.3</v>
      </c>
      <c r="M21" s="138">
        <v>300.5</v>
      </c>
      <c r="N21" s="138"/>
      <c r="O21" s="65">
        <f t="shared" si="0"/>
        <v>295.14166666666671</v>
      </c>
      <c r="P21" s="46">
        <f t="shared" si="1"/>
        <v>288.80833333333339</v>
      </c>
    </row>
    <row r="22" spans="1:16" s="43" customFormat="1" ht="18.2" customHeight="1">
      <c r="A22" s="216">
        <v>2003</v>
      </c>
      <c r="B22" s="138">
        <v>297.39999999999998</v>
      </c>
      <c r="C22" s="138">
        <v>299.2</v>
      </c>
      <c r="D22" s="138">
        <v>298.3</v>
      </c>
      <c r="E22" s="138">
        <v>299</v>
      </c>
      <c r="F22" s="138">
        <v>301.3</v>
      </c>
      <c r="G22" s="138">
        <v>284.39999999999998</v>
      </c>
      <c r="H22" s="138">
        <v>304</v>
      </c>
      <c r="I22" s="138">
        <v>306.3</v>
      </c>
      <c r="J22" s="138">
        <v>304.8</v>
      </c>
      <c r="K22" s="138">
        <v>303.7</v>
      </c>
      <c r="L22" s="139">
        <v>303.39999999999998</v>
      </c>
      <c r="M22" s="138">
        <v>305</v>
      </c>
      <c r="N22" s="140"/>
      <c r="O22" s="65">
        <f t="shared" si="0"/>
        <v>300.56666666666666</v>
      </c>
      <c r="P22" s="46">
        <f t="shared" si="1"/>
        <v>297.81666666666661</v>
      </c>
    </row>
    <row r="23" spans="1:16" s="43" customFormat="1" ht="18.2" customHeight="1">
      <c r="A23" s="216">
        <v>2004</v>
      </c>
      <c r="B23" s="138">
        <v>304.60000000000002</v>
      </c>
      <c r="C23" s="141">
        <v>301</v>
      </c>
      <c r="D23" s="139">
        <v>301.39999999999998</v>
      </c>
      <c r="E23" s="141">
        <v>301</v>
      </c>
      <c r="F23" s="138">
        <v>302.60000000000002</v>
      </c>
      <c r="G23" s="141">
        <v>302</v>
      </c>
      <c r="H23" s="141">
        <v>314.10000000000002</v>
      </c>
      <c r="I23" s="138">
        <v>306.8</v>
      </c>
      <c r="J23" s="139">
        <v>308.7</v>
      </c>
      <c r="K23" s="139">
        <v>312.8</v>
      </c>
      <c r="L23" s="141">
        <v>311.60000000000002</v>
      </c>
      <c r="M23" s="139">
        <v>308.8</v>
      </c>
      <c r="N23" s="142"/>
      <c r="O23" s="65">
        <f t="shared" si="0"/>
        <v>306.28333333333336</v>
      </c>
      <c r="P23" s="46">
        <f t="shared" si="1"/>
        <v>303.31666666666661</v>
      </c>
    </row>
    <row r="24" spans="1:16" s="43" customFormat="1" ht="18.2" customHeight="1">
      <c r="A24" s="216">
        <v>2005</v>
      </c>
      <c r="B24" s="138">
        <v>305.7</v>
      </c>
      <c r="C24" s="139">
        <v>306.2</v>
      </c>
      <c r="D24" s="141">
        <v>306</v>
      </c>
      <c r="E24" s="139">
        <v>306.8</v>
      </c>
      <c r="F24" s="138">
        <v>306</v>
      </c>
      <c r="G24" s="141">
        <v>305.2</v>
      </c>
      <c r="H24" s="141">
        <v>302</v>
      </c>
      <c r="I24" s="139">
        <v>302.10000000000002</v>
      </c>
      <c r="J24" s="141">
        <v>302.89999999999998</v>
      </c>
      <c r="K24" s="139">
        <v>304.89999999999998</v>
      </c>
      <c r="L24" s="139">
        <v>309.39999999999998</v>
      </c>
      <c r="M24" s="139">
        <v>302.3</v>
      </c>
      <c r="N24" s="142"/>
      <c r="O24" s="65">
        <f t="shared" si="0"/>
        <v>304.95833333333337</v>
      </c>
      <c r="P24" s="46">
        <f t="shared" si="1"/>
        <v>308.22500000000002</v>
      </c>
    </row>
    <row r="25" spans="1:16" s="43" customFormat="1" ht="18.2" customHeight="1">
      <c r="A25" s="216">
        <v>2006</v>
      </c>
      <c r="B25" s="138">
        <v>303.7</v>
      </c>
      <c r="C25" s="138">
        <v>303.60000000000002</v>
      </c>
      <c r="D25" s="141">
        <v>303</v>
      </c>
      <c r="E25" s="139">
        <v>301.8</v>
      </c>
      <c r="F25" s="138">
        <v>298.8</v>
      </c>
      <c r="G25" s="141">
        <v>300.7</v>
      </c>
      <c r="H25" s="141">
        <v>300.8</v>
      </c>
      <c r="I25" s="139">
        <v>299.8</v>
      </c>
      <c r="J25" s="141">
        <v>300.10000000000002</v>
      </c>
      <c r="K25" s="141">
        <v>299.39999999999998</v>
      </c>
      <c r="L25" s="139">
        <v>303.5</v>
      </c>
      <c r="M25" s="143">
        <v>297.2</v>
      </c>
      <c r="N25" s="140"/>
      <c r="O25" s="65">
        <f t="shared" si="0"/>
        <v>301.03333333333336</v>
      </c>
      <c r="P25" s="46">
        <f t="shared" si="1"/>
        <v>302.93333333333334</v>
      </c>
    </row>
    <row r="26" spans="1:16" s="43" customFormat="1" ht="18.2" customHeight="1">
      <c r="A26" s="216">
        <v>2007</v>
      </c>
      <c r="B26" s="138">
        <v>299</v>
      </c>
      <c r="C26" s="138">
        <v>298.2</v>
      </c>
      <c r="D26" s="141">
        <v>298.2</v>
      </c>
      <c r="E26" s="139">
        <v>296.8</v>
      </c>
      <c r="F26" s="138">
        <v>297.39999999999998</v>
      </c>
      <c r="G26" s="141">
        <v>297.39999999999998</v>
      </c>
      <c r="H26" s="141">
        <v>310.3</v>
      </c>
      <c r="I26" s="139">
        <v>296.10000000000002</v>
      </c>
      <c r="J26" s="141">
        <v>294.8</v>
      </c>
      <c r="K26" s="139">
        <v>294.2</v>
      </c>
      <c r="L26" s="139">
        <v>294.89999999999998</v>
      </c>
      <c r="M26" s="139">
        <v>296.8</v>
      </c>
      <c r="N26" s="140"/>
      <c r="O26" s="65">
        <f t="shared" si="0"/>
        <v>297.8416666666667</v>
      </c>
      <c r="P26" s="46">
        <f t="shared" si="1"/>
        <v>298.98333333333335</v>
      </c>
    </row>
    <row r="27" spans="1:16" s="43" customFormat="1" ht="18.2" customHeight="1">
      <c r="A27" s="217">
        <v>2008</v>
      </c>
      <c r="B27" s="144">
        <v>296.39999999999998</v>
      </c>
      <c r="C27" s="144">
        <v>296.39999999999998</v>
      </c>
      <c r="D27" s="145">
        <v>296.89999999999998</v>
      </c>
      <c r="E27" s="145">
        <v>296.5</v>
      </c>
      <c r="F27" s="145">
        <v>297.39999999999998</v>
      </c>
      <c r="G27" s="145">
        <v>300.89999999999998</v>
      </c>
      <c r="H27" s="159">
        <v>297</v>
      </c>
      <c r="I27" s="145">
        <v>298.3</v>
      </c>
      <c r="J27" s="145">
        <v>301.5</v>
      </c>
      <c r="K27" s="145">
        <v>302.10000000000002</v>
      </c>
      <c r="L27" s="145">
        <v>303.5</v>
      </c>
      <c r="M27" s="145">
        <v>305.60000000000002</v>
      </c>
      <c r="N27" s="145"/>
      <c r="O27" s="65">
        <f t="shared" si="0"/>
        <v>299.375</v>
      </c>
      <c r="P27" s="46">
        <f t="shared" si="1"/>
        <v>297.63333333333333</v>
      </c>
    </row>
    <row r="28" spans="1:16" s="43" customFormat="1" ht="18.2" customHeight="1">
      <c r="A28" s="218">
        <v>2009</v>
      </c>
      <c r="B28" s="145">
        <v>299.5</v>
      </c>
      <c r="C28" s="145">
        <v>299.8</v>
      </c>
      <c r="D28" s="139">
        <v>299.5</v>
      </c>
      <c r="E28" s="151">
        <v>300.60000000000002</v>
      </c>
      <c r="F28" s="141">
        <v>301.2</v>
      </c>
      <c r="G28" s="139">
        <v>299.10000000000002</v>
      </c>
      <c r="H28" s="141">
        <v>282.7</v>
      </c>
      <c r="I28" s="139">
        <v>278.7</v>
      </c>
      <c r="J28" s="139">
        <v>276.8</v>
      </c>
      <c r="K28" s="139">
        <v>277.89999999999998</v>
      </c>
      <c r="L28" s="139">
        <v>275.89999999999998</v>
      </c>
      <c r="M28" s="141">
        <v>273.10000000000002</v>
      </c>
      <c r="N28" s="139"/>
      <c r="O28" s="65">
        <f t="shared" si="0"/>
        <v>288.73333333333335</v>
      </c>
      <c r="P28" s="46">
        <f t="shared" si="1"/>
        <v>300.64166666666665</v>
      </c>
    </row>
    <row r="29" spans="1:16" s="43" customFormat="1" ht="18.2" customHeight="1">
      <c r="A29" s="218">
        <v>2010</v>
      </c>
      <c r="B29" s="145">
        <v>276.5</v>
      </c>
      <c r="C29" s="145">
        <v>276.39999999999998</v>
      </c>
      <c r="D29" s="141">
        <v>284</v>
      </c>
      <c r="E29" s="151">
        <v>273.5</v>
      </c>
      <c r="F29" s="141">
        <v>275.8</v>
      </c>
      <c r="G29" s="139">
        <v>261.3</v>
      </c>
      <c r="H29" s="141">
        <v>258.8</v>
      </c>
      <c r="I29" s="139">
        <v>262.89999999999998</v>
      </c>
      <c r="J29" s="139">
        <v>260.3</v>
      </c>
      <c r="K29" s="139">
        <v>259.2</v>
      </c>
      <c r="L29" s="139">
        <v>259.10000000000002</v>
      </c>
      <c r="M29" s="139">
        <v>259</v>
      </c>
      <c r="N29" s="139"/>
      <c r="O29" s="65">
        <f t="shared" si="0"/>
        <v>267.23333333333329</v>
      </c>
      <c r="P29" s="46">
        <f t="shared" si="1"/>
        <v>276.04999999999995</v>
      </c>
    </row>
    <row r="30" spans="1:16" s="43" customFormat="1" ht="18.2" customHeight="1">
      <c r="A30" s="218">
        <v>2011</v>
      </c>
      <c r="B30" s="145">
        <v>261</v>
      </c>
      <c r="C30" s="145">
        <v>261.60000000000002</v>
      </c>
      <c r="D30" s="141">
        <v>260.3</v>
      </c>
      <c r="E30" s="151">
        <v>261.8</v>
      </c>
      <c r="F30" s="141">
        <v>261</v>
      </c>
      <c r="G30" s="139">
        <v>263.10000000000002</v>
      </c>
      <c r="H30" s="141">
        <v>266.60000000000002</v>
      </c>
      <c r="I30" s="139">
        <v>263.89999999999998</v>
      </c>
      <c r="J30" s="141">
        <v>265</v>
      </c>
      <c r="K30" s="139">
        <v>266.8</v>
      </c>
      <c r="L30" s="139">
        <v>269.2</v>
      </c>
      <c r="M30" s="139">
        <v>269.3</v>
      </c>
      <c r="N30" s="139"/>
      <c r="O30" s="65">
        <f t="shared" si="0"/>
        <v>264.13333333333338</v>
      </c>
      <c r="P30" s="46">
        <f t="shared" si="1"/>
        <v>260.67500000000007</v>
      </c>
    </row>
    <row r="31" spans="1:16" s="43" customFormat="1" ht="18.2" customHeight="1">
      <c r="A31" s="218">
        <v>2012</v>
      </c>
      <c r="B31" s="145">
        <v>271.3</v>
      </c>
      <c r="C31" s="145">
        <v>269.2</v>
      </c>
      <c r="D31" s="141">
        <v>269.10000000000002</v>
      </c>
      <c r="E31" s="151">
        <v>270.7</v>
      </c>
      <c r="F31" s="141">
        <v>267.3</v>
      </c>
      <c r="G31" s="141">
        <v>263.7</v>
      </c>
      <c r="H31" s="141">
        <v>261.10000000000002</v>
      </c>
      <c r="I31" s="247" t="s">
        <v>49</v>
      </c>
      <c r="J31" s="139"/>
      <c r="K31" s="139"/>
      <c r="L31" s="139"/>
      <c r="M31" s="139"/>
      <c r="N31" s="139"/>
      <c r="O31" s="65">
        <f t="shared" si="0"/>
        <v>267.48571428571432</v>
      </c>
      <c r="P31" s="46">
        <f t="shared" si="1"/>
        <v>267.67500000000001</v>
      </c>
    </row>
    <row r="32" spans="1:16" s="43" customFormat="1" ht="18.2" customHeight="1">
      <c r="A32" s="183"/>
      <c r="B32" s="145"/>
      <c r="C32" s="145"/>
      <c r="D32" s="145"/>
      <c r="E32" s="145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</sheetPr>
  <dimension ref="A1:P39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34" sqref="H34"/>
    </sheetView>
  </sheetViews>
  <sheetFormatPr defaultRowHeight="12.75"/>
  <cols>
    <col min="1" max="13" width="9.28515625" customWidth="1"/>
    <col min="14" max="14" width="3.42578125" customWidth="1"/>
    <col min="15" max="15" width="11" customWidth="1"/>
    <col min="16" max="16" width="10.7109375" customWidth="1"/>
  </cols>
  <sheetData>
    <row r="1" spans="1:16" ht="18.2" customHeight="1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9" t="s">
        <v>55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217.3</v>
      </c>
      <c r="C27" s="235">
        <v>217.6</v>
      </c>
      <c r="D27" s="235">
        <v>217.4</v>
      </c>
      <c r="E27" s="235">
        <v>217.5</v>
      </c>
      <c r="F27" s="235">
        <v>217.5</v>
      </c>
      <c r="G27" s="235">
        <v>209.4</v>
      </c>
      <c r="H27" s="235">
        <v>212.6</v>
      </c>
      <c r="I27" s="235">
        <v>219.8</v>
      </c>
      <c r="J27" s="235">
        <v>218.9</v>
      </c>
      <c r="K27" s="235">
        <v>219.7</v>
      </c>
      <c r="L27" s="235">
        <v>220.9</v>
      </c>
      <c r="M27" s="235">
        <v>221.6</v>
      </c>
      <c r="N27" s="145"/>
      <c r="O27" s="65">
        <f t="shared" si="0"/>
        <v>217.51666666666665</v>
      </c>
      <c r="P27" s="46">
        <f t="shared" si="1"/>
        <v>218.0916666666667</v>
      </c>
    </row>
    <row r="28" spans="1:16" s="43" customFormat="1" ht="18.2" customHeight="1">
      <c r="A28" s="218">
        <v>2009</v>
      </c>
      <c r="B28" s="235">
        <v>220.1</v>
      </c>
      <c r="C28" s="235">
        <v>220.3</v>
      </c>
      <c r="D28" s="235">
        <v>220.6</v>
      </c>
      <c r="E28" s="235">
        <v>219.3</v>
      </c>
      <c r="F28" s="235">
        <v>221</v>
      </c>
      <c r="G28" s="235">
        <v>203.6</v>
      </c>
      <c r="H28" s="235">
        <v>200.4</v>
      </c>
      <c r="I28" s="235">
        <v>204</v>
      </c>
      <c r="J28" s="235">
        <v>203.4</v>
      </c>
      <c r="K28" s="235">
        <v>203.7</v>
      </c>
      <c r="L28" s="235">
        <v>202</v>
      </c>
      <c r="M28" s="235">
        <v>197.2</v>
      </c>
      <c r="N28" s="139"/>
      <c r="O28" s="65">
        <f t="shared" si="0"/>
        <v>209.63333333333333</v>
      </c>
      <c r="P28" s="46">
        <f t="shared" si="1"/>
        <v>218.2</v>
      </c>
    </row>
    <row r="29" spans="1:16" s="43" customFormat="1" ht="18.2" customHeight="1">
      <c r="A29" s="218">
        <v>2010</v>
      </c>
      <c r="B29" s="235">
        <v>200.6</v>
      </c>
      <c r="C29" s="235">
        <v>198.5</v>
      </c>
      <c r="D29" s="235">
        <v>200.2</v>
      </c>
      <c r="E29" s="235">
        <v>195.8</v>
      </c>
      <c r="F29" s="235">
        <v>192.3</v>
      </c>
      <c r="G29" s="235">
        <v>172.8</v>
      </c>
      <c r="H29" s="235">
        <v>184.7</v>
      </c>
      <c r="I29" s="235">
        <v>188.1</v>
      </c>
      <c r="J29" s="235">
        <v>187.5</v>
      </c>
      <c r="K29" s="235">
        <v>186.8</v>
      </c>
      <c r="L29" s="235">
        <v>186.6</v>
      </c>
      <c r="M29" s="235">
        <v>182.6</v>
      </c>
      <c r="N29" s="139"/>
      <c r="O29" s="65">
        <f t="shared" si="0"/>
        <v>189.70833333333329</v>
      </c>
      <c r="P29" s="46">
        <f t="shared" si="1"/>
        <v>197.57499999999999</v>
      </c>
    </row>
    <row r="30" spans="1:16" s="43" customFormat="1" ht="18.2" customHeight="1">
      <c r="A30" s="218">
        <v>2011</v>
      </c>
      <c r="B30" s="235">
        <v>186.2</v>
      </c>
      <c r="C30" s="235">
        <v>186.4</v>
      </c>
      <c r="D30" s="235">
        <v>186.6</v>
      </c>
      <c r="E30" s="235">
        <v>186.6</v>
      </c>
      <c r="F30" s="235">
        <v>186.6</v>
      </c>
      <c r="G30" s="235">
        <v>186.8</v>
      </c>
      <c r="H30" s="235">
        <v>189.4</v>
      </c>
      <c r="I30" s="235">
        <v>190.3</v>
      </c>
      <c r="J30" s="235">
        <v>191.1</v>
      </c>
      <c r="K30" s="235">
        <v>192.4</v>
      </c>
      <c r="L30" s="235">
        <v>193.8</v>
      </c>
      <c r="M30" s="235">
        <v>194.1</v>
      </c>
      <c r="N30" s="139"/>
      <c r="O30" s="65">
        <f t="shared" si="0"/>
        <v>189.19166666666669</v>
      </c>
      <c r="P30" s="46">
        <f t="shared" si="1"/>
        <v>186.29166666666666</v>
      </c>
    </row>
    <row r="31" spans="1:16" s="43" customFormat="1" ht="18.2" customHeight="1">
      <c r="A31" s="218">
        <v>2012</v>
      </c>
      <c r="B31" s="235">
        <v>197</v>
      </c>
      <c r="C31" s="150">
        <v>195.8</v>
      </c>
      <c r="D31" s="151">
        <v>196</v>
      </c>
      <c r="E31" s="150">
        <v>196.9</v>
      </c>
      <c r="F31" s="150">
        <v>195.8</v>
      </c>
      <c r="G31" s="150">
        <v>188.8</v>
      </c>
      <c r="H31" s="150">
        <v>186.7</v>
      </c>
      <c r="I31" s="236" t="s">
        <v>49</v>
      </c>
      <c r="J31" s="150"/>
      <c r="K31" s="150"/>
      <c r="L31" s="150"/>
      <c r="M31" s="150"/>
      <c r="N31" s="139"/>
      <c r="O31" s="65">
        <f t="shared" si="0"/>
        <v>193.85714285714286</v>
      </c>
      <c r="P31" s="46">
        <f t="shared" si="1"/>
        <v>193.45</v>
      </c>
    </row>
    <row r="32" spans="1:16" s="43" customFormat="1" ht="18.2" customHeight="1">
      <c r="A32" s="183"/>
      <c r="B32" s="145"/>
      <c r="C32" s="145"/>
      <c r="D32" s="141"/>
      <c r="E32" s="151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9FF33"/>
  </sheetPr>
  <dimension ref="A1:P39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G32" sqref="G32"/>
    </sheetView>
  </sheetViews>
  <sheetFormatPr defaultRowHeight="12.75"/>
  <cols>
    <col min="1" max="13" width="9.28515625" customWidth="1"/>
    <col min="14" max="14" width="3.42578125" customWidth="1"/>
    <col min="15" max="15" width="11" customWidth="1"/>
    <col min="16" max="16" width="10.7109375" customWidth="1"/>
  </cols>
  <sheetData>
    <row r="1" spans="1:16" ht="18.2" customHeight="1">
      <c r="A1" s="268" t="s">
        <v>63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51" t="s">
        <v>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8.2" customHeight="1">
      <c r="A4" s="269" t="s">
        <v>56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64.400000000000006</v>
      </c>
      <c r="C27" s="235">
        <v>65</v>
      </c>
      <c r="D27" s="235">
        <v>65.7</v>
      </c>
      <c r="E27" s="235">
        <v>66.400000000000006</v>
      </c>
      <c r="F27" s="235">
        <v>67</v>
      </c>
      <c r="G27" s="235">
        <v>68.400000000000006</v>
      </c>
      <c r="H27" s="235">
        <v>68.900000000000006</v>
      </c>
      <c r="I27" s="235">
        <v>65.400000000000006</v>
      </c>
      <c r="J27" s="235">
        <v>68.599999999999994</v>
      </c>
      <c r="K27" s="235">
        <v>68.7</v>
      </c>
      <c r="L27" s="235">
        <v>68.8</v>
      </c>
      <c r="M27" s="235">
        <v>68.2</v>
      </c>
      <c r="N27" s="145"/>
      <c r="O27" s="65">
        <f t="shared" si="0"/>
        <v>67.125</v>
      </c>
      <c r="P27" s="46">
        <f t="shared" si="1"/>
        <v>64.55</v>
      </c>
    </row>
    <row r="28" spans="1:16" s="43" customFormat="1" ht="18.2" customHeight="1">
      <c r="A28" s="218">
        <v>2009</v>
      </c>
      <c r="B28" s="235">
        <v>64.900000000000006</v>
      </c>
      <c r="C28" s="235">
        <v>64.400000000000006</v>
      </c>
      <c r="D28" s="235">
        <v>64.5</v>
      </c>
      <c r="E28" s="235">
        <v>64</v>
      </c>
      <c r="F28" s="235">
        <v>65.400000000000006</v>
      </c>
      <c r="G28" s="235">
        <v>72.3</v>
      </c>
      <c r="H28" s="235">
        <v>72.099999999999994</v>
      </c>
      <c r="I28" s="235">
        <v>60.2</v>
      </c>
      <c r="J28" s="235">
        <v>60.3</v>
      </c>
      <c r="K28" s="235">
        <v>60.7</v>
      </c>
      <c r="L28" s="235">
        <v>60.7</v>
      </c>
      <c r="M28" s="235">
        <v>60.8</v>
      </c>
      <c r="N28" s="139"/>
      <c r="O28" s="65">
        <f t="shared" si="0"/>
        <v>64.191666666666677</v>
      </c>
      <c r="P28" s="46">
        <f t="shared" si="1"/>
        <v>67.00833333333334</v>
      </c>
    </row>
    <row r="29" spans="1:16" s="43" customFormat="1" ht="18.2" customHeight="1">
      <c r="A29" s="218">
        <v>2010</v>
      </c>
      <c r="B29" s="235">
        <v>61.2</v>
      </c>
      <c r="C29" s="235">
        <v>61.4</v>
      </c>
      <c r="D29" s="235">
        <v>61.8</v>
      </c>
      <c r="E29" s="235">
        <v>60.6</v>
      </c>
      <c r="F29" s="235">
        <v>60.3</v>
      </c>
      <c r="G29" s="235">
        <v>61.9</v>
      </c>
      <c r="H29" s="235">
        <v>60.3</v>
      </c>
      <c r="I29" s="235">
        <v>59.7</v>
      </c>
      <c r="J29" s="235">
        <v>59.7</v>
      </c>
      <c r="K29" s="235">
        <v>59.2</v>
      </c>
      <c r="L29" s="235">
        <v>59.3</v>
      </c>
      <c r="M29" s="235">
        <v>59.8</v>
      </c>
      <c r="N29" s="139"/>
      <c r="O29" s="65">
        <f t="shared" si="0"/>
        <v>60.43333333333333</v>
      </c>
      <c r="P29" s="46">
        <f t="shared" si="1"/>
        <v>61.833333333333329</v>
      </c>
    </row>
    <row r="30" spans="1:16" s="43" customFormat="1" ht="18.2" customHeight="1">
      <c r="A30" s="218">
        <v>2011</v>
      </c>
      <c r="B30" s="235">
        <v>59.5</v>
      </c>
      <c r="C30" s="235">
        <v>59.5</v>
      </c>
      <c r="D30" s="235">
        <v>59.4</v>
      </c>
      <c r="E30" s="235">
        <v>59.6</v>
      </c>
      <c r="F30" s="235">
        <v>59.6</v>
      </c>
      <c r="G30" s="235">
        <v>60.2</v>
      </c>
      <c r="H30" s="235">
        <v>64.7</v>
      </c>
      <c r="I30" s="235">
        <v>58.3</v>
      </c>
      <c r="J30" s="235">
        <v>58</v>
      </c>
      <c r="K30" s="235">
        <v>57.9</v>
      </c>
      <c r="L30" s="235">
        <v>57.9</v>
      </c>
      <c r="M30" s="235">
        <v>58</v>
      </c>
      <c r="N30" s="139"/>
      <c r="O30" s="65">
        <f t="shared" si="0"/>
        <v>59.383333333333326</v>
      </c>
      <c r="P30" s="46">
        <f t="shared" si="1"/>
        <v>59.65</v>
      </c>
    </row>
    <row r="31" spans="1:16" s="43" customFormat="1" ht="18.2" customHeight="1">
      <c r="A31" s="218">
        <v>2012</v>
      </c>
      <c r="B31" s="235">
        <v>58.4</v>
      </c>
      <c r="C31" s="150">
        <v>58.6</v>
      </c>
      <c r="D31" s="151">
        <v>58.7</v>
      </c>
      <c r="E31" s="150">
        <v>58.8</v>
      </c>
      <c r="F31" s="151">
        <v>58.4</v>
      </c>
      <c r="G31" s="150">
        <v>65.5</v>
      </c>
      <c r="H31" s="150">
        <v>62.1</v>
      </c>
      <c r="I31" s="236" t="s">
        <v>49</v>
      </c>
      <c r="J31" s="150"/>
      <c r="K31" s="150"/>
      <c r="L31" s="150"/>
      <c r="M31" s="150"/>
      <c r="N31" s="139"/>
      <c r="O31" s="65">
        <f t="shared" si="0"/>
        <v>60.071428571428569</v>
      </c>
      <c r="P31" s="46">
        <f t="shared" si="1"/>
        <v>59.43333333333333</v>
      </c>
    </row>
    <row r="32" spans="1:16" s="43" customFormat="1" ht="18.2" customHeight="1">
      <c r="A32" s="183"/>
      <c r="B32" s="145"/>
      <c r="C32" s="145"/>
      <c r="D32" s="141"/>
      <c r="E32" s="151"/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P43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33" sqref="H33"/>
    </sheetView>
  </sheetViews>
  <sheetFormatPr defaultRowHeight="12.75"/>
  <cols>
    <col min="1" max="13" width="9.28515625" customWidth="1"/>
    <col min="14" max="14" width="3.42578125" customWidth="1"/>
    <col min="15" max="15" width="11" customWidth="1"/>
    <col min="16" max="16" width="10.7109375" customWidth="1"/>
  </cols>
  <sheetData>
    <row r="1" spans="1:16" ht="15.75">
      <c r="A1" s="268" t="s">
        <v>64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2" customHeight="1">
      <c r="A4" s="249" t="s">
        <v>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4">
        <v>66.099999999999994</v>
      </c>
      <c r="C27" s="144">
        <v>66.2</v>
      </c>
      <c r="D27" s="145">
        <v>65.900000000000006</v>
      </c>
      <c r="E27" s="145">
        <v>65.7</v>
      </c>
      <c r="F27" s="145">
        <v>65.3</v>
      </c>
      <c r="G27" s="145">
        <v>65.8</v>
      </c>
      <c r="H27" s="159">
        <v>66.2</v>
      </c>
      <c r="I27" s="145">
        <v>65</v>
      </c>
      <c r="J27" s="145">
        <v>65</v>
      </c>
      <c r="K27" s="145">
        <v>65</v>
      </c>
      <c r="L27" s="145">
        <v>65</v>
      </c>
      <c r="M27" s="145">
        <v>65.400000000000006</v>
      </c>
      <c r="N27" s="145"/>
      <c r="O27" s="65">
        <f t="shared" si="0"/>
        <v>65.55</v>
      </c>
      <c r="P27" s="46">
        <f t="shared" si="1"/>
        <v>66.175000000000011</v>
      </c>
    </row>
    <row r="28" spans="1:16" s="43" customFormat="1" ht="18.2" customHeight="1">
      <c r="A28" s="218">
        <v>2009</v>
      </c>
      <c r="B28" s="145">
        <v>64.400000000000006</v>
      </c>
      <c r="C28" s="145">
        <v>64.099999999999994</v>
      </c>
      <c r="D28" s="139">
        <v>64.099999999999994</v>
      </c>
      <c r="E28" s="150">
        <v>64.2</v>
      </c>
      <c r="F28" s="141">
        <v>64.8</v>
      </c>
      <c r="G28" s="139">
        <v>64.7</v>
      </c>
      <c r="H28" s="141">
        <v>62.2</v>
      </c>
      <c r="I28" s="139">
        <v>62.6</v>
      </c>
      <c r="J28" s="139">
        <v>62.3</v>
      </c>
      <c r="K28" s="139">
        <v>62.2</v>
      </c>
      <c r="L28" s="139">
        <v>61.9</v>
      </c>
      <c r="M28" s="139">
        <v>61.5</v>
      </c>
      <c r="N28" s="139"/>
      <c r="O28" s="65">
        <f t="shared" si="0"/>
        <v>63.25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62.7</v>
      </c>
      <c r="C29" s="145">
        <v>62.8</v>
      </c>
      <c r="D29" s="141">
        <v>63.6</v>
      </c>
      <c r="E29" s="151">
        <v>62.9</v>
      </c>
      <c r="F29" s="141">
        <v>63.2</v>
      </c>
      <c r="G29" s="141">
        <v>61</v>
      </c>
      <c r="H29" s="141">
        <v>60.6</v>
      </c>
      <c r="I29" s="139">
        <v>60.8</v>
      </c>
      <c r="J29" s="139">
        <v>61.2</v>
      </c>
      <c r="K29" s="139">
        <v>61.3</v>
      </c>
      <c r="L29" s="139">
        <v>61.8</v>
      </c>
      <c r="M29" s="139">
        <v>61.7</v>
      </c>
      <c r="N29" s="139"/>
      <c r="O29" s="65">
        <f t="shared" si="0"/>
        <v>61.966666666666669</v>
      </c>
      <c r="P29" s="46">
        <f t="shared" si="1"/>
        <v>62.408333333333331</v>
      </c>
    </row>
    <row r="30" spans="1:16" s="43" customFormat="1" ht="18.2" customHeight="1">
      <c r="A30" s="218">
        <v>2011</v>
      </c>
      <c r="B30" s="145">
        <v>61.4</v>
      </c>
      <c r="C30" s="145">
        <v>61.4</v>
      </c>
      <c r="D30" s="141">
        <v>61.5</v>
      </c>
      <c r="E30" s="151">
        <v>62</v>
      </c>
      <c r="F30" s="141">
        <v>61.1</v>
      </c>
      <c r="G30" s="139">
        <v>61.1</v>
      </c>
      <c r="H30" s="141">
        <v>61.6</v>
      </c>
      <c r="I30" s="139">
        <v>61.3</v>
      </c>
      <c r="J30" s="139">
        <v>61.5</v>
      </c>
      <c r="K30" s="141">
        <v>61.7</v>
      </c>
      <c r="L30" s="139">
        <v>61.5</v>
      </c>
      <c r="M30" s="139">
        <v>60.9</v>
      </c>
      <c r="N30" s="139"/>
      <c r="O30" s="65">
        <f t="shared" si="0"/>
        <v>61.416666666666679</v>
      </c>
      <c r="P30" s="46">
        <f t="shared" si="1"/>
        <v>61.32500000000001</v>
      </c>
    </row>
    <row r="31" spans="1:16" s="43" customFormat="1" ht="18.2" customHeight="1">
      <c r="A31" s="218">
        <v>2012</v>
      </c>
      <c r="B31" s="145">
        <v>61</v>
      </c>
      <c r="C31" s="145">
        <v>60.6</v>
      </c>
      <c r="D31" s="141">
        <v>60.3</v>
      </c>
      <c r="E31" s="151">
        <v>60.3</v>
      </c>
      <c r="F31" s="141">
        <v>60</v>
      </c>
      <c r="G31" s="139">
        <v>61.1</v>
      </c>
      <c r="H31" s="141">
        <v>59.5</v>
      </c>
      <c r="I31" s="247" t="s">
        <v>49</v>
      </c>
      <c r="J31" s="139"/>
      <c r="K31" s="141"/>
      <c r="L31" s="139"/>
      <c r="M31" s="139"/>
      <c r="N31" s="139"/>
      <c r="O31" s="65">
        <f t="shared" si="0"/>
        <v>60.4</v>
      </c>
      <c r="P31" s="46">
        <f t="shared" si="1"/>
        <v>60.983333333333334</v>
      </c>
    </row>
    <row r="32" spans="1:16" s="43" customFormat="1" ht="18.2" customHeight="1">
      <c r="A32" s="183"/>
      <c r="B32" s="145"/>
      <c r="C32" s="145"/>
      <c r="D32" s="141"/>
      <c r="E32" s="151"/>
      <c r="F32" s="141"/>
      <c r="G32" s="139"/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43"/>
  <sheetViews>
    <sheetView topLeftCell="A4" workbookViewId="0">
      <pane xSplit="1" ySplit="5" topLeftCell="B2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H33" sqref="H33"/>
    </sheetView>
  </sheetViews>
  <sheetFormatPr defaultRowHeight="12.75"/>
  <cols>
    <col min="1" max="13" width="9.28515625" customWidth="1"/>
    <col min="14" max="14" width="3.42578125" customWidth="1"/>
    <col min="15" max="15" width="11" customWidth="1"/>
    <col min="16" max="16" width="10.7109375" customWidth="1"/>
  </cols>
  <sheetData>
    <row r="1" spans="1:16" ht="18.2" customHeight="1">
      <c r="A1" s="268" t="s">
        <v>65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49" t="s">
        <v>8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ht="18.2" customHeight="1">
      <c r="A4" s="249" t="s">
        <v>47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9" t="s">
        <v>45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</row>
    <row r="6" spans="1:16" ht="18.2" customHeight="1">
      <c r="A6" s="250" t="s">
        <v>43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2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2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2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2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2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2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2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2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2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2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2" customHeight="1">
      <c r="A27" s="217">
        <v>2008</v>
      </c>
      <c r="B27" s="145">
        <v>758</v>
      </c>
      <c r="C27" s="145">
        <v>756.1</v>
      </c>
      <c r="D27" s="145">
        <v>755.5</v>
      </c>
      <c r="E27" s="145">
        <v>754.8</v>
      </c>
      <c r="F27" s="145">
        <v>751.8</v>
      </c>
      <c r="G27" s="145">
        <v>753.5</v>
      </c>
      <c r="H27" s="159">
        <v>749.8</v>
      </c>
      <c r="I27" s="145">
        <v>751.5</v>
      </c>
      <c r="J27" s="145">
        <v>752.3</v>
      </c>
      <c r="K27" s="145">
        <v>745.7</v>
      </c>
      <c r="L27" s="145">
        <v>743.4</v>
      </c>
      <c r="M27" s="145">
        <v>756.5</v>
      </c>
      <c r="N27" s="145"/>
      <c r="O27" s="65">
        <f t="shared" si="0"/>
        <v>752.4083333333333</v>
      </c>
      <c r="P27" s="46">
        <f t="shared" si="1"/>
        <v>760.04166666666652</v>
      </c>
    </row>
    <row r="28" spans="1:16" s="43" customFormat="1" ht="18.2" customHeight="1">
      <c r="A28" s="218">
        <v>2009</v>
      </c>
      <c r="B28" s="145">
        <v>734.6</v>
      </c>
      <c r="C28" s="145">
        <v>731.2</v>
      </c>
      <c r="D28" s="139">
        <v>726.8</v>
      </c>
      <c r="E28" s="150">
        <v>726.8</v>
      </c>
      <c r="F28" s="141">
        <v>724.9</v>
      </c>
      <c r="G28" s="139">
        <v>719.7</v>
      </c>
      <c r="H28" s="141">
        <v>713.2</v>
      </c>
      <c r="I28" s="139">
        <v>706.5</v>
      </c>
      <c r="J28" s="139">
        <v>701.7</v>
      </c>
      <c r="K28" s="139">
        <v>702.8</v>
      </c>
      <c r="L28" s="139">
        <v>700.1</v>
      </c>
      <c r="M28" s="139">
        <v>696.7</v>
      </c>
      <c r="N28" s="139"/>
      <c r="O28" s="65">
        <f t="shared" si="0"/>
        <v>715.41666666666686</v>
      </c>
      <c r="P28" s="46">
        <f t="shared" si="1"/>
        <v>738.60000000000014</v>
      </c>
    </row>
    <row r="29" spans="1:16" s="43" customFormat="1" ht="18.2" customHeight="1">
      <c r="A29" s="218">
        <v>2010</v>
      </c>
      <c r="B29" s="145">
        <v>698.7</v>
      </c>
      <c r="C29" s="145">
        <v>697.9</v>
      </c>
      <c r="D29" s="141">
        <v>701.3</v>
      </c>
      <c r="E29" s="151">
        <v>690.7</v>
      </c>
      <c r="F29" s="141">
        <v>691.7</v>
      </c>
      <c r="G29" s="139">
        <v>682.9</v>
      </c>
      <c r="H29" s="141">
        <v>685.4</v>
      </c>
      <c r="I29" s="139">
        <v>685.1</v>
      </c>
      <c r="J29" s="139">
        <v>684.6</v>
      </c>
      <c r="K29" s="139">
        <v>683.9</v>
      </c>
      <c r="L29" s="139">
        <v>682.9</v>
      </c>
      <c r="M29" s="141">
        <v>682</v>
      </c>
      <c r="N29" s="139"/>
      <c r="O29" s="65">
        <f t="shared" si="0"/>
        <v>688.92499999999984</v>
      </c>
      <c r="P29" s="46">
        <f t="shared" si="1"/>
        <v>698.68333333333317</v>
      </c>
    </row>
    <row r="30" spans="1:16" s="43" customFormat="1" ht="18.2" customHeight="1">
      <c r="A30" s="218">
        <v>2011</v>
      </c>
      <c r="B30" s="145">
        <v>682.5</v>
      </c>
      <c r="C30" s="145">
        <v>681.5</v>
      </c>
      <c r="D30" s="141">
        <v>681.4</v>
      </c>
      <c r="E30" s="151">
        <v>683.9</v>
      </c>
      <c r="F30" s="141">
        <v>681.4</v>
      </c>
      <c r="G30" s="139">
        <v>682.6</v>
      </c>
      <c r="H30" s="141">
        <v>683.3</v>
      </c>
      <c r="I30" s="139">
        <v>685.5</v>
      </c>
      <c r="J30" s="139">
        <v>685.4</v>
      </c>
      <c r="K30" s="141">
        <v>684.4</v>
      </c>
      <c r="L30" s="139">
        <v>684.6</v>
      </c>
      <c r="M30" s="139">
        <v>684.9</v>
      </c>
      <c r="N30" s="139"/>
      <c r="O30" s="65">
        <f t="shared" si="0"/>
        <v>683.44999999999993</v>
      </c>
      <c r="P30" s="46">
        <f t="shared" si="1"/>
        <v>683.09999999999991</v>
      </c>
    </row>
    <row r="31" spans="1:16" s="43" customFormat="1" ht="18.2" customHeight="1">
      <c r="A31" s="218">
        <v>2012</v>
      </c>
      <c r="B31" s="145">
        <v>681.9</v>
      </c>
      <c r="C31" s="145">
        <v>683.4</v>
      </c>
      <c r="D31" s="141">
        <v>678</v>
      </c>
      <c r="E31" s="151">
        <v>678.7</v>
      </c>
      <c r="F31" s="141">
        <v>674.3</v>
      </c>
      <c r="G31" s="141">
        <v>679</v>
      </c>
      <c r="H31" s="141">
        <v>670.6</v>
      </c>
      <c r="I31" s="247" t="s">
        <v>49</v>
      </c>
      <c r="J31" s="139"/>
      <c r="K31" s="141"/>
      <c r="L31" s="139"/>
      <c r="M31" s="139"/>
      <c r="N31" s="139"/>
      <c r="O31" s="65">
        <f t="shared" si="0"/>
        <v>677.98571428571438</v>
      </c>
      <c r="P31" s="46">
        <f>(AVERAGE(H30:M30)+AVERAGE(B31:G31))/2</f>
        <v>681.95</v>
      </c>
    </row>
    <row r="32" spans="1:16" s="43" customFormat="1" ht="18.2" customHeight="1">
      <c r="A32" s="183"/>
      <c r="B32" s="145"/>
      <c r="C32" s="145"/>
      <c r="D32" s="141"/>
      <c r="E32" s="151"/>
      <c r="F32" s="141"/>
      <c r="G32" s="139"/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2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francisco.pesante</cp:lastModifiedBy>
  <cp:lastPrinted>2012-08-08T19:06:10Z</cp:lastPrinted>
  <dcterms:created xsi:type="dcterms:W3CDTF">2009-02-24T13:46:10Z</dcterms:created>
  <dcterms:modified xsi:type="dcterms:W3CDTF">2012-08-29T13:08:42Z</dcterms:modified>
</cp:coreProperties>
</file>